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Temp\Excel\"/>
    </mc:Choice>
  </mc:AlternateContent>
  <xr:revisionPtr revIDLastSave="0" documentId="13_ncr:1_{F88F0965-B5A7-4B34-91DD-7004EEAA0964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raw data" sheetId="1" r:id="rId1"/>
    <sheet name="Résults" sheetId="2" r:id="rId2"/>
    <sheet name="Calcul" sheetId="4" r:id="rId3"/>
    <sheet name="Plate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  <c r="A1" i="4"/>
  <c r="B1" i="2"/>
  <c r="C1" i="4"/>
  <c r="D1" i="4" s="1"/>
  <c r="B1" i="4"/>
  <c r="E4" i="4" l="1"/>
  <c r="E3" i="4"/>
  <c r="E2" i="4"/>
  <c r="E1" i="4"/>
  <c r="T151" i="3"/>
  <c r="K7" i="3"/>
  <c r="A607" i="2"/>
  <c r="B607" i="2"/>
  <c r="C607" i="2"/>
  <c r="D607" i="2"/>
  <c r="E607" i="2"/>
  <c r="A608" i="2"/>
  <c r="B608" i="2"/>
  <c r="C608" i="2"/>
  <c r="D608" i="2"/>
  <c r="E608" i="2"/>
  <c r="A609" i="2"/>
  <c r="B609" i="2"/>
  <c r="C609" i="2"/>
  <c r="D609" i="2"/>
  <c r="E609" i="2"/>
  <c r="A610" i="2"/>
  <c r="B610" i="2"/>
  <c r="C610" i="2"/>
  <c r="D610" i="2"/>
  <c r="E610" i="2"/>
  <c r="A611" i="2"/>
  <c r="B611" i="2"/>
  <c r="C611" i="2"/>
  <c r="D611" i="2"/>
  <c r="E611" i="2"/>
  <c r="A612" i="2"/>
  <c r="B612" i="2"/>
  <c r="C612" i="2"/>
  <c r="D612" i="2"/>
  <c r="E612" i="2"/>
  <c r="A613" i="2"/>
  <c r="B613" i="2"/>
  <c r="C613" i="2"/>
  <c r="D613" i="2"/>
  <c r="E613" i="2"/>
  <c r="A614" i="2"/>
  <c r="B614" i="2"/>
  <c r="C614" i="2"/>
  <c r="D614" i="2"/>
  <c r="E614" i="2"/>
  <c r="A615" i="2"/>
  <c r="B615" i="2"/>
  <c r="C615" i="2"/>
  <c r="D615" i="2"/>
  <c r="E615" i="2"/>
  <c r="A616" i="2"/>
  <c r="B616" i="2"/>
  <c r="C616" i="2"/>
  <c r="D616" i="2"/>
  <c r="E616" i="2"/>
  <c r="A617" i="2"/>
  <c r="B617" i="2"/>
  <c r="C617" i="2"/>
  <c r="D617" i="2"/>
  <c r="E617" i="2"/>
  <c r="A618" i="2"/>
  <c r="B618" i="2"/>
  <c r="C618" i="2"/>
  <c r="D618" i="2"/>
  <c r="E618" i="2"/>
  <c r="A619" i="2"/>
  <c r="B619" i="2"/>
  <c r="C619" i="2"/>
  <c r="D619" i="2"/>
  <c r="E619" i="2"/>
  <c r="A620" i="2"/>
  <c r="B620" i="2"/>
  <c r="C620" i="2"/>
  <c r="D620" i="2"/>
  <c r="E620" i="2"/>
  <c r="A621" i="2"/>
  <c r="B621" i="2"/>
  <c r="C621" i="2"/>
  <c r="D621" i="2"/>
  <c r="E621" i="2"/>
  <c r="A622" i="2"/>
  <c r="B622" i="2"/>
  <c r="C622" i="2"/>
  <c r="D622" i="2"/>
  <c r="E622" i="2"/>
  <c r="A623" i="2"/>
  <c r="B623" i="2"/>
  <c r="C623" i="2"/>
  <c r="D623" i="2"/>
  <c r="E623" i="2"/>
  <c r="A624" i="2"/>
  <c r="B624" i="2"/>
  <c r="C624" i="2"/>
  <c r="B663" i="3" s="1"/>
  <c r="D624" i="2"/>
  <c r="E624" i="2"/>
  <c r="C663" i="3" s="1"/>
  <c r="A625" i="2"/>
  <c r="B625" i="2"/>
  <c r="C625" i="2"/>
  <c r="B664" i="3" s="1"/>
  <c r="D625" i="2"/>
  <c r="E625" i="2"/>
  <c r="C664" i="3" s="1"/>
  <c r="A626" i="2"/>
  <c r="B626" i="2"/>
  <c r="C626" i="2"/>
  <c r="B665" i="3" s="1"/>
  <c r="D626" i="2"/>
  <c r="E626" i="2"/>
  <c r="C665" i="3" s="1"/>
  <c r="A627" i="2"/>
  <c r="B627" i="2"/>
  <c r="C627" i="2"/>
  <c r="B666" i="3" s="1"/>
  <c r="D627" i="2"/>
  <c r="E627" i="2"/>
  <c r="C666" i="3" s="1"/>
  <c r="A628" i="2"/>
  <c r="B628" i="2"/>
  <c r="C628" i="2"/>
  <c r="B667" i="3" s="1"/>
  <c r="D628" i="2"/>
  <c r="E628" i="2"/>
  <c r="C667" i="3" s="1"/>
  <c r="A629" i="2"/>
  <c r="B629" i="2"/>
  <c r="C629" i="2"/>
  <c r="B668" i="3" s="1"/>
  <c r="D629" i="2"/>
  <c r="E629" i="2"/>
  <c r="C668" i="3" s="1"/>
  <c r="A630" i="2"/>
  <c r="B630" i="2"/>
  <c r="C630" i="2"/>
  <c r="B669" i="3" s="1"/>
  <c r="D630" i="2"/>
  <c r="E630" i="2"/>
  <c r="C669" i="3" s="1"/>
  <c r="A631" i="2"/>
  <c r="B631" i="2"/>
  <c r="C631" i="2"/>
  <c r="B670" i="3" s="1"/>
  <c r="D631" i="2"/>
  <c r="E631" i="2"/>
  <c r="C670" i="3" s="1"/>
  <c r="A632" i="2"/>
  <c r="B632" i="2"/>
  <c r="C632" i="2"/>
  <c r="B671" i="3" s="1"/>
  <c r="D632" i="2"/>
  <c r="E632" i="2"/>
  <c r="C671" i="3" s="1"/>
  <c r="A633" i="2"/>
  <c r="B633" i="2"/>
  <c r="C633" i="2"/>
  <c r="B672" i="3" s="1"/>
  <c r="D633" i="2"/>
  <c r="E633" i="2"/>
  <c r="C672" i="3" s="1"/>
  <c r="A634" i="2"/>
  <c r="B634" i="2"/>
  <c r="C634" i="2"/>
  <c r="B673" i="3" s="1"/>
  <c r="D634" i="2"/>
  <c r="E634" i="2"/>
  <c r="C673" i="3" s="1"/>
  <c r="A635" i="2"/>
  <c r="B635" i="2"/>
  <c r="C635" i="2"/>
  <c r="B674" i="3" s="1"/>
  <c r="D635" i="2"/>
  <c r="E635" i="2"/>
  <c r="C674" i="3" s="1"/>
  <c r="A636" i="2"/>
  <c r="B636" i="2"/>
  <c r="C636" i="2"/>
  <c r="B675" i="3" s="1"/>
  <c r="D636" i="2"/>
  <c r="E636" i="2"/>
  <c r="C675" i="3" s="1"/>
  <c r="A637" i="2"/>
  <c r="B637" i="2"/>
  <c r="C637" i="2"/>
  <c r="B676" i="3" s="1"/>
  <c r="D637" i="2"/>
  <c r="E637" i="2"/>
  <c r="C676" i="3" s="1"/>
  <c r="A638" i="2"/>
  <c r="B638" i="2"/>
  <c r="C638" i="2"/>
  <c r="B677" i="3" s="1"/>
  <c r="D638" i="2"/>
  <c r="E638" i="2"/>
  <c r="C677" i="3" s="1"/>
  <c r="A639" i="2"/>
  <c r="B639" i="2"/>
  <c r="C639" i="2"/>
  <c r="B678" i="3" s="1"/>
  <c r="D639" i="2"/>
  <c r="E639" i="2"/>
  <c r="C678" i="3" s="1"/>
  <c r="A640" i="2"/>
  <c r="B640" i="2"/>
  <c r="C640" i="2"/>
  <c r="B679" i="3" s="1"/>
  <c r="D640" i="2"/>
  <c r="E640" i="2"/>
  <c r="C679" i="3" s="1"/>
  <c r="A641" i="2"/>
  <c r="B641" i="2"/>
  <c r="C641" i="2"/>
  <c r="B680" i="3" s="1"/>
  <c r="D641" i="2"/>
  <c r="E641" i="2"/>
  <c r="C680" i="3" s="1"/>
  <c r="A642" i="2"/>
  <c r="B642" i="2"/>
  <c r="C642" i="2"/>
  <c r="B681" i="3" s="1"/>
  <c r="D642" i="2"/>
  <c r="E642" i="2"/>
  <c r="C681" i="3" s="1"/>
  <c r="A643" i="2"/>
  <c r="B643" i="2"/>
  <c r="C643" i="2"/>
  <c r="B682" i="3" s="1"/>
  <c r="D643" i="2"/>
  <c r="E643" i="2"/>
  <c r="C682" i="3" s="1"/>
  <c r="A644" i="2"/>
  <c r="B644" i="2"/>
  <c r="C644" i="2"/>
  <c r="B683" i="3" s="1"/>
  <c r="D644" i="2"/>
  <c r="E644" i="2"/>
  <c r="C683" i="3" s="1"/>
  <c r="A645" i="2"/>
  <c r="B645" i="2"/>
  <c r="C645" i="2"/>
  <c r="B684" i="3" s="1"/>
  <c r="D645" i="2"/>
  <c r="E645" i="2"/>
  <c r="C684" i="3" s="1"/>
  <c r="A646" i="2"/>
  <c r="B646" i="2"/>
  <c r="C646" i="2"/>
  <c r="B685" i="3" s="1"/>
  <c r="D646" i="2"/>
  <c r="E646" i="2"/>
  <c r="C685" i="3" s="1"/>
  <c r="A647" i="2"/>
  <c r="B647" i="2"/>
  <c r="C647" i="2"/>
  <c r="B686" i="3" s="1"/>
  <c r="D647" i="2"/>
  <c r="E647" i="2"/>
  <c r="C686" i="3" s="1"/>
  <c r="A648" i="2"/>
  <c r="B648" i="2"/>
  <c r="C648" i="2"/>
  <c r="B687" i="3" s="1"/>
  <c r="D648" i="2"/>
  <c r="E648" i="2"/>
  <c r="C687" i="3" s="1"/>
  <c r="A649" i="2"/>
  <c r="B649" i="2"/>
  <c r="C649" i="2"/>
  <c r="B688" i="3" s="1"/>
  <c r="D649" i="2"/>
  <c r="E649" i="2"/>
  <c r="C688" i="3" s="1"/>
  <c r="A650" i="2"/>
  <c r="B650" i="2"/>
  <c r="C650" i="2"/>
  <c r="B689" i="3" s="1"/>
  <c r="D650" i="2"/>
  <c r="E650" i="2"/>
  <c r="C689" i="3" s="1"/>
  <c r="A651" i="2"/>
  <c r="B651" i="2"/>
  <c r="C651" i="2"/>
  <c r="B690" i="3" s="1"/>
  <c r="D651" i="2"/>
  <c r="E651" i="2"/>
  <c r="C690" i="3" s="1"/>
  <c r="A652" i="2"/>
  <c r="B652" i="2"/>
  <c r="C652" i="2"/>
  <c r="B691" i="3" s="1"/>
  <c r="D652" i="2"/>
  <c r="E652" i="2"/>
  <c r="C691" i="3" s="1"/>
  <c r="A653" i="2"/>
  <c r="B653" i="2"/>
  <c r="C653" i="2"/>
  <c r="B692" i="3" s="1"/>
  <c r="D653" i="2"/>
  <c r="E653" i="2"/>
  <c r="C692" i="3" s="1"/>
  <c r="A654" i="2"/>
  <c r="B654" i="2"/>
  <c r="C654" i="2"/>
  <c r="B693" i="3" s="1"/>
  <c r="D654" i="2"/>
  <c r="E654" i="2"/>
  <c r="C693" i="3" s="1"/>
  <c r="A655" i="2"/>
  <c r="B655" i="2"/>
  <c r="C655" i="2"/>
  <c r="B694" i="3" s="1"/>
  <c r="D655" i="2"/>
  <c r="E655" i="2"/>
  <c r="C694" i="3" s="1"/>
  <c r="A656" i="2"/>
  <c r="B656" i="2"/>
  <c r="C656" i="2"/>
  <c r="B695" i="3" s="1"/>
  <c r="D656" i="2"/>
  <c r="E656" i="2"/>
  <c r="C695" i="3" s="1"/>
  <c r="A657" i="2"/>
  <c r="B657" i="2"/>
  <c r="C657" i="2"/>
  <c r="B696" i="3" s="1"/>
  <c r="D657" i="2"/>
  <c r="E657" i="2"/>
  <c r="C696" i="3" s="1"/>
  <c r="A658" i="2"/>
  <c r="B658" i="2"/>
  <c r="C658" i="2"/>
  <c r="B697" i="3" s="1"/>
  <c r="D658" i="2"/>
  <c r="E658" i="2"/>
  <c r="C697" i="3" s="1"/>
  <c r="A659" i="2"/>
  <c r="B659" i="2"/>
  <c r="C659" i="2"/>
  <c r="B698" i="3" s="1"/>
  <c r="D659" i="2"/>
  <c r="E659" i="2"/>
  <c r="C698" i="3" s="1"/>
  <c r="A660" i="2"/>
  <c r="B660" i="2"/>
  <c r="C660" i="2"/>
  <c r="B699" i="3" s="1"/>
  <c r="D660" i="2"/>
  <c r="E660" i="2"/>
  <c r="C699" i="3" s="1"/>
  <c r="A661" i="2"/>
  <c r="B661" i="2"/>
  <c r="C661" i="2"/>
  <c r="B700" i="3" s="1"/>
  <c r="D661" i="2"/>
  <c r="E661" i="2"/>
  <c r="C700" i="3" s="1"/>
  <c r="A662" i="2"/>
  <c r="B662" i="2"/>
  <c r="C662" i="2"/>
  <c r="B701" i="3" s="1"/>
  <c r="D662" i="2"/>
  <c r="E662" i="2"/>
  <c r="C701" i="3" s="1"/>
  <c r="A663" i="2"/>
  <c r="B663" i="2"/>
  <c r="C663" i="2"/>
  <c r="B702" i="3" s="1"/>
  <c r="D663" i="2"/>
  <c r="E663" i="2"/>
  <c r="C702" i="3" s="1"/>
  <c r="A664" i="2"/>
  <c r="B664" i="2"/>
  <c r="C664" i="2"/>
  <c r="B703" i="3" s="1"/>
  <c r="D664" i="2"/>
  <c r="E664" i="2"/>
  <c r="C703" i="3" s="1"/>
  <c r="A665" i="2"/>
  <c r="B665" i="2"/>
  <c r="C665" i="2"/>
  <c r="B704" i="3" s="1"/>
  <c r="D665" i="2"/>
  <c r="E665" i="2"/>
  <c r="C704" i="3" s="1"/>
  <c r="A666" i="2"/>
  <c r="B666" i="2"/>
  <c r="C666" i="2"/>
  <c r="B705" i="3" s="1"/>
  <c r="D666" i="2"/>
  <c r="E666" i="2"/>
  <c r="C705" i="3" s="1"/>
  <c r="A667" i="2"/>
  <c r="B667" i="2"/>
  <c r="C667" i="2"/>
  <c r="B706" i="3" s="1"/>
  <c r="D667" i="2"/>
  <c r="E667" i="2"/>
  <c r="C706" i="3" s="1"/>
  <c r="A668" i="2"/>
  <c r="B668" i="2"/>
  <c r="C668" i="2"/>
  <c r="B707" i="3" s="1"/>
  <c r="D668" i="2"/>
  <c r="E668" i="2"/>
  <c r="C707" i="3" s="1"/>
  <c r="A669" i="2"/>
  <c r="B669" i="2"/>
  <c r="C669" i="2"/>
  <c r="B708" i="3" s="1"/>
  <c r="D669" i="2"/>
  <c r="E669" i="2"/>
  <c r="C708" i="3" s="1"/>
  <c r="A670" i="2"/>
  <c r="B670" i="2"/>
  <c r="C670" i="2"/>
  <c r="B709" i="3" s="1"/>
  <c r="D670" i="2"/>
  <c r="E670" i="2"/>
  <c r="C709" i="3" s="1"/>
  <c r="A671" i="2"/>
  <c r="B671" i="2"/>
  <c r="C671" i="2"/>
  <c r="B710" i="3" s="1"/>
  <c r="D671" i="2"/>
  <c r="E671" i="2"/>
  <c r="C710" i="3" s="1"/>
  <c r="A672" i="2"/>
  <c r="B672" i="2"/>
  <c r="C672" i="2"/>
  <c r="B711" i="3" s="1"/>
  <c r="D672" i="2"/>
  <c r="E672" i="2"/>
  <c r="C711" i="3" s="1"/>
  <c r="A673" i="2"/>
  <c r="B673" i="2"/>
  <c r="C673" i="2"/>
  <c r="B712" i="3" s="1"/>
  <c r="D673" i="2"/>
  <c r="E673" i="2"/>
  <c r="C712" i="3" s="1"/>
  <c r="A674" i="2"/>
  <c r="B674" i="2"/>
  <c r="C674" i="2"/>
  <c r="B713" i="3" s="1"/>
  <c r="D674" i="2"/>
  <c r="E674" i="2"/>
  <c r="C713" i="3" s="1"/>
  <c r="A675" i="2"/>
  <c r="B675" i="2"/>
  <c r="C675" i="2"/>
  <c r="B714" i="3" s="1"/>
  <c r="D675" i="2"/>
  <c r="E675" i="2"/>
  <c r="C714" i="3" s="1"/>
  <c r="A676" i="2"/>
  <c r="B676" i="2"/>
  <c r="C676" i="2"/>
  <c r="B715" i="3" s="1"/>
  <c r="D676" i="2"/>
  <c r="E676" i="2"/>
  <c r="C715" i="3" s="1"/>
  <c r="A677" i="2"/>
  <c r="B677" i="2"/>
  <c r="C677" i="2"/>
  <c r="B716" i="3" s="1"/>
  <c r="D677" i="2"/>
  <c r="E677" i="2"/>
  <c r="C716" i="3" s="1"/>
  <c r="A678" i="2"/>
  <c r="B678" i="2"/>
  <c r="C678" i="2"/>
  <c r="B717" i="3" s="1"/>
  <c r="D678" i="2"/>
  <c r="E678" i="2"/>
  <c r="C717" i="3" s="1"/>
  <c r="A679" i="2"/>
  <c r="B679" i="2"/>
  <c r="C679" i="2"/>
  <c r="B718" i="3" s="1"/>
  <c r="D679" i="2"/>
  <c r="E679" i="2"/>
  <c r="C718" i="3" s="1"/>
  <c r="A680" i="2"/>
  <c r="B680" i="2"/>
  <c r="C680" i="2"/>
  <c r="B719" i="3" s="1"/>
  <c r="D680" i="2"/>
  <c r="E680" i="2"/>
  <c r="C719" i="3" s="1"/>
  <c r="A681" i="2"/>
  <c r="B681" i="2"/>
  <c r="C681" i="2"/>
  <c r="B720" i="3" s="1"/>
  <c r="D681" i="2"/>
  <c r="E681" i="2"/>
  <c r="C720" i="3" s="1"/>
  <c r="A682" i="2"/>
  <c r="B682" i="2"/>
  <c r="C682" i="2"/>
  <c r="B721" i="3" s="1"/>
  <c r="D682" i="2"/>
  <c r="E682" i="2"/>
  <c r="C721" i="3" s="1"/>
  <c r="A683" i="2"/>
  <c r="B683" i="2"/>
  <c r="C683" i="2"/>
  <c r="B722" i="3" s="1"/>
  <c r="D683" i="2"/>
  <c r="E683" i="2"/>
  <c r="C722" i="3" s="1"/>
  <c r="A684" i="2"/>
  <c r="B684" i="2"/>
  <c r="C684" i="2"/>
  <c r="B723" i="3" s="1"/>
  <c r="D684" i="2"/>
  <c r="E684" i="2"/>
  <c r="C723" i="3" s="1"/>
  <c r="A685" i="2"/>
  <c r="B685" i="2"/>
  <c r="C685" i="2"/>
  <c r="B724" i="3" s="1"/>
  <c r="D685" i="2"/>
  <c r="E685" i="2"/>
  <c r="C724" i="3" s="1"/>
  <c r="A686" i="2"/>
  <c r="B686" i="2"/>
  <c r="C686" i="2"/>
  <c r="B725" i="3" s="1"/>
  <c r="D686" i="2"/>
  <c r="E686" i="2"/>
  <c r="C725" i="3" s="1"/>
  <c r="A687" i="2"/>
  <c r="B687" i="2"/>
  <c r="C687" i="2"/>
  <c r="B726" i="3" s="1"/>
  <c r="D687" i="2"/>
  <c r="E687" i="2"/>
  <c r="C726" i="3" s="1"/>
  <c r="A688" i="2"/>
  <c r="B688" i="2"/>
  <c r="C688" i="2"/>
  <c r="B727" i="3" s="1"/>
  <c r="D688" i="2"/>
  <c r="E688" i="2"/>
  <c r="C727" i="3" s="1"/>
  <c r="A689" i="2"/>
  <c r="B689" i="2"/>
  <c r="C689" i="2"/>
  <c r="B728" i="3" s="1"/>
  <c r="D689" i="2"/>
  <c r="E689" i="2"/>
  <c r="C728" i="3" s="1"/>
  <c r="A690" i="2"/>
  <c r="B690" i="2"/>
  <c r="C690" i="2"/>
  <c r="B729" i="3" s="1"/>
  <c r="D690" i="2"/>
  <c r="E690" i="2"/>
  <c r="C729" i="3" s="1"/>
  <c r="A691" i="2"/>
  <c r="B691" i="2"/>
  <c r="C691" i="2"/>
  <c r="B730" i="3" s="1"/>
  <c r="D691" i="2"/>
  <c r="E691" i="2"/>
  <c r="C730" i="3" s="1"/>
  <c r="A692" i="2"/>
  <c r="B692" i="2"/>
  <c r="C692" i="2"/>
  <c r="B731" i="3" s="1"/>
  <c r="D692" i="2"/>
  <c r="E692" i="2"/>
  <c r="C731" i="3" s="1"/>
  <c r="A693" i="2"/>
  <c r="B693" i="2"/>
  <c r="C693" i="2"/>
  <c r="B732" i="3" s="1"/>
  <c r="D693" i="2"/>
  <c r="E693" i="2"/>
  <c r="C732" i="3" s="1"/>
  <c r="A694" i="2"/>
  <c r="B694" i="2"/>
  <c r="C694" i="2"/>
  <c r="B733" i="3" s="1"/>
  <c r="D694" i="2"/>
  <c r="E694" i="2"/>
  <c r="C733" i="3" s="1"/>
  <c r="A695" i="2"/>
  <c r="B695" i="2"/>
  <c r="C695" i="2"/>
  <c r="B734" i="3" s="1"/>
  <c r="D695" i="2"/>
  <c r="E695" i="2"/>
  <c r="C734" i="3" s="1"/>
  <c r="A696" i="2"/>
  <c r="B696" i="2"/>
  <c r="C696" i="2"/>
  <c r="B735" i="3" s="1"/>
  <c r="D696" i="2"/>
  <c r="E696" i="2"/>
  <c r="C735" i="3" s="1"/>
  <c r="A697" i="2"/>
  <c r="B697" i="2"/>
  <c r="C697" i="2"/>
  <c r="B736" i="3" s="1"/>
  <c r="D697" i="2"/>
  <c r="E697" i="2"/>
  <c r="C736" i="3" s="1"/>
  <c r="A698" i="2"/>
  <c r="B698" i="2"/>
  <c r="C698" i="2"/>
  <c r="B737" i="3" s="1"/>
  <c r="D698" i="2"/>
  <c r="E698" i="2"/>
  <c r="C737" i="3" s="1"/>
  <c r="A699" i="2"/>
  <c r="B699" i="2"/>
  <c r="C699" i="2"/>
  <c r="B738" i="3" s="1"/>
  <c r="D699" i="2"/>
  <c r="E699" i="2"/>
  <c r="C738" i="3" s="1"/>
  <c r="A700" i="2"/>
  <c r="B700" i="2"/>
  <c r="C700" i="2"/>
  <c r="B739" i="3" s="1"/>
  <c r="D700" i="2"/>
  <c r="E700" i="2"/>
  <c r="C739" i="3" s="1"/>
  <c r="A701" i="2"/>
  <c r="B701" i="2"/>
  <c r="C701" i="2"/>
  <c r="B740" i="3" s="1"/>
  <c r="D701" i="2"/>
  <c r="E701" i="2"/>
  <c r="C740" i="3" s="1"/>
  <c r="A702" i="2"/>
  <c r="B702" i="2"/>
  <c r="C702" i="2"/>
  <c r="B741" i="3" s="1"/>
  <c r="D702" i="2"/>
  <c r="E702" i="2"/>
  <c r="C741" i="3" s="1"/>
  <c r="A703" i="2"/>
  <c r="B703" i="2"/>
  <c r="C703" i="2"/>
  <c r="B742" i="3" s="1"/>
  <c r="D703" i="2"/>
  <c r="E703" i="2"/>
  <c r="C742" i="3" s="1"/>
  <c r="A704" i="2"/>
  <c r="B704" i="2"/>
  <c r="C704" i="2"/>
  <c r="B743" i="3" s="1"/>
  <c r="D704" i="2"/>
  <c r="E704" i="2"/>
  <c r="C743" i="3" s="1"/>
  <c r="A705" i="2"/>
  <c r="B705" i="2"/>
  <c r="C705" i="2"/>
  <c r="B744" i="3" s="1"/>
  <c r="D705" i="2"/>
  <c r="E705" i="2"/>
  <c r="C744" i="3" s="1"/>
  <c r="A706" i="2"/>
  <c r="B706" i="2"/>
  <c r="C706" i="2"/>
  <c r="B745" i="3" s="1"/>
  <c r="D706" i="2"/>
  <c r="E706" i="2"/>
  <c r="C745" i="3" s="1"/>
  <c r="A707" i="2"/>
  <c r="B707" i="2"/>
  <c r="C707" i="2"/>
  <c r="B746" i="3" s="1"/>
  <c r="D707" i="2"/>
  <c r="E707" i="2"/>
  <c r="C746" i="3" s="1"/>
  <c r="A708" i="2"/>
  <c r="B708" i="2"/>
  <c r="C708" i="2"/>
  <c r="B747" i="3" s="1"/>
  <c r="D708" i="2"/>
  <c r="E708" i="2"/>
  <c r="C747" i="3" s="1"/>
  <c r="A709" i="2"/>
  <c r="B709" i="2"/>
  <c r="C709" i="2"/>
  <c r="B748" i="3" s="1"/>
  <c r="D709" i="2"/>
  <c r="E709" i="2"/>
  <c r="C748" i="3" s="1"/>
  <c r="A710" i="2"/>
  <c r="B710" i="2"/>
  <c r="C710" i="2"/>
  <c r="B749" i="3" s="1"/>
  <c r="D710" i="2"/>
  <c r="E710" i="2"/>
  <c r="C749" i="3" s="1"/>
  <c r="A711" i="2"/>
  <c r="B711" i="2"/>
  <c r="C711" i="2"/>
  <c r="B750" i="3" s="1"/>
  <c r="D711" i="2"/>
  <c r="E711" i="2"/>
  <c r="C750" i="3" s="1"/>
  <c r="A712" i="2"/>
  <c r="B712" i="2"/>
  <c r="C712" i="2"/>
  <c r="B751" i="3" s="1"/>
  <c r="D712" i="2"/>
  <c r="E712" i="2"/>
  <c r="C751" i="3" s="1"/>
  <c r="A713" i="2"/>
  <c r="B713" i="2"/>
  <c r="C713" i="2"/>
  <c r="B752" i="3" s="1"/>
  <c r="D713" i="2"/>
  <c r="E713" i="2"/>
  <c r="C752" i="3" s="1"/>
  <c r="A714" i="2"/>
  <c r="B714" i="2"/>
  <c r="C714" i="2"/>
  <c r="B753" i="3" s="1"/>
  <c r="D714" i="2"/>
  <c r="E714" i="2"/>
  <c r="C753" i="3" s="1"/>
  <c r="A715" i="2"/>
  <c r="B715" i="2"/>
  <c r="C715" i="2"/>
  <c r="B754" i="3" s="1"/>
  <c r="D715" i="2"/>
  <c r="E715" i="2"/>
  <c r="C754" i="3" s="1"/>
  <c r="A716" i="2"/>
  <c r="B716" i="2"/>
  <c r="C716" i="2"/>
  <c r="B755" i="3" s="1"/>
  <c r="D716" i="2"/>
  <c r="E716" i="2"/>
  <c r="C755" i="3" s="1"/>
  <c r="A717" i="2"/>
  <c r="B717" i="2"/>
  <c r="C717" i="2"/>
  <c r="B756" i="3" s="1"/>
  <c r="D717" i="2"/>
  <c r="E717" i="2"/>
  <c r="C756" i="3" s="1"/>
  <c r="A718" i="2"/>
  <c r="B718" i="2"/>
  <c r="C718" i="2"/>
  <c r="B757" i="3" s="1"/>
  <c r="D718" i="2"/>
  <c r="E718" i="2"/>
  <c r="C757" i="3" s="1"/>
  <c r="A719" i="2"/>
  <c r="B719" i="2"/>
  <c r="C719" i="2"/>
  <c r="B758" i="3" s="1"/>
  <c r="D719" i="2"/>
  <c r="E719" i="2"/>
  <c r="C758" i="3" s="1"/>
  <c r="A720" i="2"/>
  <c r="B720" i="2"/>
  <c r="C720" i="2"/>
  <c r="B759" i="3" s="1"/>
  <c r="D720" i="2"/>
  <c r="E720" i="2"/>
  <c r="C759" i="3" s="1"/>
  <c r="A721" i="2"/>
  <c r="B721" i="2"/>
  <c r="C721" i="2"/>
  <c r="B760" i="3" s="1"/>
  <c r="D721" i="2"/>
  <c r="E721" i="2"/>
  <c r="C760" i="3" s="1"/>
  <c r="A722" i="2"/>
  <c r="B722" i="2"/>
  <c r="C722" i="2"/>
  <c r="B761" i="3" s="1"/>
  <c r="D722" i="2"/>
  <c r="E722" i="2"/>
  <c r="C761" i="3" s="1"/>
  <c r="A723" i="2"/>
  <c r="B723" i="2"/>
  <c r="C723" i="2"/>
  <c r="B762" i="3" s="1"/>
  <c r="D723" i="2"/>
  <c r="E723" i="2"/>
  <c r="C762" i="3" s="1"/>
  <c r="A724" i="2"/>
  <c r="B724" i="2"/>
  <c r="C724" i="2"/>
  <c r="B763" i="3" s="1"/>
  <c r="D724" i="2"/>
  <c r="E724" i="2"/>
  <c r="C763" i="3" s="1"/>
  <c r="A725" i="2"/>
  <c r="B725" i="2"/>
  <c r="C725" i="2"/>
  <c r="B764" i="3" s="1"/>
  <c r="D725" i="2"/>
  <c r="E725" i="2"/>
  <c r="C764" i="3" s="1"/>
  <c r="A726" i="2"/>
  <c r="B726" i="2"/>
  <c r="C726" i="2"/>
  <c r="B765" i="3" s="1"/>
  <c r="D726" i="2"/>
  <c r="E726" i="2"/>
  <c r="C765" i="3" s="1"/>
  <c r="A727" i="2"/>
  <c r="B727" i="2"/>
  <c r="C727" i="2"/>
  <c r="B766" i="3" s="1"/>
  <c r="D727" i="2"/>
  <c r="E727" i="2"/>
  <c r="C766" i="3" s="1"/>
  <c r="A728" i="2"/>
  <c r="B728" i="2"/>
  <c r="C728" i="2"/>
  <c r="B767" i="3" s="1"/>
  <c r="D728" i="2"/>
  <c r="E728" i="2"/>
  <c r="C767" i="3" s="1"/>
  <c r="A729" i="2"/>
  <c r="B729" i="2"/>
  <c r="C729" i="2"/>
  <c r="B768" i="3" s="1"/>
  <c r="D729" i="2"/>
  <c r="E729" i="2"/>
  <c r="C768" i="3" s="1"/>
  <c r="A730" i="2"/>
  <c r="B730" i="2"/>
  <c r="C730" i="2"/>
  <c r="B769" i="3" s="1"/>
  <c r="D730" i="2"/>
  <c r="E730" i="2"/>
  <c r="C769" i="3" s="1"/>
  <c r="A731" i="2"/>
  <c r="B731" i="2"/>
  <c r="C731" i="2"/>
  <c r="B770" i="3" s="1"/>
  <c r="D731" i="2"/>
  <c r="E731" i="2"/>
  <c r="C770" i="3" s="1"/>
  <c r="A732" i="2"/>
  <c r="B732" i="2"/>
  <c r="C732" i="2"/>
  <c r="B771" i="3" s="1"/>
  <c r="D732" i="2"/>
  <c r="E732" i="2"/>
  <c r="C771" i="3" s="1"/>
  <c r="A733" i="2"/>
  <c r="B733" i="2"/>
  <c r="C733" i="2"/>
  <c r="B772" i="3" s="1"/>
  <c r="D733" i="2"/>
  <c r="E733" i="2"/>
  <c r="C772" i="3" s="1"/>
  <c r="A734" i="2"/>
  <c r="B734" i="2"/>
  <c r="C734" i="2"/>
  <c r="B773" i="3" s="1"/>
  <c r="D734" i="2"/>
  <c r="E734" i="2"/>
  <c r="C773" i="3" s="1"/>
  <c r="A735" i="2"/>
  <c r="B735" i="2"/>
  <c r="C735" i="2"/>
  <c r="B774" i="3" s="1"/>
  <c r="D735" i="2"/>
  <c r="E735" i="2"/>
  <c r="C774" i="3" s="1"/>
  <c r="A736" i="2"/>
  <c r="B736" i="2"/>
  <c r="C736" i="2"/>
  <c r="B775" i="3" s="1"/>
  <c r="D736" i="2"/>
  <c r="E736" i="2"/>
  <c r="C775" i="3" s="1"/>
  <c r="A737" i="2"/>
  <c r="B737" i="2"/>
  <c r="C737" i="2"/>
  <c r="B776" i="3" s="1"/>
  <c r="D737" i="2"/>
  <c r="E737" i="2"/>
  <c r="C776" i="3" s="1"/>
  <c r="A738" i="2"/>
  <c r="B738" i="2"/>
  <c r="C738" i="2"/>
  <c r="B777" i="3" s="1"/>
  <c r="D738" i="2"/>
  <c r="E738" i="2"/>
  <c r="C777" i="3" s="1"/>
  <c r="A739" i="2"/>
  <c r="B739" i="2"/>
  <c r="C739" i="2"/>
  <c r="B778" i="3" s="1"/>
  <c r="D739" i="2"/>
  <c r="E739" i="2"/>
  <c r="C778" i="3" s="1"/>
  <c r="A740" i="2"/>
  <c r="B740" i="2"/>
  <c r="C740" i="2"/>
  <c r="B779" i="3" s="1"/>
  <c r="D740" i="2"/>
  <c r="E740" i="2"/>
  <c r="C779" i="3" s="1"/>
  <c r="A741" i="2"/>
  <c r="B741" i="2"/>
  <c r="C741" i="2"/>
  <c r="B780" i="3" s="1"/>
  <c r="D741" i="2"/>
  <c r="E741" i="2"/>
  <c r="C780" i="3" s="1"/>
  <c r="A742" i="2"/>
  <c r="B742" i="2"/>
  <c r="C742" i="2"/>
  <c r="B781" i="3" s="1"/>
  <c r="D742" i="2"/>
  <c r="E742" i="2"/>
  <c r="C781" i="3" s="1"/>
  <c r="A743" i="2"/>
  <c r="B743" i="2"/>
  <c r="C743" i="2"/>
  <c r="B782" i="3" s="1"/>
  <c r="D743" i="2"/>
  <c r="E743" i="2"/>
  <c r="C782" i="3" s="1"/>
  <c r="A744" i="2"/>
  <c r="B744" i="2"/>
  <c r="C744" i="2"/>
  <c r="B783" i="3" s="1"/>
  <c r="D744" i="2"/>
  <c r="E744" i="2"/>
  <c r="C783" i="3" s="1"/>
  <c r="A745" i="2"/>
  <c r="B745" i="2"/>
  <c r="C745" i="2"/>
  <c r="B784" i="3" s="1"/>
  <c r="D745" i="2"/>
  <c r="E745" i="2"/>
  <c r="C784" i="3" s="1"/>
  <c r="A746" i="2"/>
  <c r="B746" i="2"/>
  <c r="C746" i="2"/>
  <c r="B785" i="3" s="1"/>
  <c r="D746" i="2"/>
  <c r="E746" i="2"/>
  <c r="C785" i="3" s="1"/>
  <c r="A747" i="2"/>
  <c r="B747" i="2"/>
  <c r="C747" i="2"/>
  <c r="B786" i="3" s="1"/>
  <c r="D747" i="2"/>
  <c r="E747" i="2"/>
  <c r="C786" i="3" s="1"/>
  <c r="A748" i="2"/>
  <c r="B748" i="2"/>
  <c r="C748" i="2"/>
  <c r="B787" i="3" s="1"/>
  <c r="D748" i="2"/>
  <c r="E748" i="2"/>
  <c r="C787" i="3" s="1"/>
  <c r="A749" i="2"/>
  <c r="B749" i="2"/>
  <c r="C749" i="2"/>
  <c r="B788" i="3" s="1"/>
  <c r="D749" i="2"/>
  <c r="E749" i="2"/>
  <c r="C788" i="3" s="1"/>
  <c r="A750" i="2"/>
  <c r="B750" i="2"/>
  <c r="C750" i="2"/>
  <c r="B789" i="3" s="1"/>
  <c r="D750" i="2"/>
  <c r="E750" i="2"/>
  <c r="C789" i="3" s="1"/>
  <c r="A751" i="2"/>
  <c r="B751" i="2"/>
  <c r="C751" i="2"/>
  <c r="B790" i="3" s="1"/>
  <c r="D751" i="2"/>
  <c r="E751" i="2"/>
  <c r="C790" i="3" s="1"/>
  <c r="A752" i="2"/>
  <c r="B752" i="2"/>
  <c r="C752" i="2"/>
  <c r="B791" i="3" s="1"/>
  <c r="D752" i="2"/>
  <c r="E752" i="2"/>
  <c r="C791" i="3" s="1"/>
  <c r="A753" i="2"/>
  <c r="B753" i="2"/>
  <c r="C753" i="2"/>
  <c r="B792" i="3" s="1"/>
  <c r="D753" i="2"/>
  <c r="E753" i="2"/>
  <c r="C792" i="3" s="1"/>
  <c r="A754" i="2"/>
  <c r="B754" i="2"/>
  <c r="C754" i="2"/>
  <c r="B793" i="3" s="1"/>
  <c r="D754" i="2"/>
  <c r="E754" i="2"/>
  <c r="C793" i="3" s="1"/>
  <c r="A755" i="2"/>
  <c r="B755" i="2"/>
  <c r="C755" i="2"/>
  <c r="B794" i="3" s="1"/>
  <c r="D755" i="2"/>
  <c r="E755" i="2"/>
  <c r="C794" i="3" s="1"/>
  <c r="A756" i="2"/>
  <c r="B756" i="2"/>
  <c r="C756" i="2"/>
  <c r="B795" i="3" s="1"/>
  <c r="D756" i="2"/>
  <c r="E756" i="2"/>
  <c r="C795" i="3" s="1"/>
  <c r="A757" i="2"/>
  <c r="B757" i="2"/>
  <c r="C757" i="2"/>
  <c r="B796" i="3" s="1"/>
  <c r="D757" i="2"/>
  <c r="E757" i="2"/>
  <c r="C796" i="3" s="1"/>
  <c r="A758" i="2"/>
  <c r="B758" i="2"/>
  <c r="C758" i="2"/>
  <c r="B797" i="3" s="1"/>
  <c r="D758" i="2"/>
  <c r="E758" i="2"/>
  <c r="C797" i="3" s="1"/>
  <c r="A759" i="2"/>
  <c r="B759" i="2"/>
  <c r="C759" i="2"/>
  <c r="B798" i="3" s="1"/>
  <c r="D759" i="2"/>
  <c r="E759" i="2"/>
  <c r="C798" i="3" s="1"/>
  <c r="A760" i="2"/>
  <c r="B760" i="2"/>
  <c r="C760" i="2"/>
  <c r="B799" i="3" s="1"/>
  <c r="D760" i="2"/>
  <c r="E760" i="2"/>
  <c r="C799" i="3" s="1"/>
  <c r="A761" i="2"/>
  <c r="B761" i="2"/>
  <c r="C761" i="2"/>
  <c r="B800" i="3" s="1"/>
  <c r="D761" i="2"/>
  <c r="E761" i="2"/>
  <c r="C800" i="3" s="1"/>
  <c r="A762" i="2"/>
  <c r="B762" i="2"/>
  <c r="C762" i="2"/>
  <c r="B801" i="3" s="1"/>
  <c r="D762" i="2"/>
  <c r="E762" i="2"/>
  <c r="C801" i="3" s="1"/>
  <c r="A763" i="2"/>
  <c r="B763" i="2"/>
  <c r="C763" i="2"/>
  <c r="B802" i="3" s="1"/>
  <c r="D763" i="2"/>
  <c r="E763" i="2"/>
  <c r="C802" i="3" s="1"/>
  <c r="A764" i="2"/>
  <c r="B764" i="2"/>
  <c r="C764" i="2"/>
  <c r="B803" i="3" s="1"/>
  <c r="D764" i="2"/>
  <c r="E764" i="2"/>
  <c r="C803" i="3" s="1"/>
  <c r="A765" i="2"/>
  <c r="B765" i="2"/>
  <c r="C765" i="2"/>
  <c r="B804" i="3" s="1"/>
  <c r="D765" i="2"/>
  <c r="E765" i="2"/>
  <c r="C804" i="3" s="1"/>
  <c r="A766" i="2"/>
  <c r="B766" i="2"/>
  <c r="C766" i="2"/>
  <c r="B805" i="3" s="1"/>
  <c r="D766" i="2"/>
  <c r="E766" i="2"/>
  <c r="C805" i="3" s="1"/>
  <c r="A767" i="2"/>
  <c r="B767" i="2"/>
  <c r="C767" i="2"/>
  <c r="B806" i="3" s="1"/>
  <c r="D767" i="2"/>
  <c r="E767" i="2"/>
  <c r="C806" i="3" s="1"/>
  <c r="A768" i="2"/>
  <c r="B768" i="2"/>
  <c r="C768" i="2"/>
  <c r="B807" i="3" s="1"/>
  <c r="D768" i="2"/>
  <c r="E768" i="2"/>
  <c r="C807" i="3" s="1"/>
  <c r="A769" i="2"/>
  <c r="B769" i="2"/>
  <c r="C769" i="2"/>
  <c r="B808" i="3" s="1"/>
  <c r="D769" i="2"/>
  <c r="E769" i="2"/>
  <c r="C808" i="3" s="1"/>
  <c r="A770" i="2"/>
  <c r="B770" i="2"/>
  <c r="C770" i="2"/>
  <c r="B809" i="3" s="1"/>
  <c r="D770" i="2"/>
  <c r="E770" i="2"/>
  <c r="C809" i="3" s="1"/>
  <c r="A771" i="2"/>
  <c r="B771" i="2"/>
  <c r="C771" i="2"/>
  <c r="B810" i="3" s="1"/>
  <c r="D771" i="2"/>
  <c r="E771" i="2"/>
  <c r="C810" i="3" s="1"/>
  <c r="A772" i="2"/>
  <c r="B772" i="2"/>
  <c r="C772" i="2"/>
  <c r="B811" i="3" s="1"/>
  <c r="D772" i="2"/>
  <c r="E772" i="2"/>
  <c r="C811" i="3" s="1"/>
  <c r="A773" i="2"/>
  <c r="B773" i="2"/>
  <c r="C773" i="2"/>
  <c r="B812" i="3" s="1"/>
  <c r="D773" i="2"/>
  <c r="E773" i="2"/>
  <c r="C812" i="3" s="1"/>
  <c r="A774" i="2"/>
  <c r="B774" i="2"/>
  <c r="C774" i="2"/>
  <c r="B813" i="3" s="1"/>
  <c r="D774" i="2"/>
  <c r="E774" i="2"/>
  <c r="C813" i="3" s="1"/>
  <c r="A775" i="2"/>
  <c r="B775" i="2"/>
  <c r="C775" i="2"/>
  <c r="B814" i="3" s="1"/>
  <c r="D775" i="2"/>
  <c r="E775" i="2"/>
  <c r="C814" i="3" s="1"/>
  <c r="A776" i="2"/>
  <c r="B776" i="2"/>
  <c r="C776" i="2"/>
  <c r="B815" i="3" s="1"/>
  <c r="D776" i="2"/>
  <c r="E776" i="2"/>
  <c r="C815" i="3" s="1"/>
  <c r="A777" i="2"/>
  <c r="B777" i="2"/>
  <c r="C777" i="2"/>
  <c r="B816" i="3" s="1"/>
  <c r="D777" i="2"/>
  <c r="E777" i="2"/>
  <c r="C816" i="3" s="1"/>
  <c r="A778" i="2"/>
  <c r="B778" i="2"/>
  <c r="C778" i="2"/>
  <c r="D778" i="2"/>
  <c r="E778" i="2"/>
  <c r="A779" i="2"/>
  <c r="B779" i="2"/>
  <c r="C779" i="2"/>
  <c r="D779" i="2"/>
  <c r="E779" i="2"/>
  <c r="A780" i="2"/>
  <c r="B780" i="2"/>
  <c r="C780" i="2"/>
  <c r="D780" i="2"/>
  <c r="E780" i="2"/>
  <c r="A781" i="2"/>
  <c r="B781" i="2"/>
  <c r="C781" i="2"/>
  <c r="D781" i="2"/>
  <c r="E781" i="2"/>
  <c r="A782" i="2"/>
  <c r="B782" i="2"/>
  <c r="C782" i="2"/>
  <c r="D782" i="2"/>
  <c r="E782" i="2"/>
  <c r="A783" i="2"/>
  <c r="B783" i="2"/>
  <c r="C783" i="2"/>
  <c r="D783" i="2"/>
  <c r="E783" i="2"/>
  <c r="A784" i="2"/>
  <c r="B784" i="2"/>
  <c r="C784" i="2"/>
  <c r="D784" i="2"/>
  <c r="E784" i="2"/>
  <c r="A785" i="2"/>
  <c r="B785" i="2"/>
  <c r="C785" i="2"/>
  <c r="D785" i="2"/>
  <c r="E785" i="2"/>
  <c r="A786" i="2"/>
  <c r="B786" i="2"/>
  <c r="C786" i="2"/>
  <c r="D786" i="2"/>
  <c r="E786" i="2"/>
  <c r="A787" i="2"/>
  <c r="B787" i="2"/>
  <c r="C787" i="2"/>
  <c r="D787" i="2"/>
  <c r="E787" i="2"/>
  <c r="A788" i="2"/>
  <c r="B788" i="2"/>
  <c r="C788" i="2"/>
  <c r="D788" i="2"/>
  <c r="E788" i="2"/>
  <c r="A789" i="2"/>
  <c r="B789" i="2"/>
  <c r="C789" i="2"/>
  <c r="D789" i="2"/>
  <c r="E789" i="2"/>
  <c r="A790" i="2"/>
  <c r="B790" i="2"/>
  <c r="C790" i="2"/>
  <c r="D790" i="2"/>
  <c r="E790" i="2"/>
  <c r="A791" i="2"/>
  <c r="B791" i="2"/>
  <c r="C791" i="2"/>
  <c r="D791" i="2"/>
  <c r="E791" i="2"/>
  <c r="A792" i="2"/>
  <c r="B792" i="2"/>
  <c r="C792" i="2"/>
  <c r="D792" i="2"/>
  <c r="E792" i="2"/>
  <c r="A793" i="2"/>
  <c r="B793" i="2"/>
  <c r="C793" i="2"/>
  <c r="D793" i="2"/>
  <c r="E793" i="2"/>
  <c r="A794" i="2"/>
  <c r="B794" i="2"/>
  <c r="C794" i="2"/>
  <c r="D794" i="2"/>
  <c r="E794" i="2"/>
  <c r="A795" i="2"/>
  <c r="B795" i="2"/>
  <c r="C795" i="2"/>
  <c r="D795" i="2"/>
  <c r="E795" i="2"/>
  <c r="A796" i="2"/>
  <c r="B796" i="2"/>
  <c r="C796" i="2"/>
  <c r="D796" i="2"/>
  <c r="E796" i="2"/>
  <c r="A797" i="2"/>
  <c r="B797" i="2"/>
  <c r="C797" i="2"/>
  <c r="D797" i="2"/>
  <c r="E797" i="2"/>
  <c r="A798" i="2"/>
  <c r="B798" i="2"/>
  <c r="C798" i="2"/>
  <c r="D798" i="2"/>
  <c r="E798" i="2"/>
  <c r="A799" i="2"/>
  <c r="B799" i="2"/>
  <c r="C799" i="2"/>
  <c r="D799" i="2"/>
  <c r="E799" i="2"/>
  <c r="A800" i="2"/>
  <c r="B800" i="2"/>
  <c r="C800" i="2"/>
  <c r="D800" i="2"/>
  <c r="E800" i="2"/>
  <c r="A801" i="2"/>
  <c r="B801" i="2"/>
  <c r="C801" i="2"/>
  <c r="D801" i="2"/>
  <c r="E801" i="2"/>
  <c r="A802" i="2"/>
  <c r="B802" i="2"/>
  <c r="C802" i="2"/>
  <c r="D802" i="2"/>
  <c r="E802" i="2"/>
  <c r="A803" i="2"/>
  <c r="B803" i="2"/>
  <c r="C803" i="2"/>
  <c r="D803" i="2"/>
  <c r="E803" i="2"/>
  <c r="A804" i="2"/>
  <c r="B804" i="2"/>
  <c r="C804" i="2"/>
  <c r="D804" i="2"/>
  <c r="E804" i="2"/>
  <c r="A805" i="2"/>
  <c r="B805" i="2"/>
  <c r="C805" i="2"/>
  <c r="D805" i="2"/>
  <c r="E805" i="2"/>
  <c r="A806" i="2"/>
  <c r="B806" i="2"/>
  <c r="C806" i="2"/>
  <c r="D806" i="2"/>
  <c r="E806" i="2"/>
  <c r="A807" i="2"/>
  <c r="B807" i="2"/>
  <c r="C807" i="2"/>
  <c r="D807" i="2"/>
  <c r="E807" i="2"/>
  <c r="A808" i="2"/>
  <c r="B808" i="2"/>
  <c r="C808" i="2"/>
  <c r="D808" i="2"/>
  <c r="E808" i="2"/>
  <c r="A809" i="2"/>
  <c r="B809" i="2"/>
  <c r="C809" i="2"/>
  <c r="D809" i="2"/>
  <c r="E809" i="2"/>
  <c r="A810" i="2"/>
  <c r="B810" i="2"/>
  <c r="C810" i="2"/>
  <c r="D810" i="2"/>
  <c r="E810" i="2"/>
  <c r="A811" i="2"/>
  <c r="B811" i="2"/>
  <c r="C811" i="2"/>
  <c r="D811" i="2"/>
  <c r="E811" i="2"/>
  <c r="A812" i="2"/>
  <c r="B812" i="2"/>
  <c r="C812" i="2"/>
  <c r="D812" i="2"/>
  <c r="E812" i="2"/>
  <c r="A813" i="2"/>
  <c r="B813" i="2"/>
  <c r="C813" i="2"/>
  <c r="D813" i="2"/>
  <c r="E813" i="2"/>
  <c r="A814" i="2"/>
  <c r="B814" i="2"/>
  <c r="C814" i="2"/>
  <c r="D814" i="2"/>
  <c r="E814" i="2"/>
  <c r="A815" i="2"/>
  <c r="B815" i="2"/>
  <c r="C815" i="2"/>
  <c r="D815" i="2"/>
  <c r="E815" i="2"/>
  <c r="A816" i="2"/>
  <c r="B816" i="2"/>
  <c r="C816" i="2"/>
  <c r="D816" i="2"/>
  <c r="E816" i="2"/>
  <c r="A817" i="2"/>
  <c r="B817" i="2"/>
  <c r="C817" i="2"/>
  <c r="D817" i="2"/>
  <c r="E817" i="2"/>
  <c r="A818" i="2"/>
  <c r="B818" i="2"/>
  <c r="C818" i="2"/>
  <c r="D818" i="2"/>
  <c r="E818" i="2"/>
  <c r="A819" i="2"/>
  <c r="B819" i="2"/>
  <c r="C819" i="2"/>
  <c r="D819" i="2"/>
  <c r="E819" i="2"/>
  <c r="A820" i="2"/>
  <c r="B820" i="2"/>
  <c r="C820" i="2"/>
  <c r="D820" i="2"/>
  <c r="E820" i="2"/>
  <c r="A821" i="2"/>
  <c r="B821" i="2"/>
  <c r="C821" i="2"/>
  <c r="D821" i="2"/>
  <c r="E821" i="2"/>
  <c r="A822" i="2"/>
  <c r="B822" i="2"/>
  <c r="C822" i="2"/>
  <c r="D822" i="2"/>
  <c r="E822" i="2"/>
  <c r="A823" i="2"/>
  <c r="B823" i="2"/>
  <c r="C823" i="2"/>
  <c r="D823" i="2"/>
  <c r="E823" i="2"/>
  <c r="A824" i="2"/>
  <c r="B824" i="2"/>
  <c r="C824" i="2"/>
  <c r="D824" i="2"/>
  <c r="E824" i="2"/>
  <c r="A825" i="2"/>
  <c r="B825" i="2"/>
  <c r="C825" i="2"/>
  <c r="D825" i="2"/>
  <c r="E825" i="2"/>
  <c r="A826" i="2"/>
  <c r="B826" i="2"/>
  <c r="C826" i="2"/>
  <c r="D826" i="2"/>
  <c r="E826" i="2"/>
  <c r="A827" i="2"/>
  <c r="B827" i="2"/>
  <c r="C827" i="2"/>
  <c r="D827" i="2"/>
  <c r="E827" i="2"/>
  <c r="A828" i="2"/>
  <c r="B828" i="2"/>
  <c r="C828" i="2"/>
  <c r="D828" i="2"/>
  <c r="E828" i="2"/>
  <c r="A829" i="2"/>
  <c r="B829" i="2"/>
  <c r="C829" i="2"/>
  <c r="D829" i="2"/>
  <c r="E829" i="2"/>
  <c r="A830" i="2"/>
  <c r="B830" i="2"/>
  <c r="C830" i="2"/>
  <c r="D830" i="2"/>
  <c r="E830" i="2"/>
  <c r="A831" i="2"/>
  <c r="B831" i="2"/>
  <c r="C831" i="2"/>
  <c r="D831" i="2"/>
  <c r="E831" i="2"/>
  <c r="A832" i="2"/>
  <c r="B832" i="2"/>
  <c r="C832" i="2"/>
  <c r="D832" i="2"/>
  <c r="E832" i="2"/>
  <c r="A833" i="2"/>
  <c r="B833" i="2"/>
  <c r="C833" i="2"/>
  <c r="D833" i="2"/>
  <c r="E833" i="2"/>
  <c r="A834" i="2"/>
  <c r="B834" i="2"/>
  <c r="C834" i="2"/>
  <c r="D834" i="2"/>
  <c r="E834" i="2"/>
  <c r="A835" i="2"/>
  <c r="B835" i="2"/>
  <c r="C835" i="2"/>
  <c r="D835" i="2"/>
  <c r="E835" i="2"/>
  <c r="A836" i="2"/>
  <c r="B836" i="2"/>
  <c r="C836" i="2"/>
  <c r="D836" i="2"/>
  <c r="E836" i="2"/>
  <c r="A837" i="2"/>
  <c r="B837" i="2"/>
  <c r="C837" i="2"/>
  <c r="D837" i="2"/>
  <c r="E837" i="2"/>
  <c r="A838" i="2"/>
  <c r="B838" i="2"/>
  <c r="C838" i="2"/>
  <c r="D838" i="2"/>
  <c r="E838" i="2"/>
  <c r="A839" i="2"/>
  <c r="B839" i="2"/>
  <c r="C839" i="2"/>
  <c r="D839" i="2"/>
  <c r="E839" i="2"/>
  <c r="A840" i="2"/>
  <c r="B840" i="2"/>
  <c r="C840" i="2"/>
  <c r="D840" i="2"/>
  <c r="E840" i="2"/>
  <c r="A841" i="2"/>
  <c r="B841" i="2"/>
  <c r="C841" i="2"/>
  <c r="D841" i="2"/>
  <c r="E841" i="2"/>
  <c r="A842" i="2"/>
  <c r="B842" i="2"/>
  <c r="C842" i="2"/>
  <c r="D842" i="2"/>
  <c r="E842" i="2"/>
  <c r="A843" i="2"/>
  <c r="B843" i="2"/>
  <c r="C843" i="2"/>
  <c r="D843" i="2"/>
  <c r="E843" i="2"/>
  <c r="A844" i="2"/>
  <c r="B844" i="2"/>
  <c r="C844" i="2"/>
  <c r="D844" i="2"/>
  <c r="E844" i="2"/>
  <c r="A845" i="2"/>
  <c r="B845" i="2"/>
  <c r="C845" i="2"/>
  <c r="D845" i="2"/>
  <c r="E845" i="2"/>
  <c r="A846" i="2"/>
  <c r="B846" i="2"/>
  <c r="C846" i="2"/>
  <c r="D846" i="2"/>
  <c r="E846" i="2"/>
  <c r="A847" i="2"/>
  <c r="B847" i="2"/>
  <c r="C847" i="2"/>
  <c r="D847" i="2"/>
  <c r="E847" i="2"/>
  <c r="A848" i="2"/>
  <c r="B848" i="2"/>
  <c r="C848" i="2"/>
  <c r="D848" i="2"/>
  <c r="E848" i="2"/>
  <c r="A849" i="2"/>
  <c r="B849" i="2"/>
  <c r="C849" i="2"/>
  <c r="D849" i="2"/>
  <c r="E849" i="2"/>
  <c r="A850" i="2"/>
  <c r="B850" i="2"/>
  <c r="C850" i="2"/>
  <c r="D850" i="2"/>
  <c r="E850" i="2"/>
  <c r="A851" i="2"/>
  <c r="B851" i="2"/>
  <c r="C851" i="2"/>
  <c r="D851" i="2"/>
  <c r="E851" i="2"/>
  <c r="A852" i="2"/>
  <c r="B852" i="2"/>
  <c r="C852" i="2"/>
  <c r="D852" i="2"/>
  <c r="E852" i="2"/>
  <c r="A853" i="2"/>
  <c r="B853" i="2"/>
  <c r="C853" i="2"/>
  <c r="D853" i="2"/>
  <c r="E853" i="2"/>
  <c r="A854" i="2"/>
  <c r="B854" i="2"/>
  <c r="C854" i="2"/>
  <c r="D854" i="2"/>
  <c r="E854" i="2"/>
  <c r="A855" i="2"/>
  <c r="B855" i="2"/>
  <c r="C855" i="2"/>
  <c r="D855" i="2"/>
  <c r="E855" i="2"/>
  <c r="A856" i="2"/>
  <c r="B856" i="2"/>
  <c r="C856" i="2"/>
  <c r="D856" i="2"/>
  <c r="E856" i="2"/>
  <c r="A857" i="2"/>
  <c r="B857" i="2"/>
  <c r="C857" i="2"/>
  <c r="D857" i="2"/>
  <c r="E857" i="2"/>
  <c r="A858" i="2"/>
  <c r="B858" i="2"/>
  <c r="C858" i="2"/>
  <c r="D858" i="2"/>
  <c r="E858" i="2"/>
  <c r="A859" i="2"/>
  <c r="B859" i="2"/>
  <c r="C859" i="2"/>
  <c r="D859" i="2"/>
  <c r="E859" i="2"/>
  <c r="A860" i="2"/>
  <c r="B860" i="2"/>
  <c r="C860" i="2"/>
  <c r="D860" i="2"/>
  <c r="E860" i="2"/>
  <c r="A861" i="2"/>
  <c r="B861" i="2"/>
  <c r="C861" i="2"/>
  <c r="D861" i="2"/>
  <c r="E861" i="2"/>
  <c r="A862" i="2"/>
  <c r="B862" i="2"/>
  <c r="C862" i="2"/>
  <c r="D862" i="2"/>
  <c r="E862" i="2"/>
  <c r="A863" i="2"/>
  <c r="B863" i="2"/>
  <c r="C863" i="2"/>
  <c r="D863" i="2"/>
  <c r="E863" i="2"/>
  <c r="A864" i="2"/>
  <c r="B864" i="2"/>
  <c r="C864" i="2"/>
  <c r="D864" i="2"/>
  <c r="E864" i="2"/>
  <c r="A865" i="2"/>
  <c r="B865" i="2"/>
  <c r="C865" i="2"/>
  <c r="D865" i="2"/>
  <c r="E865" i="2"/>
  <c r="A866" i="2"/>
  <c r="B866" i="2"/>
  <c r="C866" i="2"/>
  <c r="D866" i="2"/>
  <c r="E866" i="2"/>
  <c r="A867" i="2"/>
  <c r="B867" i="2"/>
  <c r="C867" i="2"/>
  <c r="D867" i="2"/>
  <c r="E867" i="2"/>
  <c r="A868" i="2"/>
  <c r="B868" i="2"/>
  <c r="C868" i="2"/>
  <c r="D868" i="2"/>
  <c r="E868" i="2"/>
  <c r="A869" i="2"/>
  <c r="B869" i="2"/>
  <c r="C869" i="2"/>
  <c r="D869" i="2"/>
  <c r="E869" i="2"/>
  <c r="A870" i="2"/>
  <c r="B870" i="2"/>
  <c r="C870" i="2"/>
  <c r="D870" i="2"/>
  <c r="E870" i="2"/>
  <c r="A871" i="2"/>
  <c r="B871" i="2"/>
  <c r="C871" i="2"/>
  <c r="D871" i="2"/>
  <c r="E871" i="2"/>
  <c r="A872" i="2"/>
  <c r="B872" i="2"/>
  <c r="C872" i="2"/>
  <c r="D872" i="2"/>
  <c r="E872" i="2"/>
  <c r="A873" i="2"/>
  <c r="B873" i="2"/>
  <c r="C873" i="2"/>
  <c r="D873" i="2"/>
  <c r="E873" i="2"/>
  <c r="A874" i="2"/>
  <c r="B874" i="2"/>
  <c r="C874" i="2"/>
  <c r="D874" i="2"/>
  <c r="E874" i="2"/>
  <c r="A875" i="2"/>
  <c r="B875" i="2"/>
  <c r="C875" i="2"/>
  <c r="D875" i="2"/>
  <c r="E875" i="2"/>
  <c r="A876" i="2"/>
  <c r="B876" i="2"/>
  <c r="C876" i="2"/>
  <c r="D876" i="2"/>
  <c r="E876" i="2"/>
  <c r="A877" i="2"/>
  <c r="B877" i="2"/>
  <c r="C877" i="2"/>
  <c r="D877" i="2"/>
  <c r="E877" i="2"/>
  <c r="A878" i="2"/>
  <c r="B878" i="2"/>
  <c r="C878" i="2"/>
  <c r="D878" i="2"/>
  <c r="E878" i="2"/>
  <c r="A879" i="2"/>
  <c r="B879" i="2"/>
  <c r="C879" i="2"/>
  <c r="D879" i="2"/>
  <c r="E879" i="2"/>
  <c r="A880" i="2"/>
  <c r="B880" i="2"/>
  <c r="C880" i="2"/>
  <c r="D880" i="2"/>
  <c r="E880" i="2"/>
  <c r="A881" i="2"/>
  <c r="B881" i="2"/>
  <c r="C881" i="2"/>
  <c r="D881" i="2"/>
  <c r="E881" i="2"/>
  <c r="A882" i="2"/>
  <c r="B882" i="2"/>
  <c r="C882" i="2"/>
  <c r="D882" i="2"/>
  <c r="E882" i="2"/>
  <c r="A883" i="2"/>
  <c r="B883" i="2"/>
  <c r="C883" i="2"/>
  <c r="D883" i="2"/>
  <c r="E883" i="2"/>
  <c r="A884" i="2"/>
  <c r="B884" i="2"/>
  <c r="C884" i="2"/>
  <c r="D884" i="2"/>
  <c r="E884" i="2"/>
  <c r="A885" i="2"/>
  <c r="B885" i="2"/>
  <c r="C885" i="2"/>
  <c r="D885" i="2"/>
  <c r="E885" i="2"/>
  <c r="A886" i="2"/>
  <c r="B886" i="2"/>
  <c r="C886" i="2"/>
  <c r="D886" i="2"/>
  <c r="E886" i="2"/>
  <c r="A887" i="2"/>
  <c r="B887" i="2"/>
  <c r="C887" i="2"/>
  <c r="D887" i="2"/>
  <c r="E887" i="2"/>
  <c r="A888" i="2"/>
  <c r="B888" i="2"/>
  <c r="C888" i="2"/>
  <c r="D888" i="2"/>
  <c r="E888" i="2"/>
  <c r="A889" i="2"/>
  <c r="B889" i="2"/>
  <c r="C889" i="2"/>
  <c r="D889" i="2"/>
  <c r="E889" i="2"/>
  <c r="A890" i="2"/>
  <c r="B890" i="2"/>
  <c r="C890" i="2"/>
  <c r="D890" i="2"/>
  <c r="E890" i="2"/>
  <c r="A891" i="2"/>
  <c r="B891" i="2"/>
  <c r="C891" i="2"/>
  <c r="D891" i="2"/>
  <c r="E891" i="2"/>
  <c r="A892" i="2"/>
  <c r="B892" i="2"/>
  <c r="C892" i="2"/>
  <c r="D892" i="2"/>
  <c r="E892" i="2"/>
  <c r="A893" i="2"/>
  <c r="B893" i="2"/>
  <c r="C893" i="2"/>
  <c r="D893" i="2"/>
  <c r="E893" i="2"/>
  <c r="A894" i="2"/>
  <c r="B894" i="2"/>
  <c r="C894" i="2"/>
  <c r="D894" i="2"/>
  <c r="E894" i="2"/>
  <c r="A895" i="2"/>
  <c r="B895" i="2"/>
  <c r="C895" i="2"/>
  <c r="D895" i="2"/>
  <c r="E895" i="2"/>
  <c r="A896" i="2"/>
  <c r="B896" i="2"/>
  <c r="C896" i="2"/>
  <c r="D896" i="2"/>
  <c r="E896" i="2"/>
  <c r="A897" i="2"/>
  <c r="B897" i="2"/>
  <c r="C897" i="2"/>
  <c r="D897" i="2"/>
  <c r="E897" i="2"/>
  <c r="A898" i="2"/>
  <c r="B898" i="2"/>
  <c r="C898" i="2"/>
  <c r="D898" i="2"/>
  <c r="E898" i="2"/>
  <c r="A899" i="2"/>
  <c r="B899" i="2"/>
  <c r="C899" i="2"/>
  <c r="D899" i="2"/>
  <c r="E899" i="2"/>
  <c r="A900" i="2"/>
  <c r="B900" i="2"/>
  <c r="C900" i="2"/>
  <c r="D900" i="2"/>
  <c r="E900" i="2"/>
  <c r="A901" i="2"/>
  <c r="B901" i="2"/>
  <c r="C901" i="2"/>
  <c r="D901" i="2"/>
  <c r="E901" i="2"/>
  <c r="A902" i="2"/>
  <c r="B902" i="2"/>
  <c r="C902" i="2"/>
  <c r="D902" i="2"/>
  <c r="E902" i="2"/>
  <c r="A903" i="2"/>
  <c r="B903" i="2"/>
  <c r="C903" i="2"/>
  <c r="D903" i="2"/>
  <c r="E903" i="2"/>
  <c r="A904" i="2"/>
  <c r="B904" i="2"/>
  <c r="C904" i="2"/>
  <c r="D904" i="2"/>
  <c r="E904" i="2"/>
  <c r="A905" i="2"/>
  <c r="B905" i="2"/>
  <c r="C905" i="2"/>
  <c r="D905" i="2"/>
  <c r="E905" i="2"/>
  <c r="A906" i="2"/>
  <c r="B906" i="2"/>
  <c r="C906" i="2"/>
  <c r="D906" i="2"/>
  <c r="E906" i="2"/>
  <c r="A907" i="2"/>
  <c r="B907" i="2"/>
  <c r="C907" i="2"/>
  <c r="D907" i="2"/>
  <c r="E907" i="2"/>
  <c r="A908" i="2"/>
  <c r="B908" i="2"/>
  <c r="C908" i="2"/>
  <c r="D908" i="2"/>
  <c r="E908" i="2"/>
  <c r="A909" i="2"/>
  <c r="B909" i="2"/>
  <c r="C909" i="2"/>
  <c r="D909" i="2"/>
  <c r="E909" i="2"/>
  <c r="A910" i="2"/>
  <c r="B910" i="2"/>
  <c r="C910" i="2"/>
  <c r="D910" i="2"/>
  <c r="E910" i="2"/>
  <c r="A911" i="2"/>
  <c r="B911" i="2"/>
  <c r="C911" i="2"/>
  <c r="D911" i="2"/>
  <c r="E911" i="2"/>
  <c r="A912" i="2"/>
  <c r="B912" i="2"/>
  <c r="C912" i="2"/>
  <c r="D912" i="2"/>
  <c r="E912" i="2"/>
  <c r="A913" i="2"/>
  <c r="B913" i="2"/>
  <c r="C913" i="2"/>
  <c r="D913" i="2"/>
  <c r="E913" i="2"/>
  <c r="A914" i="2"/>
  <c r="B914" i="2"/>
  <c r="C914" i="2"/>
  <c r="D914" i="2"/>
  <c r="E914" i="2"/>
  <c r="A915" i="2"/>
  <c r="B915" i="2"/>
  <c r="C915" i="2"/>
  <c r="D915" i="2"/>
  <c r="E915" i="2"/>
  <c r="A916" i="2"/>
  <c r="B916" i="2"/>
  <c r="C916" i="2"/>
  <c r="D916" i="2"/>
  <c r="E916" i="2"/>
  <c r="A917" i="2"/>
  <c r="B917" i="2"/>
  <c r="C917" i="2"/>
  <c r="D917" i="2"/>
  <c r="E917" i="2"/>
  <c r="A918" i="2"/>
  <c r="B918" i="2"/>
  <c r="C918" i="2"/>
  <c r="D918" i="2"/>
  <c r="E918" i="2"/>
  <c r="A919" i="2"/>
  <c r="B919" i="2"/>
  <c r="C919" i="2"/>
  <c r="D919" i="2"/>
  <c r="E919" i="2"/>
  <c r="A920" i="2"/>
  <c r="B920" i="2"/>
  <c r="C920" i="2"/>
  <c r="D920" i="2"/>
  <c r="E920" i="2"/>
  <c r="A921" i="2"/>
  <c r="B921" i="2"/>
  <c r="C921" i="2"/>
  <c r="D921" i="2"/>
  <c r="E921" i="2"/>
  <c r="A922" i="2"/>
  <c r="B922" i="2"/>
  <c r="C922" i="2"/>
  <c r="D922" i="2"/>
  <c r="E922" i="2"/>
  <c r="A923" i="2"/>
  <c r="B923" i="2"/>
  <c r="C923" i="2"/>
  <c r="D923" i="2"/>
  <c r="E923" i="2"/>
  <c r="A924" i="2"/>
  <c r="B924" i="2"/>
  <c r="C924" i="2"/>
  <c r="D924" i="2"/>
  <c r="E924" i="2"/>
  <c r="A925" i="2"/>
  <c r="B925" i="2"/>
  <c r="C925" i="2"/>
  <c r="D925" i="2"/>
  <c r="E925" i="2"/>
  <c r="A926" i="2"/>
  <c r="B926" i="2"/>
  <c r="C926" i="2"/>
  <c r="D926" i="2"/>
  <c r="E926" i="2"/>
  <c r="A927" i="2"/>
  <c r="B927" i="2"/>
  <c r="C927" i="2"/>
  <c r="D927" i="2"/>
  <c r="E927" i="2"/>
  <c r="A928" i="2"/>
  <c r="B928" i="2"/>
  <c r="C928" i="2"/>
  <c r="D928" i="2"/>
  <c r="E928" i="2"/>
  <c r="A929" i="2"/>
  <c r="B929" i="2"/>
  <c r="C929" i="2"/>
  <c r="D929" i="2"/>
  <c r="E929" i="2"/>
  <c r="A930" i="2"/>
  <c r="B930" i="2"/>
  <c r="C930" i="2"/>
  <c r="D930" i="2"/>
  <c r="E930" i="2"/>
  <c r="A931" i="2"/>
  <c r="B931" i="2"/>
  <c r="C931" i="2"/>
  <c r="D931" i="2"/>
  <c r="E931" i="2"/>
  <c r="A932" i="2"/>
  <c r="B932" i="2"/>
  <c r="C932" i="2"/>
  <c r="D932" i="2"/>
  <c r="E932" i="2"/>
  <c r="A933" i="2"/>
  <c r="B933" i="2"/>
  <c r="C933" i="2"/>
  <c r="D933" i="2"/>
  <c r="E933" i="2"/>
  <c r="A934" i="2"/>
  <c r="B934" i="2"/>
  <c r="C934" i="2"/>
  <c r="D934" i="2"/>
  <c r="E934" i="2"/>
  <c r="A935" i="2"/>
  <c r="B935" i="2"/>
  <c r="C935" i="2"/>
  <c r="D935" i="2"/>
  <c r="E935" i="2"/>
  <c r="A936" i="2"/>
  <c r="B936" i="2"/>
  <c r="C936" i="2"/>
  <c r="D936" i="2"/>
  <c r="E936" i="2"/>
  <c r="A937" i="2"/>
  <c r="B937" i="2"/>
  <c r="C937" i="2"/>
  <c r="D937" i="2"/>
  <c r="E937" i="2"/>
  <c r="A938" i="2"/>
  <c r="B938" i="2"/>
  <c r="C938" i="2"/>
  <c r="D938" i="2"/>
  <c r="E938" i="2"/>
  <c r="A939" i="2"/>
  <c r="B939" i="2"/>
  <c r="C939" i="2"/>
  <c r="D939" i="2"/>
  <c r="E939" i="2"/>
  <c r="A940" i="2"/>
  <c r="B940" i="2"/>
  <c r="C940" i="2"/>
  <c r="D940" i="2"/>
  <c r="E940" i="2"/>
  <c r="A941" i="2"/>
  <c r="B941" i="2"/>
  <c r="C941" i="2"/>
  <c r="D941" i="2"/>
  <c r="E941" i="2"/>
  <c r="A942" i="2"/>
  <c r="B942" i="2"/>
  <c r="C942" i="2"/>
  <c r="D942" i="2"/>
  <c r="E942" i="2"/>
  <c r="A943" i="2"/>
  <c r="B943" i="2"/>
  <c r="C943" i="2"/>
  <c r="D943" i="2"/>
  <c r="E943" i="2"/>
  <c r="A944" i="2"/>
  <c r="B944" i="2"/>
  <c r="C944" i="2"/>
  <c r="D944" i="2"/>
  <c r="E944" i="2"/>
  <c r="A945" i="2"/>
  <c r="B945" i="2"/>
  <c r="C945" i="2"/>
  <c r="D945" i="2"/>
  <c r="E945" i="2"/>
  <c r="A946" i="2"/>
  <c r="B946" i="2"/>
  <c r="C946" i="2"/>
  <c r="D946" i="2"/>
  <c r="E946" i="2"/>
  <c r="A947" i="2"/>
  <c r="B947" i="2"/>
  <c r="C947" i="2"/>
  <c r="D947" i="2"/>
  <c r="E947" i="2"/>
  <c r="A948" i="2"/>
  <c r="B948" i="2"/>
  <c r="C948" i="2"/>
  <c r="D948" i="2"/>
  <c r="E948" i="2"/>
  <c r="A949" i="2"/>
  <c r="B949" i="2"/>
  <c r="C949" i="2"/>
  <c r="D949" i="2"/>
  <c r="E949" i="2"/>
  <c r="A950" i="2"/>
  <c r="B950" i="2"/>
  <c r="C950" i="2"/>
  <c r="D950" i="2"/>
  <c r="E950" i="2"/>
  <c r="A951" i="2"/>
  <c r="B951" i="2"/>
  <c r="C951" i="2"/>
  <c r="D951" i="2"/>
  <c r="E951" i="2"/>
  <c r="A952" i="2"/>
  <c r="B952" i="2"/>
  <c r="C952" i="2"/>
  <c r="D952" i="2"/>
  <c r="E952" i="2"/>
  <c r="A953" i="2"/>
  <c r="B953" i="2"/>
  <c r="C953" i="2"/>
  <c r="D953" i="2"/>
  <c r="E953" i="2"/>
  <c r="A954" i="2"/>
  <c r="B954" i="2"/>
  <c r="C954" i="2"/>
  <c r="D954" i="2"/>
  <c r="E954" i="2"/>
  <c r="A955" i="2"/>
  <c r="B955" i="2"/>
  <c r="C955" i="2"/>
  <c r="D955" i="2"/>
  <c r="E955" i="2"/>
  <c r="A956" i="2"/>
  <c r="B956" i="2"/>
  <c r="C956" i="2"/>
  <c r="D956" i="2"/>
  <c r="E956" i="2"/>
  <c r="A957" i="2"/>
  <c r="B957" i="2"/>
  <c r="C957" i="2"/>
  <c r="D957" i="2"/>
  <c r="E957" i="2"/>
  <c r="A958" i="2"/>
  <c r="B958" i="2"/>
  <c r="C958" i="2"/>
  <c r="D958" i="2"/>
  <c r="E958" i="2"/>
  <c r="A959" i="2"/>
  <c r="B959" i="2"/>
  <c r="C959" i="2"/>
  <c r="D959" i="2"/>
  <c r="E959" i="2"/>
  <c r="A960" i="2"/>
  <c r="B960" i="2"/>
  <c r="C960" i="2"/>
  <c r="D960" i="2"/>
  <c r="E960" i="2"/>
  <c r="A961" i="2"/>
  <c r="B961" i="2"/>
  <c r="C961" i="2"/>
  <c r="D961" i="2"/>
  <c r="E961" i="2"/>
  <c r="A962" i="2"/>
  <c r="B962" i="2"/>
  <c r="C962" i="2"/>
  <c r="D962" i="2"/>
  <c r="E962" i="2"/>
  <c r="A963" i="2"/>
  <c r="B963" i="2"/>
  <c r="C963" i="2"/>
  <c r="D963" i="2"/>
  <c r="E963" i="2"/>
  <c r="A964" i="2"/>
  <c r="B964" i="2"/>
  <c r="C964" i="2"/>
  <c r="D964" i="2"/>
  <c r="E964" i="2"/>
  <c r="A965" i="2"/>
  <c r="B965" i="2"/>
  <c r="C965" i="2"/>
  <c r="D965" i="2"/>
  <c r="E965" i="2"/>
  <c r="A966" i="2"/>
  <c r="B966" i="2"/>
  <c r="C966" i="2"/>
  <c r="D966" i="2"/>
  <c r="E966" i="2"/>
  <c r="A967" i="2"/>
  <c r="B967" i="2"/>
  <c r="C967" i="2"/>
  <c r="D967" i="2"/>
  <c r="E967" i="2"/>
  <c r="A968" i="2"/>
  <c r="B968" i="2"/>
  <c r="C968" i="2"/>
  <c r="D968" i="2"/>
  <c r="E968" i="2"/>
  <c r="T104" i="3" l="1"/>
  <c r="T56" i="3"/>
  <c r="T7" i="3"/>
  <c r="K151" i="3"/>
  <c r="K104" i="3"/>
  <c r="K56" i="3"/>
  <c r="A687" i="3"/>
  <c r="A831" i="3"/>
  <c r="A823" i="3"/>
  <c r="A815" i="3"/>
  <c r="A826" i="3"/>
  <c r="A818" i="3"/>
  <c r="A810" i="3"/>
  <c r="A802" i="3"/>
  <c r="A786" i="3"/>
  <c r="A778" i="3"/>
  <c r="A762" i="3"/>
  <c r="A754" i="3"/>
  <c r="A738" i="3"/>
  <c r="A730" i="3"/>
  <c r="A829" i="3"/>
  <c r="A821" i="3"/>
  <c r="A773" i="3"/>
  <c r="A693" i="3"/>
  <c r="A669" i="3"/>
  <c r="A825" i="3"/>
  <c r="A817" i="3"/>
  <c r="A737" i="3"/>
  <c r="A696" i="3"/>
  <c r="A688" i="3"/>
  <c r="A681" i="3"/>
  <c r="A711" i="3"/>
  <c r="A663" i="3"/>
  <c r="A832" i="3"/>
  <c r="A824" i="3"/>
  <c r="A816" i="3"/>
  <c r="A808" i="3"/>
  <c r="A792" i="3"/>
  <c r="A784" i="3"/>
  <c r="A768" i="3"/>
  <c r="A760" i="3"/>
  <c r="A744" i="3"/>
  <c r="A736" i="3"/>
  <c r="A720" i="3"/>
  <c r="A712" i="3"/>
  <c r="A672" i="3"/>
  <c r="A664" i="3"/>
  <c r="A828" i="3"/>
  <c r="A827" i="3"/>
  <c r="A820" i="3"/>
  <c r="A819" i="3"/>
  <c r="A811" i="3"/>
  <c r="A803" i="3"/>
  <c r="A795" i="3"/>
  <c r="A787" i="3"/>
  <c r="A779" i="3"/>
  <c r="A771" i="3"/>
  <c r="A763" i="3"/>
  <c r="A755" i="3"/>
  <c r="A747" i="3"/>
  <c r="A739" i="3"/>
  <c r="A731" i="3"/>
  <c r="A723" i="3"/>
  <c r="A715" i="3"/>
  <c r="A707" i="3"/>
  <c r="A699" i="3"/>
  <c r="A691" i="3"/>
  <c r="A683" i="3"/>
  <c r="A675" i="3"/>
  <c r="A667" i="3"/>
  <c r="A822" i="3"/>
  <c r="A814" i="3"/>
  <c r="A798" i="3"/>
  <c r="A790" i="3"/>
  <c r="A774" i="3"/>
  <c r="A766" i="3"/>
  <c r="A750" i="3"/>
  <c r="A742" i="3"/>
  <c r="A726" i="3"/>
  <c r="A718" i="3"/>
  <c r="A702" i="3"/>
  <c r="A694" i="3"/>
  <c r="A678" i="3"/>
  <c r="A670" i="3"/>
  <c r="A830" i="3"/>
  <c r="A809" i="3"/>
  <c r="A705" i="3"/>
  <c r="A714" i="3"/>
  <c r="A706" i="3"/>
  <c r="A690" i="3"/>
  <c r="A682" i="3"/>
  <c r="A666" i="3"/>
  <c r="A813" i="3"/>
  <c r="A805" i="3"/>
  <c r="A797" i="3"/>
  <c r="A789" i="3"/>
  <c r="A781" i="3"/>
  <c r="A765" i="3"/>
  <c r="A757" i="3"/>
  <c r="A749" i="3"/>
  <c r="A741" i="3"/>
  <c r="A733" i="3"/>
  <c r="A725" i="3"/>
  <c r="A717" i="3"/>
  <c r="A709" i="3"/>
  <c r="A701" i="3"/>
  <c r="A685" i="3"/>
  <c r="A677" i="3"/>
  <c r="A801" i="3"/>
  <c r="A793" i="3"/>
  <c r="A785" i="3"/>
  <c r="A777" i="3"/>
  <c r="A769" i="3"/>
  <c r="A761" i="3"/>
  <c r="A753" i="3"/>
  <c r="A745" i="3"/>
  <c r="A729" i="3"/>
  <c r="A721" i="3"/>
  <c r="A713" i="3"/>
  <c r="A697" i="3"/>
  <c r="A689" i="3"/>
  <c r="A673" i="3"/>
  <c r="A665" i="3"/>
  <c r="A804" i="3"/>
  <c r="A796" i="3"/>
  <c r="A780" i="3"/>
  <c r="A772" i="3"/>
  <c r="A756" i="3"/>
  <c r="A748" i="3"/>
  <c r="A732" i="3"/>
  <c r="A724" i="3"/>
  <c r="A708" i="3"/>
  <c r="A700" i="3"/>
  <c r="A684" i="3"/>
  <c r="A676" i="3"/>
  <c r="A807" i="3"/>
  <c r="A799" i="3"/>
  <c r="A791" i="3"/>
  <c r="A783" i="3"/>
  <c r="A775" i="3"/>
  <c r="A767" i="3"/>
  <c r="A759" i="3"/>
  <c r="A751" i="3"/>
  <c r="A743" i="3"/>
  <c r="A735" i="3"/>
  <c r="A727" i="3"/>
  <c r="A719" i="3"/>
  <c r="A703" i="3"/>
  <c r="A695" i="3"/>
  <c r="A679" i="3"/>
  <c r="A671" i="3"/>
  <c r="A812" i="3"/>
  <c r="A806" i="3"/>
  <c r="A800" i="3"/>
  <c r="A794" i="3"/>
  <c r="A788" i="3"/>
  <c r="A782" i="3"/>
  <c r="A776" i="3"/>
  <c r="A770" i="3"/>
  <c r="A764" i="3"/>
  <c r="A758" i="3"/>
  <c r="A752" i="3"/>
  <c r="A746" i="3"/>
  <c r="A740" i="3"/>
  <c r="A734" i="3"/>
  <c r="A728" i="3"/>
  <c r="A722" i="3"/>
  <c r="A716" i="3"/>
  <c r="A710" i="3"/>
  <c r="A704" i="3"/>
  <c r="A698" i="3"/>
  <c r="A692" i="3"/>
  <c r="A686" i="3"/>
  <c r="A680" i="3"/>
  <c r="A674" i="3"/>
  <c r="A668" i="3"/>
  <c r="A646" i="3"/>
  <c r="B646" i="3"/>
  <c r="C646" i="3"/>
  <c r="A647" i="3"/>
  <c r="B647" i="3"/>
  <c r="C647" i="3"/>
  <c r="A648" i="3"/>
  <c r="B648" i="3"/>
  <c r="C648" i="3"/>
  <c r="A649" i="3"/>
  <c r="B649" i="3"/>
  <c r="C649" i="3"/>
  <c r="A650" i="3"/>
  <c r="B650" i="3"/>
  <c r="C650" i="3"/>
  <c r="A651" i="3"/>
  <c r="B651" i="3"/>
  <c r="C651" i="3"/>
  <c r="A652" i="3"/>
  <c r="B652" i="3"/>
  <c r="C652" i="3"/>
  <c r="A653" i="3"/>
  <c r="B653" i="3"/>
  <c r="C653" i="3"/>
  <c r="A654" i="3"/>
  <c r="B654" i="3"/>
  <c r="C654" i="3"/>
  <c r="A655" i="3"/>
  <c r="B655" i="3"/>
  <c r="C655" i="3"/>
  <c r="A656" i="3"/>
  <c r="B656" i="3"/>
  <c r="C656" i="3"/>
  <c r="A657" i="3"/>
  <c r="B657" i="3"/>
  <c r="C657" i="3"/>
  <c r="A658" i="3"/>
  <c r="B658" i="3"/>
  <c r="C658" i="3"/>
  <c r="A659" i="3"/>
  <c r="B659" i="3"/>
  <c r="C659" i="3"/>
  <c r="A660" i="3"/>
  <c r="B660" i="3"/>
  <c r="C660" i="3"/>
  <c r="A661" i="3"/>
  <c r="B661" i="3"/>
  <c r="C661" i="3"/>
  <c r="A662" i="3"/>
  <c r="B662" i="3"/>
  <c r="C662" i="3"/>
  <c r="A200" i="2"/>
  <c r="B200" i="2"/>
  <c r="C200" i="2"/>
  <c r="B239" i="3" s="1"/>
  <c r="D200" i="2"/>
  <c r="E200" i="2"/>
  <c r="C239" i="3" s="1"/>
  <c r="A201" i="2"/>
  <c r="B201" i="2"/>
  <c r="C201" i="2"/>
  <c r="B240" i="3" s="1"/>
  <c r="D201" i="2"/>
  <c r="E201" i="2"/>
  <c r="C240" i="3" s="1"/>
  <c r="A202" i="2"/>
  <c r="B202" i="2"/>
  <c r="C202" i="2"/>
  <c r="B241" i="3" s="1"/>
  <c r="D202" i="2"/>
  <c r="E202" i="2"/>
  <c r="C241" i="3" s="1"/>
  <c r="A203" i="2"/>
  <c r="B203" i="2"/>
  <c r="C203" i="2"/>
  <c r="B242" i="3" s="1"/>
  <c r="D203" i="2"/>
  <c r="E203" i="2"/>
  <c r="C242" i="3" s="1"/>
  <c r="A204" i="2"/>
  <c r="B204" i="2"/>
  <c r="C204" i="2"/>
  <c r="B243" i="3" s="1"/>
  <c r="D204" i="2"/>
  <c r="E204" i="2"/>
  <c r="C243" i="3" s="1"/>
  <c r="A205" i="2"/>
  <c r="B205" i="2"/>
  <c r="C205" i="2"/>
  <c r="B244" i="3" s="1"/>
  <c r="D205" i="2"/>
  <c r="E205" i="2"/>
  <c r="C244" i="3" s="1"/>
  <c r="A206" i="2"/>
  <c r="B206" i="2"/>
  <c r="C206" i="2"/>
  <c r="B245" i="3" s="1"/>
  <c r="D206" i="2"/>
  <c r="E206" i="2"/>
  <c r="C245" i="3" s="1"/>
  <c r="A207" i="2"/>
  <c r="B207" i="2"/>
  <c r="C207" i="2"/>
  <c r="B246" i="3" s="1"/>
  <c r="D207" i="2"/>
  <c r="E207" i="2"/>
  <c r="C246" i="3" s="1"/>
  <c r="A208" i="2"/>
  <c r="B208" i="2"/>
  <c r="C208" i="2"/>
  <c r="B247" i="3" s="1"/>
  <c r="D208" i="2"/>
  <c r="E208" i="2"/>
  <c r="C247" i="3" s="1"/>
  <c r="A209" i="2"/>
  <c r="B209" i="2"/>
  <c r="C209" i="2"/>
  <c r="B248" i="3" s="1"/>
  <c r="D209" i="2"/>
  <c r="E209" i="2"/>
  <c r="C248" i="3" s="1"/>
  <c r="A210" i="2"/>
  <c r="B210" i="2"/>
  <c r="C210" i="2"/>
  <c r="B249" i="3" s="1"/>
  <c r="D210" i="2"/>
  <c r="E210" i="2"/>
  <c r="C249" i="3" s="1"/>
  <c r="A211" i="2"/>
  <c r="B211" i="2"/>
  <c r="C211" i="2"/>
  <c r="B250" i="3" s="1"/>
  <c r="D211" i="2"/>
  <c r="E211" i="2"/>
  <c r="C250" i="3" s="1"/>
  <c r="A212" i="2"/>
  <c r="B212" i="2"/>
  <c r="C212" i="2"/>
  <c r="B251" i="3" s="1"/>
  <c r="D212" i="2"/>
  <c r="E212" i="2"/>
  <c r="C251" i="3" s="1"/>
  <c r="A213" i="2"/>
  <c r="B213" i="2"/>
  <c r="C213" i="2"/>
  <c r="B252" i="3" s="1"/>
  <c r="D213" i="2"/>
  <c r="E213" i="2"/>
  <c r="C252" i="3" s="1"/>
  <c r="A214" i="2"/>
  <c r="B214" i="2"/>
  <c r="C214" i="2"/>
  <c r="B253" i="3" s="1"/>
  <c r="D214" i="2"/>
  <c r="E214" i="2"/>
  <c r="C253" i="3" s="1"/>
  <c r="A215" i="2"/>
  <c r="B215" i="2"/>
  <c r="C215" i="2"/>
  <c r="B254" i="3" s="1"/>
  <c r="D215" i="2"/>
  <c r="E215" i="2"/>
  <c r="C254" i="3" s="1"/>
  <c r="A216" i="2"/>
  <c r="B216" i="2"/>
  <c r="C216" i="2"/>
  <c r="B255" i="3" s="1"/>
  <c r="D216" i="2"/>
  <c r="E216" i="2"/>
  <c r="C255" i="3" s="1"/>
  <c r="A217" i="2"/>
  <c r="B217" i="2"/>
  <c r="C217" i="2"/>
  <c r="B256" i="3" s="1"/>
  <c r="D217" i="2"/>
  <c r="E217" i="2"/>
  <c r="C256" i="3" s="1"/>
  <c r="A218" i="2"/>
  <c r="B218" i="2"/>
  <c r="C218" i="2"/>
  <c r="B257" i="3" s="1"/>
  <c r="D218" i="2"/>
  <c r="E218" i="2"/>
  <c r="C257" i="3" s="1"/>
  <c r="A219" i="2"/>
  <c r="B219" i="2"/>
  <c r="C219" i="2"/>
  <c r="B258" i="3" s="1"/>
  <c r="D219" i="2"/>
  <c r="E219" i="2"/>
  <c r="C258" i="3" s="1"/>
  <c r="A220" i="2"/>
  <c r="B220" i="2"/>
  <c r="C220" i="2"/>
  <c r="B259" i="3" s="1"/>
  <c r="D220" i="2"/>
  <c r="E220" i="2"/>
  <c r="C259" i="3" s="1"/>
  <c r="A221" i="2"/>
  <c r="B221" i="2"/>
  <c r="C221" i="2"/>
  <c r="B260" i="3" s="1"/>
  <c r="D221" i="2"/>
  <c r="E221" i="2"/>
  <c r="C260" i="3" s="1"/>
  <c r="A222" i="2"/>
  <c r="B222" i="2"/>
  <c r="C222" i="2"/>
  <c r="B261" i="3" s="1"/>
  <c r="D222" i="2"/>
  <c r="E222" i="2"/>
  <c r="C261" i="3" s="1"/>
  <c r="A223" i="2"/>
  <c r="B223" i="2"/>
  <c r="C223" i="2"/>
  <c r="B262" i="3" s="1"/>
  <c r="D223" i="2"/>
  <c r="E223" i="2"/>
  <c r="C262" i="3" s="1"/>
  <c r="A224" i="2"/>
  <c r="B224" i="2"/>
  <c r="C224" i="2"/>
  <c r="B263" i="3" s="1"/>
  <c r="D224" i="2"/>
  <c r="E224" i="2"/>
  <c r="C263" i="3" s="1"/>
  <c r="A225" i="2"/>
  <c r="B225" i="2"/>
  <c r="C225" i="2"/>
  <c r="B264" i="3" s="1"/>
  <c r="D225" i="2"/>
  <c r="E225" i="2"/>
  <c r="C264" i="3" s="1"/>
  <c r="A226" i="2"/>
  <c r="B226" i="2"/>
  <c r="C226" i="2"/>
  <c r="B265" i="3" s="1"/>
  <c r="D226" i="2"/>
  <c r="E226" i="2"/>
  <c r="C265" i="3" s="1"/>
  <c r="A227" i="2"/>
  <c r="B227" i="2"/>
  <c r="C227" i="2"/>
  <c r="B266" i="3" s="1"/>
  <c r="D227" i="2"/>
  <c r="E227" i="2"/>
  <c r="C266" i="3" s="1"/>
  <c r="A228" i="2"/>
  <c r="B228" i="2"/>
  <c r="C228" i="2"/>
  <c r="B267" i="3" s="1"/>
  <c r="D228" i="2"/>
  <c r="E228" i="2"/>
  <c r="C267" i="3" s="1"/>
  <c r="A229" i="2"/>
  <c r="B229" i="2"/>
  <c r="C229" i="2"/>
  <c r="B268" i="3" s="1"/>
  <c r="D229" i="2"/>
  <c r="E229" i="2"/>
  <c r="C268" i="3" s="1"/>
  <c r="A230" i="2"/>
  <c r="B230" i="2"/>
  <c r="C230" i="2"/>
  <c r="B269" i="3" s="1"/>
  <c r="D230" i="2"/>
  <c r="E230" i="2"/>
  <c r="C269" i="3" s="1"/>
  <c r="A231" i="2"/>
  <c r="B231" i="2"/>
  <c r="C231" i="2"/>
  <c r="B270" i="3" s="1"/>
  <c r="D231" i="2"/>
  <c r="E231" i="2"/>
  <c r="C270" i="3" s="1"/>
  <c r="A232" i="2"/>
  <c r="B232" i="2"/>
  <c r="C232" i="2"/>
  <c r="B271" i="3" s="1"/>
  <c r="D232" i="2"/>
  <c r="E232" i="2"/>
  <c r="C271" i="3" s="1"/>
  <c r="A233" i="2"/>
  <c r="B233" i="2"/>
  <c r="C233" i="2"/>
  <c r="B272" i="3" s="1"/>
  <c r="D233" i="2"/>
  <c r="E233" i="2"/>
  <c r="C272" i="3" s="1"/>
  <c r="A234" i="2"/>
  <c r="B234" i="2"/>
  <c r="C234" i="2"/>
  <c r="B273" i="3" s="1"/>
  <c r="D234" i="2"/>
  <c r="E234" i="2"/>
  <c r="C273" i="3" s="1"/>
  <c r="A235" i="2"/>
  <c r="B235" i="2"/>
  <c r="C235" i="2"/>
  <c r="B274" i="3" s="1"/>
  <c r="D235" i="2"/>
  <c r="E235" i="2"/>
  <c r="C274" i="3" s="1"/>
  <c r="A236" i="2"/>
  <c r="B236" i="2"/>
  <c r="C236" i="2"/>
  <c r="B275" i="3" s="1"/>
  <c r="D236" i="2"/>
  <c r="E236" i="2"/>
  <c r="C275" i="3" s="1"/>
  <c r="A237" i="2"/>
  <c r="B237" i="2"/>
  <c r="C237" i="2"/>
  <c r="B276" i="3" s="1"/>
  <c r="D237" i="2"/>
  <c r="E237" i="2"/>
  <c r="C276" i="3" s="1"/>
  <c r="A238" i="2"/>
  <c r="B238" i="2"/>
  <c r="C238" i="2"/>
  <c r="B277" i="3" s="1"/>
  <c r="D238" i="2"/>
  <c r="E238" i="2"/>
  <c r="C277" i="3" s="1"/>
  <c r="A239" i="2"/>
  <c r="B239" i="2"/>
  <c r="C239" i="2"/>
  <c r="B278" i="3" s="1"/>
  <c r="D239" i="2"/>
  <c r="E239" i="2"/>
  <c r="C278" i="3" s="1"/>
  <c r="A240" i="2"/>
  <c r="B240" i="2"/>
  <c r="C240" i="2"/>
  <c r="B279" i="3" s="1"/>
  <c r="D240" i="2"/>
  <c r="E240" i="2"/>
  <c r="C279" i="3" s="1"/>
  <c r="A241" i="2"/>
  <c r="B241" i="2"/>
  <c r="C241" i="2"/>
  <c r="B280" i="3" s="1"/>
  <c r="D241" i="2"/>
  <c r="E241" i="2"/>
  <c r="C280" i="3" s="1"/>
  <c r="A242" i="2"/>
  <c r="B242" i="2"/>
  <c r="C242" i="2"/>
  <c r="B281" i="3" s="1"/>
  <c r="D242" i="2"/>
  <c r="E242" i="2"/>
  <c r="C281" i="3" s="1"/>
  <c r="A243" i="2"/>
  <c r="B243" i="2"/>
  <c r="C243" i="2"/>
  <c r="B282" i="3" s="1"/>
  <c r="D243" i="2"/>
  <c r="E243" i="2"/>
  <c r="C282" i="3" s="1"/>
  <c r="A244" i="2"/>
  <c r="B244" i="2"/>
  <c r="C244" i="2"/>
  <c r="B283" i="3" s="1"/>
  <c r="D244" i="2"/>
  <c r="E244" i="2"/>
  <c r="C283" i="3" s="1"/>
  <c r="A245" i="2"/>
  <c r="B245" i="2"/>
  <c r="C245" i="2"/>
  <c r="B284" i="3" s="1"/>
  <c r="D245" i="2"/>
  <c r="E245" i="2"/>
  <c r="C284" i="3" s="1"/>
  <c r="A246" i="2"/>
  <c r="B246" i="2"/>
  <c r="C246" i="2"/>
  <c r="B285" i="3" s="1"/>
  <c r="D246" i="2"/>
  <c r="E246" i="2"/>
  <c r="C285" i="3" s="1"/>
  <c r="A247" i="2"/>
  <c r="B247" i="2"/>
  <c r="C247" i="2"/>
  <c r="B286" i="3" s="1"/>
  <c r="D247" i="2"/>
  <c r="E247" i="2"/>
  <c r="C286" i="3" s="1"/>
  <c r="A248" i="2"/>
  <c r="B248" i="2"/>
  <c r="C248" i="2"/>
  <c r="B287" i="3" s="1"/>
  <c r="D248" i="2"/>
  <c r="E248" i="2"/>
  <c r="C287" i="3" s="1"/>
  <c r="A249" i="2"/>
  <c r="B249" i="2"/>
  <c r="C249" i="2"/>
  <c r="B288" i="3" s="1"/>
  <c r="D249" i="2"/>
  <c r="E249" i="2"/>
  <c r="C288" i="3" s="1"/>
  <c r="A250" i="2"/>
  <c r="B250" i="2"/>
  <c r="C250" i="2"/>
  <c r="B289" i="3" s="1"/>
  <c r="D250" i="2"/>
  <c r="E250" i="2"/>
  <c r="C289" i="3" s="1"/>
  <c r="A251" i="2"/>
  <c r="B251" i="2"/>
  <c r="C251" i="2"/>
  <c r="B290" i="3" s="1"/>
  <c r="D251" i="2"/>
  <c r="E251" i="2"/>
  <c r="C290" i="3" s="1"/>
  <c r="A252" i="2"/>
  <c r="B252" i="2"/>
  <c r="C252" i="2"/>
  <c r="B291" i="3" s="1"/>
  <c r="D252" i="2"/>
  <c r="E252" i="2"/>
  <c r="C291" i="3" s="1"/>
  <c r="A253" i="2"/>
  <c r="B253" i="2"/>
  <c r="C253" i="2"/>
  <c r="B292" i="3" s="1"/>
  <c r="D253" i="2"/>
  <c r="E253" i="2"/>
  <c r="C292" i="3" s="1"/>
  <c r="A254" i="2"/>
  <c r="B254" i="2"/>
  <c r="C254" i="2"/>
  <c r="B293" i="3" s="1"/>
  <c r="D254" i="2"/>
  <c r="E254" i="2"/>
  <c r="C293" i="3" s="1"/>
  <c r="A255" i="2"/>
  <c r="B255" i="2"/>
  <c r="C255" i="2"/>
  <c r="B294" i="3" s="1"/>
  <c r="D255" i="2"/>
  <c r="E255" i="2"/>
  <c r="C294" i="3" s="1"/>
  <c r="A256" i="2"/>
  <c r="B256" i="2"/>
  <c r="C256" i="2"/>
  <c r="B295" i="3" s="1"/>
  <c r="D256" i="2"/>
  <c r="E256" i="2"/>
  <c r="C295" i="3" s="1"/>
  <c r="A257" i="2"/>
  <c r="B257" i="2"/>
  <c r="C257" i="2"/>
  <c r="B296" i="3" s="1"/>
  <c r="D257" i="2"/>
  <c r="E257" i="2"/>
  <c r="C296" i="3" s="1"/>
  <c r="A258" i="2"/>
  <c r="B258" i="2"/>
  <c r="C258" i="2"/>
  <c r="B297" i="3" s="1"/>
  <c r="D258" i="2"/>
  <c r="E258" i="2"/>
  <c r="C297" i="3" s="1"/>
  <c r="A259" i="2"/>
  <c r="B259" i="2"/>
  <c r="C259" i="2"/>
  <c r="B298" i="3" s="1"/>
  <c r="D259" i="2"/>
  <c r="E259" i="2"/>
  <c r="C298" i="3" s="1"/>
  <c r="A260" i="2"/>
  <c r="B260" i="2"/>
  <c r="C260" i="2"/>
  <c r="B299" i="3" s="1"/>
  <c r="D260" i="2"/>
  <c r="E260" i="2"/>
  <c r="C299" i="3" s="1"/>
  <c r="A261" i="2"/>
  <c r="B261" i="2"/>
  <c r="C261" i="2"/>
  <c r="B300" i="3" s="1"/>
  <c r="D261" i="2"/>
  <c r="E261" i="2"/>
  <c r="C300" i="3" s="1"/>
  <c r="A262" i="2"/>
  <c r="B262" i="2"/>
  <c r="C262" i="2"/>
  <c r="B301" i="3" s="1"/>
  <c r="D262" i="2"/>
  <c r="E262" i="2"/>
  <c r="C301" i="3" s="1"/>
  <c r="A263" i="2"/>
  <c r="B263" i="2"/>
  <c r="C263" i="2"/>
  <c r="B302" i="3" s="1"/>
  <c r="D263" i="2"/>
  <c r="E263" i="2"/>
  <c r="C302" i="3" s="1"/>
  <c r="A264" i="2"/>
  <c r="B264" i="2"/>
  <c r="C264" i="2"/>
  <c r="B303" i="3" s="1"/>
  <c r="D264" i="2"/>
  <c r="E264" i="2"/>
  <c r="C303" i="3" s="1"/>
  <c r="A265" i="2"/>
  <c r="B265" i="2"/>
  <c r="C265" i="2"/>
  <c r="B304" i="3" s="1"/>
  <c r="D265" i="2"/>
  <c r="E265" i="2"/>
  <c r="C304" i="3" s="1"/>
  <c r="A266" i="2"/>
  <c r="B266" i="2"/>
  <c r="C266" i="2"/>
  <c r="B305" i="3" s="1"/>
  <c r="D266" i="2"/>
  <c r="E266" i="2"/>
  <c r="C305" i="3" s="1"/>
  <c r="A267" i="2"/>
  <c r="B267" i="2"/>
  <c r="C267" i="2"/>
  <c r="B306" i="3" s="1"/>
  <c r="D267" i="2"/>
  <c r="E267" i="2"/>
  <c r="C306" i="3" s="1"/>
  <c r="A268" i="2"/>
  <c r="B268" i="2"/>
  <c r="C268" i="2"/>
  <c r="B307" i="3" s="1"/>
  <c r="D268" i="2"/>
  <c r="E268" i="2"/>
  <c r="C307" i="3" s="1"/>
  <c r="A269" i="2"/>
  <c r="B269" i="2"/>
  <c r="C269" i="2"/>
  <c r="B308" i="3" s="1"/>
  <c r="D269" i="2"/>
  <c r="E269" i="2"/>
  <c r="C308" i="3" s="1"/>
  <c r="A270" i="2"/>
  <c r="B270" i="2"/>
  <c r="C270" i="2"/>
  <c r="B309" i="3" s="1"/>
  <c r="D270" i="2"/>
  <c r="E270" i="2"/>
  <c r="C309" i="3" s="1"/>
  <c r="A271" i="2"/>
  <c r="B271" i="2"/>
  <c r="C271" i="2"/>
  <c r="B310" i="3" s="1"/>
  <c r="D271" i="2"/>
  <c r="E271" i="2"/>
  <c r="C310" i="3" s="1"/>
  <c r="A272" i="2"/>
  <c r="B272" i="2"/>
  <c r="C272" i="2"/>
  <c r="B311" i="3" s="1"/>
  <c r="D272" i="2"/>
  <c r="E272" i="2"/>
  <c r="C311" i="3" s="1"/>
  <c r="A273" i="2"/>
  <c r="B273" i="2"/>
  <c r="C273" i="2"/>
  <c r="B312" i="3" s="1"/>
  <c r="D273" i="2"/>
  <c r="E273" i="2"/>
  <c r="C312" i="3" s="1"/>
  <c r="A274" i="2"/>
  <c r="B274" i="2"/>
  <c r="C274" i="2"/>
  <c r="B313" i="3" s="1"/>
  <c r="D274" i="2"/>
  <c r="E274" i="2"/>
  <c r="C313" i="3" s="1"/>
  <c r="A275" i="2"/>
  <c r="B275" i="2"/>
  <c r="C275" i="2"/>
  <c r="B314" i="3" s="1"/>
  <c r="D275" i="2"/>
  <c r="E275" i="2"/>
  <c r="C314" i="3" s="1"/>
  <c r="A276" i="2"/>
  <c r="B276" i="2"/>
  <c r="C276" i="2"/>
  <c r="B315" i="3" s="1"/>
  <c r="D276" i="2"/>
  <c r="E276" i="2"/>
  <c r="C315" i="3" s="1"/>
  <c r="A277" i="2"/>
  <c r="B277" i="2"/>
  <c r="C277" i="2"/>
  <c r="B316" i="3" s="1"/>
  <c r="D277" i="2"/>
  <c r="E277" i="2"/>
  <c r="C316" i="3" s="1"/>
  <c r="A278" i="2"/>
  <c r="B278" i="2"/>
  <c r="C278" i="2"/>
  <c r="B317" i="3" s="1"/>
  <c r="D278" i="2"/>
  <c r="E278" i="2"/>
  <c r="C317" i="3" s="1"/>
  <c r="A279" i="2"/>
  <c r="B279" i="2"/>
  <c r="C279" i="2"/>
  <c r="B318" i="3" s="1"/>
  <c r="D279" i="2"/>
  <c r="E279" i="2"/>
  <c r="C318" i="3" s="1"/>
  <c r="A280" i="2"/>
  <c r="B280" i="2"/>
  <c r="C280" i="2"/>
  <c r="B319" i="3" s="1"/>
  <c r="D280" i="2"/>
  <c r="E280" i="2"/>
  <c r="C319" i="3" s="1"/>
  <c r="A281" i="2"/>
  <c r="B281" i="2"/>
  <c r="C281" i="2"/>
  <c r="B320" i="3" s="1"/>
  <c r="D281" i="2"/>
  <c r="E281" i="2"/>
  <c r="C320" i="3" s="1"/>
  <c r="A282" i="2"/>
  <c r="B282" i="2"/>
  <c r="C282" i="2"/>
  <c r="B321" i="3" s="1"/>
  <c r="D282" i="2"/>
  <c r="E282" i="2"/>
  <c r="C321" i="3" s="1"/>
  <c r="A283" i="2"/>
  <c r="B283" i="2"/>
  <c r="C283" i="2"/>
  <c r="B322" i="3" s="1"/>
  <c r="D283" i="2"/>
  <c r="E283" i="2"/>
  <c r="C322" i="3" s="1"/>
  <c r="A284" i="2"/>
  <c r="B284" i="2"/>
  <c r="C284" i="2"/>
  <c r="B323" i="3" s="1"/>
  <c r="D284" i="2"/>
  <c r="E284" i="2"/>
  <c r="C323" i="3" s="1"/>
  <c r="A285" i="2"/>
  <c r="B285" i="2"/>
  <c r="C285" i="2"/>
  <c r="B324" i="3" s="1"/>
  <c r="D285" i="2"/>
  <c r="E285" i="2"/>
  <c r="C324" i="3" s="1"/>
  <c r="A286" i="2"/>
  <c r="B286" i="2"/>
  <c r="C286" i="2"/>
  <c r="B325" i="3" s="1"/>
  <c r="D286" i="2"/>
  <c r="E286" i="2"/>
  <c r="C325" i="3" s="1"/>
  <c r="A287" i="2"/>
  <c r="B287" i="2"/>
  <c r="C287" i="2"/>
  <c r="B326" i="3" s="1"/>
  <c r="D287" i="2"/>
  <c r="E287" i="2"/>
  <c r="C326" i="3" s="1"/>
  <c r="A288" i="2"/>
  <c r="B288" i="2"/>
  <c r="C288" i="2"/>
  <c r="B327" i="3" s="1"/>
  <c r="D288" i="2"/>
  <c r="E288" i="2"/>
  <c r="C327" i="3" s="1"/>
  <c r="A289" i="2"/>
  <c r="B289" i="2"/>
  <c r="C289" i="2"/>
  <c r="B328" i="3" s="1"/>
  <c r="D289" i="2"/>
  <c r="E289" i="2"/>
  <c r="C328" i="3" s="1"/>
  <c r="A290" i="2"/>
  <c r="B290" i="2"/>
  <c r="C290" i="2"/>
  <c r="B329" i="3" s="1"/>
  <c r="D290" i="2"/>
  <c r="E290" i="2"/>
  <c r="C329" i="3" s="1"/>
  <c r="A291" i="2"/>
  <c r="B291" i="2"/>
  <c r="C291" i="2"/>
  <c r="B330" i="3" s="1"/>
  <c r="D291" i="2"/>
  <c r="E291" i="2"/>
  <c r="C330" i="3" s="1"/>
  <c r="A292" i="2"/>
  <c r="B292" i="2"/>
  <c r="C292" i="2"/>
  <c r="B331" i="3" s="1"/>
  <c r="D292" i="2"/>
  <c r="E292" i="2"/>
  <c r="C331" i="3" s="1"/>
  <c r="A293" i="2"/>
  <c r="B293" i="2"/>
  <c r="C293" i="2"/>
  <c r="B332" i="3" s="1"/>
  <c r="D293" i="2"/>
  <c r="E293" i="2"/>
  <c r="C332" i="3" s="1"/>
  <c r="A294" i="2"/>
  <c r="B294" i="2"/>
  <c r="C294" i="2"/>
  <c r="B333" i="3" s="1"/>
  <c r="D294" i="2"/>
  <c r="E294" i="2"/>
  <c r="C333" i="3" s="1"/>
  <c r="A295" i="2"/>
  <c r="B295" i="2"/>
  <c r="C295" i="2"/>
  <c r="B334" i="3" s="1"/>
  <c r="D295" i="2"/>
  <c r="E295" i="2"/>
  <c r="C334" i="3" s="1"/>
  <c r="A296" i="2"/>
  <c r="B296" i="2"/>
  <c r="C296" i="2"/>
  <c r="B335" i="3" s="1"/>
  <c r="D296" i="2"/>
  <c r="E296" i="2"/>
  <c r="C335" i="3" s="1"/>
  <c r="A297" i="2"/>
  <c r="B297" i="2"/>
  <c r="C297" i="2"/>
  <c r="B336" i="3" s="1"/>
  <c r="D297" i="2"/>
  <c r="E297" i="2"/>
  <c r="C336" i="3" s="1"/>
  <c r="A298" i="2"/>
  <c r="B298" i="2"/>
  <c r="C298" i="2"/>
  <c r="B337" i="3" s="1"/>
  <c r="D298" i="2"/>
  <c r="E298" i="2"/>
  <c r="C337" i="3" s="1"/>
  <c r="A299" i="2"/>
  <c r="B299" i="2"/>
  <c r="C299" i="2"/>
  <c r="B338" i="3" s="1"/>
  <c r="D299" i="2"/>
  <c r="E299" i="2"/>
  <c r="C338" i="3" s="1"/>
  <c r="A300" i="2"/>
  <c r="B300" i="2"/>
  <c r="C300" i="2"/>
  <c r="B339" i="3" s="1"/>
  <c r="D300" i="2"/>
  <c r="E300" i="2"/>
  <c r="C339" i="3" s="1"/>
  <c r="A301" i="2"/>
  <c r="B301" i="2"/>
  <c r="C301" i="2"/>
  <c r="B340" i="3" s="1"/>
  <c r="D301" i="2"/>
  <c r="E301" i="2"/>
  <c r="C340" i="3" s="1"/>
  <c r="A302" i="2"/>
  <c r="B302" i="2"/>
  <c r="C302" i="2"/>
  <c r="B341" i="3" s="1"/>
  <c r="D302" i="2"/>
  <c r="E302" i="2"/>
  <c r="C341" i="3" s="1"/>
  <c r="A303" i="2"/>
  <c r="B303" i="2"/>
  <c r="C303" i="2"/>
  <c r="B342" i="3" s="1"/>
  <c r="D303" i="2"/>
  <c r="E303" i="2"/>
  <c r="C342" i="3" s="1"/>
  <c r="A304" i="2"/>
  <c r="B304" i="2"/>
  <c r="C304" i="2"/>
  <c r="B343" i="3" s="1"/>
  <c r="D304" i="2"/>
  <c r="E304" i="2"/>
  <c r="C343" i="3" s="1"/>
  <c r="A305" i="2"/>
  <c r="B305" i="2"/>
  <c r="C305" i="2"/>
  <c r="B344" i="3" s="1"/>
  <c r="D305" i="2"/>
  <c r="E305" i="2"/>
  <c r="C344" i="3" s="1"/>
  <c r="A306" i="2"/>
  <c r="B306" i="2"/>
  <c r="C306" i="2"/>
  <c r="B345" i="3" s="1"/>
  <c r="D306" i="2"/>
  <c r="E306" i="2"/>
  <c r="C345" i="3" s="1"/>
  <c r="A307" i="2"/>
  <c r="B307" i="2"/>
  <c r="C307" i="2"/>
  <c r="B346" i="3" s="1"/>
  <c r="D307" i="2"/>
  <c r="E307" i="2"/>
  <c r="C346" i="3" s="1"/>
  <c r="A308" i="2"/>
  <c r="B308" i="2"/>
  <c r="C308" i="2"/>
  <c r="B347" i="3" s="1"/>
  <c r="D308" i="2"/>
  <c r="E308" i="2"/>
  <c r="C347" i="3" s="1"/>
  <c r="A309" i="2"/>
  <c r="B309" i="2"/>
  <c r="C309" i="2"/>
  <c r="B348" i="3" s="1"/>
  <c r="D309" i="2"/>
  <c r="E309" i="2"/>
  <c r="C348" i="3" s="1"/>
  <c r="A310" i="2"/>
  <c r="B310" i="2"/>
  <c r="C310" i="2"/>
  <c r="B349" i="3" s="1"/>
  <c r="D310" i="2"/>
  <c r="E310" i="2"/>
  <c r="C349" i="3" s="1"/>
  <c r="A311" i="2"/>
  <c r="B311" i="2"/>
  <c r="C311" i="2"/>
  <c r="B350" i="3" s="1"/>
  <c r="D311" i="2"/>
  <c r="E311" i="2"/>
  <c r="C350" i="3" s="1"/>
  <c r="A312" i="2"/>
  <c r="B312" i="2"/>
  <c r="C312" i="2"/>
  <c r="B351" i="3" s="1"/>
  <c r="D312" i="2"/>
  <c r="E312" i="2"/>
  <c r="C351" i="3" s="1"/>
  <c r="A313" i="2"/>
  <c r="B313" i="2"/>
  <c r="C313" i="2"/>
  <c r="B352" i="3" s="1"/>
  <c r="D313" i="2"/>
  <c r="E313" i="2"/>
  <c r="C352" i="3" s="1"/>
  <c r="A314" i="2"/>
  <c r="B314" i="2"/>
  <c r="C314" i="2"/>
  <c r="B353" i="3" s="1"/>
  <c r="D314" i="2"/>
  <c r="E314" i="2"/>
  <c r="C353" i="3" s="1"/>
  <c r="A315" i="2"/>
  <c r="B315" i="2"/>
  <c r="C315" i="2"/>
  <c r="B354" i="3" s="1"/>
  <c r="D315" i="2"/>
  <c r="E315" i="2"/>
  <c r="C354" i="3" s="1"/>
  <c r="A316" i="2"/>
  <c r="B316" i="2"/>
  <c r="C316" i="2"/>
  <c r="B355" i="3" s="1"/>
  <c r="D316" i="2"/>
  <c r="E316" i="2"/>
  <c r="C355" i="3" s="1"/>
  <c r="A317" i="2"/>
  <c r="B317" i="2"/>
  <c r="C317" i="2"/>
  <c r="B356" i="3" s="1"/>
  <c r="D317" i="2"/>
  <c r="E317" i="2"/>
  <c r="C356" i="3" s="1"/>
  <c r="A318" i="2"/>
  <c r="B318" i="2"/>
  <c r="C318" i="2"/>
  <c r="B357" i="3" s="1"/>
  <c r="D318" i="2"/>
  <c r="E318" i="2"/>
  <c r="C357" i="3" s="1"/>
  <c r="A319" i="2"/>
  <c r="B319" i="2"/>
  <c r="C319" i="2"/>
  <c r="B358" i="3" s="1"/>
  <c r="D319" i="2"/>
  <c r="E319" i="2"/>
  <c r="C358" i="3" s="1"/>
  <c r="A320" i="2"/>
  <c r="B320" i="2"/>
  <c r="C320" i="2"/>
  <c r="B359" i="3" s="1"/>
  <c r="D320" i="2"/>
  <c r="E320" i="2"/>
  <c r="C359" i="3" s="1"/>
  <c r="A321" i="2"/>
  <c r="B321" i="2"/>
  <c r="C321" i="2"/>
  <c r="B360" i="3" s="1"/>
  <c r="D321" i="2"/>
  <c r="E321" i="2"/>
  <c r="C360" i="3" s="1"/>
  <c r="A322" i="2"/>
  <c r="B322" i="2"/>
  <c r="C322" i="2"/>
  <c r="B361" i="3" s="1"/>
  <c r="D322" i="2"/>
  <c r="E322" i="2"/>
  <c r="C361" i="3" s="1"/>
  <c r="A323" i="2"/>
  <c r="B323" i="2"/>
  <c r="C323" i="2"/>
  <c r="B362" i="3" s="1"/>
  <c r="D323" i="2"/>
  <c r="E323" i="2"/>
  <c r="C362" i="3" s="1"/>
  <c r="A324" i="2"/>
  <c r="B324" i="2"/>
  <c r="C324" i="2"/>
  <c r="B363" i="3" s="1"/>
  <c r="D324" i="2"/>
  <c r="E324" i="2"/>
  <c r="C363" i="3" s="1"/>
  <c r="A325" i="2"/>
  <c r="B325" i="2"/>
  <c r="C325" i="2"/>
  <c r="B364" i="3" s="1"/>
  <c r="D325" i="2"/>
  <c r="E325" i="2"/>
  <c r="C364" i="3" s="1"/>
  <c r="A326" i="2"/>
  <c r="B326" i="2"/>
  <c r="C326" i="2"/>
  <c r="B365" i="3" s="1"/>
  <c r="D326" i="2"/>
  <c r="E326" i="2"/>
  <c r="C365" i="3" s="1"/>
  <c r="A327" i="2"/>
  <c r="B327" i="2"/>
  <c r="C327" i="2"/>
  <c r="B366" i="3" s="1"/>
  <c r="D327" i="2"/>
  <c r="E327" i="2"/>
  <c r="C366" i="3" s="1"/>
  <c r="A328" i="2"/>
  <c r="B328" i="2"/>
  <c r="C328" i="2"/>
  <c r="B367" i="3" s="1"/>
  <c r="D328" i="2"/>
  <c r="E328" i="2"/>
  <c r="C367" i="3" s="1"/>
  <c r="A329" i="2"/>
  <c r="B329" i="2"/>
  <c r="C329" i="2"/>
  <c r="B368" i="3" s="1"/>
  <c r="D329" i="2"/>
  <c r="E329" i="2"/>
  <c r="C368" i="3" s="1"/>
  <c r="A330" i="2"/>
  <c r="B330" i="2"/>
  <c r="C330" i="2"/>
  <c r="B369" i="3" s="1"/>
  <c r="D330" i="2"/>
  <c r="E330" i="2"/>
  <c r="C369" i="3" s="1"/>
  <c r="A331" i="2"/>
  <c r="B331" i="2"/>
  <c r="C331" i="2"/>
  <c r="B370" i="3" s="1"/>
  <c r="D331" i="2"/>
  <c r="E331" i="2"/>
  <c r="C370" i="3" s="1"/>
  <c r="A332" i="2"/>
  <c r="B332" i="2"/>
  <c r="C332" i="2"/>
  <c r="B371" i="3" s="1"/>
  <c r="D332" i="2"/>
  <c r="E332" i="2"/>
  <c r="C371" i="3" s="1"/>
  <c r="A333" i="2"/>
  <c r="B333" i="2"/>
  <c r="C333" i="2"/>
  <c r="B372" i="3" s="1"/>
  <c r="D333" i="2"/>
  <c r="E333" i="2"/>
  <c r="C372" i="3" s="1"/>
  <c r="A334" i="2"/>
  <c r="B334" i="2"/>
  <c r="C334" i="2"/>
  <c r="B373" i="3" s="1"/>
  <c r="D334" i="2"/>
  <c r="E334" i="2"/>
  <c r="C373" i="3" s="1"/>
  <c r="A335" i="2"/>
  <c r="B335" i="2"/>
  <c r="C335" i="2"/>
  <c r="B374" i="3" s="1"/>
  <c r="D335" i="2"/>
  <c r="E335" i="2"/>
  <c r="C374" i="3" s="1"/>
  <c r="A336" i="2"/>
  <c r="B336" i="2"/>
  <c r="C336" i="2"/>
  <c r="B375" i="3" s="1"/>
  <c r="D336" i="2"/>
  <c r="E336" i="2"/>
  <c r="C375" i="3" s="1"/>
  <c r="A337" i="2"/>
  <c r="B337" i="2"/>
  <c r="C337" i="2"/>
  <c r="B376" i="3" s="1"/>
  <c r="D337" i="2"/>
  <c r="E337" i="2"/>
  <c r="C376" i="3" s="1"/>
  <c r="A338" i="2"/>
  <c r="B338" i="2"/>
  <c r="C338" i="2"/>
  <c r="B377" i="3" s="1"/>
  <c r="D338" i="2"/>
  <c r="E338" i="2"/>
  <c r="C377" i="3" s="1"/>
  <c r="A339" i="2"/>
  <c r="B339" i="2"/>
  <c r="C339" i="2"/>
  <c r="B378" i="3" s="1"/>
  <c r="D339" i="2"/>
  <c r="E339" i="2"/>
  <c r="C378" i="3" s="1"/>
  <c r="A340" i="2"/>
  <c r="B340" i="2"/>
  <c r="C340" i="2"/>
  <c r="B379" i="3" s="1"/>
  <c r="D340" i="2"/>
  <c r="E340" i="2"/>
  <c r="C379" i="3" s="1"/>
  <c r="A341" i="2"/>
  <c r="B341" i="2"/>
  <c r="C341" i="2"/>
  <c r="B380" i="3" s="1"/>
  <c r="D341" i="2"/>
  <c r="E341" i="2"/>
  <c r="C380" i="3" s="1"/>
  <c r="A342" i="2"/>
  <c r="B342" i="2"/>
  <c r="C342" i="2"/>
  <c r="B381" i="3" s="1"/>
  <c r="D342" i="2"/>
  <c r="E342" i="2"/>
  <c r="C381" i="3" s="1"/>
  <c r="A343" i="2"/>
  <c r="B343" i="2"/>
  <c r="C343" i="2"/>
  <c r="B382" i="3" s="1"/>
  <c r="D343" i="2"/>
  <c r="E343" i="2"/>
  <c r="C382" i="3" s="1"/>
  <c r="A344" i="2"/>
  <c r="B344" i="2"/>
  <c r="C344" i="2"/>
  <c r="B383" i="3" s="1"/>
  <c r="D344" i="2"/>
  <c r="E344" i="2"/>
  <c r="C383" i="3" s="1"/>
  <c r="A345" i="2"/>
  <c r="B345" i="2"/>
  <c r="C345" i="2"/>
  <c r="B384" i="3" s="1"/>
  <c r="D345" i="2"/>
  <c r="E345" i="2"/>
  <c r="C384" i="3" s="1"/>
  <c r="A346" i="2"/>
  <c r="B346" i="2"/>
  <c r="C346" i="2"/>
  <c r="B385" i="3" s="1"/>
  <c r="D346" i="2"/>
  <c r="E346" i="2"/>
  <c r="C385" i="3" s="1"/>
  <c r="A347" i="2"/>
  <c r="B347" i="2"/>
  <c r="C347" i="2"/>
  <c r="B386" i="3" s="1"/>
  <c r="D347" i="2"/>
  <c r="E347" i="2"/>
  <c r="C386" i="3" s="1"/>
  <c r="A348" i="2"/>
  <c r="B348" i="2"/>
  <c r="C348" i="2"/>
  <c r="B387" i="3" s="1"/>
  <c r="D348" i="2"/>
  <c r="E348" i="2"/>
  <c r="C387" i="3" s="1"/>
  <c r="A349" i="2"/>
  <c r="B349" i="2"/>
  <c r="C349" i="2"/>
  <c r="B388" i="3" s="1"/>
  <c r="D349" i="2"/>
  <c r="E349" i="2"/>
  <c r="C388" i="3" s="1"/>
  <c r="A350" i="2"/>
  <c r="B350" i="2"/>
  <c r="C350" i="2"/>
  <c r="B389" i="3" s="1"/>
  <c r="D350" i="2"/>
  <c r="E350" i="2"/>
  <c r="C389" i="3" s="1"/>
  <c r="A351" i="2"/>
  <c r="B351" i="2"/>
  <c r="C351" i="2"/>
  <c r="B390" i="3" s="1"/>
  <c r="D351" i="2"/>
  <c r="E351" i="2"/>
  <c r="C390" i="3" s="1"/>
  <c r="A352" i="2"/>
  <c r="B352" i="2"/>
  <c r="C352" i="2"/>
  <c r="B391" i="3" s="1"/>
  <c r="D352" i="2"/>
  <c r="E352" i="2"/>
  <c r="C391" i="3" s="1"/>
  <c r="A353" i="2"/>
  <c r="B353" i="2"/>
  <c r="C353" i="2"/>
  <c r="B392" i="3" s="1"/>
  <c r="D353" i="2"/>
  <c r="E353" i="2"/>
  <c r="C392" i="3" s="1"/>
  <c r="A354" i="2"/>
  <c r="B354" i="2"/>
  <c r="C354" i="2"/>
  <c r="B393" i="3" s="1"/>
  <c r="D354" i="2"/>
  <c r="E354" i="2"/>
  <c r="C393" i="3" s="1"/>
  <c r="A355" i="2"/>
  <c r="B355" i="2"/>
  <c r="C355" i="2"/>
  <c r="B394" i="3" s="1"/>
  <c r="D355" i="2"/>
  <c r="E355" i="2"/>
  <c r="C394" i="3" s="1"/>
  <c r="A356" i="2"/>
  <c r="B356" i="2"/>
  <c r="C356" i="2"/>
  <c r="B395" i="3" s="1"/>
  <c r="D356" i="2"/>
  <c r="E356" i="2"/>
  <c r="C395" i="3" s="1"/>
  <c r="A357" i="2"/>
  <c r="B357" i="2"/>
  <c r="C357" i="2"/>
  <c r="B396" i="3" s="1"/>
  <c r="D357" i="2"/>
  <c r="E357" i="2"/>
  <c r="C396" i="3" s="1"/>
  <c r="A358" i="2"/>
  <c r="B358" i="2"/>
  <c r="C358" i="2"/>
  <c r="B397" i="3" s="1"/>
  <c r="D358" i="2"/>
  <c r="E358" i="2"/>
  <c r="C397" i="3" s="1"/>
  <c r="A359" i="2"/>
  <c r="B359" i="2"/>
  <c r="C359" i="2"/>
  <c r="B398" i="3" s="1"/>
  <c r="D359" i="2"/>
  <c r="E359" i="2"/>
  <c r="C398" i="3" s="1"/>
  <c r="A360" i="2"/>
  <c r="B360" i="2"/>
  <c r="C360" i="2"/>
  <c r="B399" i="3" s="1"/>
  <c r="D360" i="2"/>
  <c r="E360" i="2"/>
  <c r="C399" i="3" s="1"/>
  <c r="A361" i="2"/>
  <c r="B361" i="2"/>
  <c r="C361" i="2"/>
  <c r="B400" i="3" s="1"/>
  <c r="D361" i="2"/>
  <c r="E361" i="2"/>
  <c r="C400" i="3" s="1"/>
  <c r="A362" i="2"/>
  <c r="B362" i="2"/>
  <c r="C362" i="2"/>
  <c r="B401" i="3" s="1"/>
  <c r="D362" i="2"/>
  <c r="E362" i="2"/>
  <c r="C401" i="3" s="1"/>
  <c r="A363" i="2"/>
  <c r="B363" i="2"/>
  <c r="C363" i="2"/>
  <c r="B402" i="3" s="1"/>
  <c r="D363" i="2"/>
  <c r="E363" i="2"/>
  <c r="C402" i="3" s="1"/>
  <c r="A364" i="2"/>
  <c r="B364" i="2"/>
  <c r="C364" i="2"/>
  <c r="B403" i="3" s="1"/>
  <c r="D364" i="2"/>
  <c r="E364" i="2"/>
  <c r="C403" i="3" s="1"/>
  <c r="A365" i="2"/>
  <c r="B365" i="2"/>
  <c r="C365" i="2"/>
  <c r="B404" i="3" s="1"/>
  <c r="D365" i="2"/>
  <c r="E365" i="2"/>
  <c r="C404" i="3" s="1"/>
  <c r="A366" i="2"/>
  <c r="B366" i="2"/>
  <c r="C366" i="2"/>
  <c r="B405" i="3" s="1"/>
  <c r="D366" i="2"/>
  <c r="E366" i="2"/>
  <c r="C405" i="3" s="1"/>
  <c r="A367" i="2"/>
  <c r="B367" i="2"/>
  <c r="C367" i="2"/>
  <c r="B406" i="3" s="1"/>
  <c r="D367" i="2"/>
  <c r="E367" i="2"/>
  <c r="C406" i="3" s="1"/>
  <c r="A368" i="2"/>
  <c r="B368" i="2"/>
  <c r="C368" i="2"/>
  <c r="B407" i="3" s="1"/>
  <c r="D368" i="2"/>
  <c r="E368" i="2"/>
  <c r="C407" i="3" s="1"/>
  <c r="A369" i="2"/>
  <c r="B369" i="2"/>
  <c r="C369" i="2"/>
  <c r="B408" i="3" s="1"/>
  <c r="D369" i="2"/>
  <c r="E369" i="2"/>
  <c r="C408" i="3" s="1"/>
  <c r="A370" i="2"/>
  <c r="B370" i="2"/>
  <c r="C370" i="2"/>
  <c r="B409" i="3" s="1"/>
  <c r="D370" i="2"/>
  <c r="E370" i="2"/>
  <c r="C409" i="3" s="1"/>
  <c r="A371" i="2"/>
  <c r="B371" i="2"/>
  <c r="C371" i="2"/>
  <c r="B410" i="3" s="1"/>
  <c r="D371" i="2"/>
  <c r="E371" i="2"/>
  <c r="C410" i="3" s="1"/>
  <c r="A372" i="2"/>
  <c r="B372" i="2"/>
  <c r="C372" i="2"/>
  <c r="B411" i="3" s="1"/>
  <c r="D372" i="2"/>
  <c r="E372" i="2"/>
  <c r="C411" i="3" s="1"/>
  <c r="A373" i="2"/>
  <c r="B373" i="2"/>
  <c r="C373" i="2"/>
  <c r="B412" i="3" s="1"/>
  <c r="D373" i="2"/>
  <c r="E373" i="2"/>
  <c r="C412" i="3" s="1"/>
  <c r="A374" i="2"/>
  <c r="B374" i="2"/>
  <c r="C374" i="2"/>
  <c r="B413" i="3" s="1"/>
  <c r="D374" i="2"/>
  <c r="E374" i="2"/>
  <c r="C413" i="3" s="1"/>
  <c r="A375" i="2"/>
  <c r="B375" i="2"/>
  <c r="C375" i="2"/>
  <c r="B414" i="3" s="1"/>
  <c r="D375" i="2"/>
  <c r="E375" i="2"/>
  <c r="C414" i="3" s="1"/>
  <c r="A376" i="2"/>
  <c r="B376" i="2"/>
  <c r="C376" i="2"/>
  <c r="B415" i="3" s="1"/>
  <c r="D376" i="2"/>
  <c r="E376" i="2"/>
  <c r="C415" i="3" s="1"/>
  <c r="A377" i="2"/>
  <c r="B377" i="2"/>
  <c r="C377" i="2"/>
  <c r="B416" i="3" s="1"/>
  <c r="D377" i="2"/>
  <c r="E377" i="2"/>
  <c r="C416" i="3" s="1"/>
  <c r="A378" i="2"/>
  <c r="B378" i="2"/>
  <c r="C378" i="2"/>
  <c r="B417" i="3" s="1"/>
  <c r="D378" i="2"/>
  <c r="E378" i="2"/>
  <c r="C417" i="3" s="1"/>
  <c r="A379" i="2"/>
  <c r="B379" i="2"/>
  <c r="C379" i="2"/>
  <c r="B418" i="3" s="1"/>
  <c r="D379" i="2"/>
  <c r="E379" i="2"/>
  <c r="C418" i="3" s="1"/>
  <c r="A380" i="2"/>
  <c r="B380" i="2"/>
  <c r="C380" i="2"/>
  <c r="B419" i="3" s="1"/>
  <c r="D380" i="2"/>
  <c r="E380" i="2"/>
  <c r="C419" i="3" s="1"/>
  <c r="A381" i="2"/>
  <c r="B381" i="2"/>
  <c r="C381" i="2"/>
  <c r="B420" i="3" s="1"/>
  <c r="D381" i="2"/>
  <c r="E381" i="2"/>
  <c r="C420" i="3" s="1"/>
  <c r="A382" i="2"/>
  <c r="B382" i="2"/>
  <c r="C382" i="2"/>
  <c r="B421" i="3" s="1"/>
  <c r="D382" i="2"/>
  <c r="E382" i="2"/>
  <c r="C421" i="3" s="1"/>
  <c r="A383" i="2"/>
  <c r="B383" i="2"/>
  <c r="C383" i="2"/>
  <c r="B422" i="3" s="1"/>
  <c r="D383" i="2"/>
  <c r="E383" i="2"/>
  <c r="C422" i="3" s="1"/>
  <c r="A384" i="2"/>
  <c r="B384" i="2"/>
  <c r="C384" i="2"/>
  <c r="B423" i="3" s="1"/>
  <c r="D384" i="2"/>
  <c r="E384" i="2"/>
  <c r="C423" i="3" s="1"/>
  <c r="A385" i="2"/>
  <c r="B385" i="2"/>
  <c r="C385" i="2"/>
  <c r="B424" i="3" s="1"/>
  <c r="D385" i="2"/>
  <c r="E385" i="2"/>
  <c r="C424" i="3" s="1"/>
  <c r="A386" i="2"/>
  <c r="B386" i="2"/>
  <c r="C386" i="2"/>
  <c r="B425" i="3" s="1"/>
  <c r="D386" i="2"/>
  <c r="E386" i="2"/>
  <c r="C425" i="3" s="1"/>
  <c r="A387" i="2"/>
  <c r="B387" i="2"/>
  <c r="C387" i="2"/>
  <c r="B426" i="3" s="1"/>
  <c r="D387" i="2"/>
  <c r="E387" i="2"/>
  <c r="C426" i="3" s="1"/>
  <c r="A388" i="2"/>
  <c r="B388" i="2"/>
  <c r="C388" i="2"/>
  <c r="B427" i="3" s="1"/>
  <c r="D388" i="2"/>
  <c r="E388" i="2"/>
  <c r="C427" i="3" s="1"/>
  <c r="A389" i="2"/>
  <c r="B389" i="2"/>
  <c r="C389" i="2"/>
  <c r="B428" i="3" s="1"/>
  <c r="D389" i="2"/>
  <c r="E389" i="2"/>
  <c r="C428" i="3" s="1"/>
  <c r="A390" i="2"/>
  <c r="B390" i="2"/>
  <c r="C390" i="2"/>
  <c r="B429" i="3" s="1"/>
  <c r="D390" i="2"/>
  <c r="E390" i="2"/>
  <c r="C429" i="3" s="1"/>
  <c r="A391" i="2"/>
  <c r="B391" i="2"/>
  <c r="C391" i="2"/>
  <c r="B430" i="3" s="1"/>
  <c r="D391" i="2"/>
  <c r="E391" i="2"/>
  <c r="C430" i="3" s="1"/>
  <c r="A392" i="2"/>
  <c r="B392" i="2"/>
  <c r="C392" i="2"/>
  <c r="B431" i="3" s="1"/>
  <c r="D392" i="2"/>
  <c r="E392" i="2"/>
  <c r="C431" i="3" s="1"/>
  <c r="A393" i="2"/>
  <c r="B393" i="2"/>
  <c r="C393" i="2"/>
  <c r="B432" i="3" s="1"/>
  <c r="D393" i="2"/>
  <c r="E393" i="2"/>
  <c r="C432" i="3" s="1"/>
  <c r="A394" i="2"/>
  <c r="B394" i="2"/>
  <c r="C394" i="2"/>
  <c r="B433" i="3" s="1"/>
  <c r="D394" i="2"/>
  <c r="E394" i="2"/>
  <c r="C433" i="3" s="1"/>
  <c r="A395" i="2"/>
  <c r="B395" i="2"/>
  <c r="C395" i="2"/>
  <c r="B434" i="3" s="1"/>
  <c r="D395" i="2"/>
  <c r="E395" i="2"/>
  <c r="C434" i="3" s="1"/>
  <c r="A396" i="2"/>
  <c r="B396" i="2"/>
  <c r="C396" i="2"/>
  <c r="B435" i="3" s="1"/>
  <c r="D396" i="2"/>
  <c r="E396" i="2"/>
  <c r="C435" i="3" s="1"/>
  <c r="A397" i="2"/>
  <c r="B397" i="2"/>
  <c r="C397" i="2"/>
  <c r="B436" i="3" s="1"/>
  <c r="D397" i="2"/>
  <c r="E397" i="2"/>
  <c r="C436" i="3" s="1"/>
  <c r="A398" i="2"/>
  <c r="B398" i="2"/>
  <c r="C398" i="2"/>
  <c r="B437" i="3" s="1"/>
  <c r="D398" i="2"/>
  <c r="E398" i="2"/>
  <c r="C437" i="3" s="1"/>
  <c r="A399" i="2"/>
  <c r="B399" i="2"/>
  <c r="C399" i="2"/>
  <c r="B438" i="3" s="1"/>
  <c r="D399" i="2"/>
  <c r="E399" i="2"/>
  <c r="C438" i="3" s="1"/>
  <c r="A400" i="2"/>
  <c r="B400" i="2"/>
  <c r="C400" i="2"/>
  <c r="B439" i="3" s="1"/>
  <c r="D400" i="2"/>
  <c r="E400" i="2"/>
  <c r="C439" i="3" s="1"/>
  <c r="A401" i="2"/>
  <c r="B401" i="2"/>
  <c r="C401" i="2"/>
  <c r="B440" i="3" s="1"/>
  <c r="D401" i="2"/>
  <c r="E401" i="2"/>
  <c r="C440" i="3" s="1"/>
  <c r="A402" i="2"/>
  <c r="B402" i="2"/>
  <c r="C402" i="2"/>
  <c r="B441" i="3" s="1"/>
  <c r="D402" i="2"/>
  <c r="E402" i="2"/>
  <c r="C441" i="3" s="1"/>
  <c r="A403" i="2"/>
  <c r="B403" i="2"/>
  <c r="C403" i="2"/>
  <c r="B442" i="3" s="1"/>
  <c r="D403" i="2"/>
  <c r="E403" i="2"/>
  <c r="C442" i="3" s="1"/>
  <c r="A404" i="2"/>
  <c r="B404" i="2"/>
  <c r="C404" i="2"/>
  <c r="B443" i="3" s="1"/>
  <c r="D404" i="2"/>
  <c r="E404" i="2"/>
  <c r="C443" i="3" s="1"/>
  <c r="A405" i="2"/>
  <c r="B405" i="2"/>
  <c r="C405" i="2"/>
  <c r="B444" i="3" s="1"/>
  <c r="D405" i="2"/>
  <c r="E405" i="2"/>
  <c r="C444" i="3" s="1"/>
  <c r="A406" i="2"/>
  <c r="B406" i="2"/>
  <c r="C406" i="2"/>
  <c r="B445" i="3" s="1"/>
  <c r="D406" i="2"/>
  <c r="E406" i="2"/>
  <c r="C445" i="3" s="1"/>
  <c r="A407" i="2"/>
  <c r="B407" i="2"/>
  <c r="C407" i="2"/>
  <c r="B446" i="3" s="1"/>
  <c r="D407" i="2"/>
  <c r="E407" i="2"/>
  <c r="C446" i="3" s="1"/>
  <c r="A408" i="2"/>
  <c r="B408" i="2"/>
  <c r="C408" i="2"/>
  <c r="B447" i="3" s="1"/>
  <c r="D408" i="2"/>
  <c r="E408" i="2"/>
  <c r="C447" i="3" s="1"/>
  <c r="A409" i="2"/>
  <c r="B409" i="2"/>
  <c r="C409" i="2"/>
  <c r="B448" i="3" s="1"/>
  <c r="D409" i="2"/>
  <c r="E409" i="2"/>
  <c r="C448" i="3" s="1"/>
  <c r="A410" i="2"/>
  <c r="B410" i="2"/>
  <c r="C410" i="2"/>
  <c r="B449" i="3" s="1"/>
  <c r="D410" i="2"/>
  <c r="E410" i="2"/>
  <c r="C449" i="3" s="1"/>
  <c r="A411" i="2"/>
  <c r="B411" i="2"/>
  <c r="C411" i="2"/>
  <c r="B450" i="3" s="1"/>
  <c r="D411" i="2"/>
  <c r="E411" i="2"/>
  <c r="C450" i="3" s="1"/>
  <c r="A412" i="2"/>
  <c r="B412" i="2"/>
  <c r="C412" i="2"/>
  <c r="B451" i="3" s="1"/>
  <c r="D412" i="2"/>
  <c r="E412" i="2"/>
  <c r="C451" i="3" s="1"/>
  <c r="A413" i="2"/>
  <c r="B413" i="2"/>
  <c r="C413" i="2"/>
  <c r="B452" i="3" s="1"/>
  <c r="D413" i="2"/>
  <c r="E413" i="2"/>
  <c r="C452" i="3" s="1"/>
  <c r="A414" i="2"/>
  <c r="B414" i="2"/>
  <c r="C414" i="2"/>
  <c r="B453" i="3" s="1"/>
  <c r="D414" i="2"/>
  <c r="E414" i="2"/>
  <c r="C453" i="3" s="1"/>
  <c r="A415" i="2"/>
  <c r="B415" i="2"/>
  <c r="C415" i="2"/>
  <c r="B454" i="3" s="1"/>
  <c r="D415" i="2"/>
  <c r="E415" i="2"/>
  <c r="C454" i="3" s="1"/>
  <c r="A416" i="2"/>
  <c r="B416" i="2"/>
  <c r="C416" i="2"/>
  <c r="B455" i="3" s="1"/>
  <c r="D416" i="2"/>
  <c r="E416" i="2"/>
  <c r="C455" i="3" s="1"/>
  <c r="A417" i="2"/>
  <c r="B417" i="2"/>
  <c r="C417" i="2"/>
  <c r="B456" i="3" s="1"/>
  <c r="D417" i="2"/>
  <c r="E417" i="2"/>
  <c r="C456" i="3" s="1"/>
  <c r="A418" i="2"/>
  <c r="B418" i="2"/>
  <c r="C418" i="2"/>
  <c r="B457" i="3" s="1"/>
  <c r="D418" i="2"/>
  <c r="E418" i="2"/>
  <c r="C457" i="3" s="1"/>
  <c r="A419" i="2"/>
  <c r="B419" i="2"/>
  <c r="C419" i="2"/>
  <c r="B458" i="3" s="1"/>
  <c r="D419" i="2"/>
  <c r="E419" i="2"/>
  <c r="C458" i="3" s="1"/>
  <c r="A420" i="2"/>
  <c r="B420" i="2"/>
  <c r="C420" i="2"/>
  <c r="B459" i="3" s="1"/>
  <c r="D420" i="2"/>
  <c r="E420" i="2"/>
  <c r="C459" i="3" s="1"/>
  <c r="A421" i="2"/>
  <c r="B421" i="2"/>
  <c r="C421" i="2"/>
  <c r="B460" i="3" s="1"/>
  <c r="D421" i="2"/>
  <c r="E421" i="2"/>
  <c r="C460" i="3" s="1"/>
  <c r="A422" i="2"/>
  <c r="B422" i="2"/>
  <c r="C422" i="2"/>
  <c r="B461" i="3" s="1"/>
  <c r="D422" i="2"/>
  <c r="E422" i="2"/>
  <c r="C461" i="3" s="1"/>
  <c r="A423" i="2"/>
  <c r="B423" i="2"/>
  <c r="C423" i="2"/>
  <c r="B462" i="3" s="1"/>
  <c r="D423" i="2"/>
  <c r="E423" i="2"/>
  <c r="C462" i="3" s="1"/>
  <c r="A424" i="2"/>
  <c r="B424" i="2"/>
  <c r="C424" i="2"/>
  <c r="B463" i="3" s="1"/>
  <c r="D424" i="2"/>
  <c r="E424" i="2"/>
  <c r="C463" i="3" s="1"/>
  <c r="A425" i="2"/>
  <c r="B425" i="2"/>
  <c r="C425" i="2"/>
  <c r="B464" i="3" s="1"/>
  <c r="D425" i="2"/>
  <c r="E425" i="2"/>
  <c r="C464" i="3" s="1"/>
  <c r="A426" i="2"/>
  <c r="B426" i="2"/>
  <c r="C426" i="2"/>
  <c r="B465" i="3" s="1"/>
  <c r="D426" i="2"/>
  <c r="E426" i="2"/>
  <c r="C465" i="3" s="1"/>
  <c r="A427" i="2"/>
  <c r="B427" i="2"/>
  <c r="C427" i="2"/>
  <c r="B466" i="3" s="1"/>
  <c r="D427" i="2"/>
  <c r="E427" i="2"/>
  <c r="C466" i="3" s="1"/>
  <c r="A428" i="2"/>
  <c r="B428" i="2"/>
  <c r="C428" i="2"/>
  <c r="B467" i="3" s="1"/>
  <c r="D428" i="2"/>
  <c r="E428" i="2"/>
  <c r="C467" i="3" s="1"/>
  <c r="A429" i="2"/>
  <c r="B429" i="2"/>
  <c r="C429" i="2"/>
  <c r="B468" i="3" s="1"/>
  <c r="D429" i="2"/>
  <c r="E429" i="2"/>
  <c r="C468" i="3" s="1"/>
  <c r="A430" i="2"/>
  <c r="B430" i="2"/>
  <c r="C430" i="2"/>
  <c r="B469" i="3" s="1"/>
  <c r="D430" i="2"/>
  <c r="E430" i="2"/>
  <c r="C469" i="3" s="1"/>
  <c r="A431" i="2"/>
  <c r="B431" i="2"/>
  <c r="C431" i="2"/>
  <c r="B470" i="3" s="1"/>
  <c r="D431" i="2"/>
  <c r="E431" i="2"/>
  <c r="C470" i="3" s="1"/>
  <c r="A432" i="2"/>
  <c r="B432" i="2"/>
  <c r="C432" i="2"/>
  <c r="B471" i="3" s="1"/>
  <c r="D432" i="2"/>
  <c r="E432" i="2"/>
  <c r="C471" i="3" s="1"/>
  <c r="A433" i="2"/>
  <c r="B433" i="2"/>
  <c r="C433" i="2"/>
  <c r="B472" i="3" s="1"/>
  <c r="D433" i="2"/>
  <c r="E433" i="2"/>
  <c r="C472" i="3" s="1"/>
  <c r="A434" i="2"/>
  <c r="B434" i="2"/>
  <c r="C434" i="2"/>
  <c r="B473" i="3" s="1"/>
  <c r="D434" i="2"/>
  <c r="E434" i="2"/>
  <c r="C473" i="3" s="1"/>
  <c r="A435" i="2"/>
  <c r="B435" i="2"/>
  <c r="C435" i="2"/>
  <c r="B474" i="3" s="1"/>
  <c r="D435" i="2"/>
  <c r="E435" i="2"/>
  <c r="C474" i="3" s="1"/>
  <c r="A436" i="2"/>
  <c r="B436" i="2"/>
  <c r="C436" i="2"/>
  <c r="B475" i="3" s="1"/>
  <c r="D436" i="2"/>
  <c r="E436" i="2"/>
  <c r="C475" i="3" s="1"/>
  <c r="A437" i="2"/>
  <c r="B437" i="2"/>
  <c r="C437" i="2"/>
  <c r="B476" i="3" s="1"/>
  <c r="D437" i="2"/>
  <c r="E437" i="2"/>
  <c r="C476" i="3" s="1"/>
  <c r="A438" i="2"/>
  <c r="B438" i="2"/>
  <c r="C438" i="2"/>
  <c r="B477" i="3" s="1"/>
  <c r="D438" i="2"/>
  <c r="E438" i="2"/>
  <c r="C477" i="3" s="1"/>
  <c r="A439" i="2"/>
  <c r="B439" i="2"/>
  <c r="C439" i="2"/>
  <c r="B478" i="3" s="1"/>
  <c r="D439" i="2"/>
  <c r="E439" i="2"/>
  <c r="C478" i="3" s="1"/>
  <c r="A440" i="2"/>
  <c r="B440" i="2"/>
  <c r="C440" i="2"/>
  <c r="B479" i="3" s="1"/>
  <c r="D440" i="2"/>
  <c r="E440" i="2"/>
  <c r="C479" i="3" s="1"/>
  <c r="A441" i="2"/>
  <c r="B441" i="2"/>
  <c r="C441" i="2"/>
  <c r="B480" i="3" s="1"/>
  <c r="D441" i="2"/>
  <c r="E441" i="2"/>
  <c r="C480" i="3" s="1"/>
  <c r="A442" i="2"/>
  <c r="B442" i="2"/>
  <c r="C442" i="2"/>
  <c r="B481" i="3" s="1"/>
  <c r="D442" i="2"/>
  <c r="E442" i="2"/>
  <c r="C481" i="3" s="1"/>
  <c r="A443" i="2"/>
  <c r="B443" i="2"/>
  <c r="C443" i="2"/>
  <c r="B482" i="3" s="1"/>
  <c r="D443" i="2"/>
  <c r="E443" i="2"/>
  <c r="C482" i="3" s="1"/>
  <c r="A444" i="2"/>
  <c r="B444" i="2"/>
  <c r="C444" i="2"/>
  <c r="B483" i="3" s="1"/>
  <c r="D444" i="2"/>
  <c r="E444" i="2"/>
  <c r="C483" i="3" s="1"/>
  <c r="A445" i="2"/>
  <c r="B445" i="2"/>
  <c r="C445" i="2"/>
  <c r="B484" i="3" s="1"/>
  <c r="D445" i="2"/>
  <c r="E445" i="2"/>
  <c r="C484" i="3" s="1"/>
  <c r="A446" i="2"/>
  <c r="B446" i="2"/>
  <c r="C446" i="2"/>
  <c r="B485" i="3" s="1"/>
  <c r="D446" i="2"/>
  <c r="E446" i="2"/>
  <c r="C485" i="3" s="1"/>
  <c r="A447" i="2"/>
  <c r="B447" i="2"/>
  <c r="C447" i="2"/>
  <c r="B486" i="3" s="1"/>
  <c r="D447" i="2"/>
  <c r="E447" i="2"/>
  <c r="C486" i="3" s="1"/>
  <c r="A448" i="2"/>
  <c r="B448" i="2"/>
  <c r="C448" i="2"/>
  <c r="B487" i="3" s="1"/>
  <c r="D448" i="2"/>
  <c r="E448" i="2"/>
  <c r="C487" i="3" s="1"/>
  <c r="A449" i="2"/>
  <c r="B449" i="2"/>
  <c r="C449" i="2"/>
  <c r="B488" i="3" s="1"/>
  <c r="D449" i="2"/>
  <c r="E449" i="2"/>
  <c r="C488" i="3" s="1"/>
  <c r="A450" i="2"/>
  <c r="B450" i="2"/>
  <c r="C450" i="2"/>
  <c r="B489" i="3" s="1"/>
  <c r="D450" i="2"/>
  <c r="E450" i="2"/>
  <c r="C489" i="3" s="1"/>
  <c r="A451" i="2"/>
  <c r="B451" i="2"/>
  <c r="C451" i="2"/>
  <c r="B490" i="3" s="1"/>
  <c r="D451" i="2"/>
  <c r="E451" i="2"/>
  <c r="C490" i="3" s="1"/>
  <c r="A452" i="2"/>
  <c r="B452" i="2"/>
  <c r="C452" i="2"/>
  <c r="B491" i="3" s="1"/>
  <c r="D452" i="2"/>
  <c r="E452" i="2"/>
  <c r="C491" i="3" s="1"/>
  <c r="A453" i="2"/>
  <c r="B453" i="2"/>
  <c r="C453" i="2"/>
  <c r="B492" i="3" s="1"/>
  <c r="D453" i="2"/>
  <c r="E453" i="2"/>
  <c r="C492" i="3" s="1"/>
  <c r="A454" i="2"/>
  <c r="B454" i="2"/>
  <c r="C454" i="2"/>
  <c r="B493" i="3" s="1"/>
  <c r="D454" i="2"/>
  <c r="E454" i="2"/>
  <c r="C493" i="3" s="1"/>
  <c r="A455" i="2"/>
  <c r="B455" i="2"/>
  <c r="C455" i="2"/>
  <c r="B494" i="3" s="1"/>
  <c r="D455" i="2"/>
  <c r="E455" i="2"/>
  <c r="C494" i="3" s="1"/>
  <c r="A456" i="2"/>
  <c r="B456" i="2"/>
  <c r="C456" i="2"/>
  <c r="B495" i="3" s="1"/>
  <c r="D456" i="2"/>
  <c r="E456" i="2"/>
  <c r="C495" i="3" s="1"/>
  <c r="A457" i="2"/>
  <c r="B457" i="2"/>
  <c r="C457" i="2"/>
  <c r="B496" i="3" s="1"/>
  <c r="D457" i="2"/>
  <c r="E457" i="2"/>
  <c r="C496" i="3" s="1"/>
  <c r="A458" i="2"/>
  <c r="B458" i="2"/>
  <c r="C458" i="2"/>
  <c r="B497" i="3" s="1"/>
  <c r="D458" i="2"/>
  <c r="E458" i="2"/>
  <c r="C497" i="3" s="1"/>
  <c r="A459" i="2"/>
  <c r="B459" i="2"/>
  <c r="C459" i="2"/>
  <c r="B498" i="3" s="1"/>
  <c r="D459" i="2"/>
  <c r="E459" i="2"/>
  <c r="C498" i="3" s="1"/>
  <c r="A460" i="2"/>
  <c r="B460" i="2"/>
  <c r="C460" i="2"/>
  <c r="B499" i="3" s="1"/>
  <c r="D460" i="2"/>
  <c r="E460" i="2"/>
  <c r="C499" i="3" s="1"/>
  <c r="A461" i="2"/>
  <c r="B461" i="2"/>
  <c r="C461" i="2"/>
  <c r="B500" i="3" s="1"/>
  <c r="D461" i="2"/>
  <c r="E461" i="2"/>
  <c r="C500" i="3" s="1"/>
  <c r="A462" i="2"/>
  <c r="B462" i="2"/>
  <c r="C462" i="2"/>
  <c r="B501" i="3" s="1"/>
  <c r="D462" i="2"/>
  <c r="E462" i="2"/>
  <c r="C501" i="3" s="1"/>
  <c r="A463" i="2"/>
  <c r="B463" i="2"/>
  <c r="C463" i="2"/>
  <c r="B502" i="3" s="1"/>
  <c r="D463" i="2"/>
  <c r="E463" i="2"/>
  <c r="C502" i="3" s="1"/>
  <c r="A464" i="2"/>
  <c r="B464" i="2"/>
  <c r="C464" i="2"/>
  <c r="B503" i="3" s="1"/>
  <c r="D464" i="2"/>
  <c r="E464" i="2"/>
  <c r="C503" i="3" s="1"/>
  <c r="A465" i="2"/>
  <c r="B465" i="2"/>
  <c r="C465" i="2"/>
  <c r="B504" i="3" s="1"/>
  <c r="D465" i="2"/>
  <c r="E465" i="2"/>
  <c r="C504" i="3" s="1"/>
  <c r="A466" i="2"/>
  <c r="B466" i="2"/>
  <c r="C466" i="2"/>
  <c r="B505" i="3" s="1"/>
  <c r="D466" i="2"/>
  <c r="E466" i="2"/>
  <c r="C505" i="3" s="1"/>
  <c r="A467" i="2"/>
  <c r="B467" i="2"/>
  <c r="C467" i="2"/>
  <c r="B506" i="3" s="1"/>
  <c r="D467" i="2"/>
  <c r="E467" i="2"/>
  <c r="C506" i="3" s="1"/>
  <c r="A468" i="2"/>
  <c r="B468" i="2"/>
  <c r="C468" i="2"/>
  <c r="B507" i="3" s="1"/>
  <c r="D468" i="2"/>
  <c r="E468" i="2"/>
  <c r="C507" i="3" s="1"/>
  <c r="A469" i="2"/>
  <c r="B469" i="2"/>
  <c r="C469" i="2"/>
  <c r="B508" i="3" s="1"/>
  <c r="D469" i="2"/>
  <c r="E469" i="2"/>
  <c r="C508" i="3" s="1"/>
  <c r="A470" i="2"/>
  <c r="B470" i="2"/>
  <c r="C470" i="2"/>
  <c r="B509" i="3" s="1"/>
  <c r="D470" i="2"/>
  <c r="E470" i="2"/>
  <c r="C509" i="3" s="1"/>
  <c r="A471" i="2"/>
  <c r="B471" i="2"/>
  <c r="C471" i="2"/>
  <c r="B510" i="3" s="1"/>
  <c r="D471" i="2"/>
  <c r="E471" i="2"/>
  <c r="C510" i="3" s="1"/>
  <c r="A472" i="2"/>
  <c r="B472" i="2"/>
  <c r="C472" i="2"/>
  <c r="B511" i="3" s="1"/>
  <c r="D472" i="2"/>
  <c r="E472" i="2"/>
  <c r="C511" i="3" s="1"/>
  <c r="A473" i="2"/>
  <c r="B473" i="2"/>
  <c r="C473" i="2"/>
  <c r="B512" i="3" s="1"/>
  <c r="D473" i="2"/>
  <c r="E473" i="2"/>
  <c r="C512" i="3" s="1"/>
  <c r="A474" i="2"/>
  <c r="B474" i="2"/>
  <c r="C474" i="2"/>
  <c r="B513" i="3" s="1"/>
  <c r="D474" i="2"/>
  <c r="E474" i="2"/>
  <c r="C513" i="3" s="1"/>
  <c r="A475" i="2"/>
  <c r="B475" i="2"/>
  <c r="C475" i="2"/>
  <c r="B514" i="3" s="1"/>
  <c r="D475" i="2"/>
  <c r="E475" i="2"/>
  <c r="C514" i="3" s="1"/>
  <c r="A476" i="2"/>
  <c r="B476" i="2"/>
  <c r="C476" i="2"/>
  <c r="B515" i="3" s="1"/>
  <c r="D476" i="2"/>
  <c r="E476" i="2"/>
  <c r="C515" i="3" s="1"/>
  <c r="A477" i="2"/>
  <c r="B477" i="2"/>
  <c r="C477" i="2"/>
  <c r="B516" i="3" s="1"/>
  <c r="D477" i="2"/>
  <c r="E477" i="2"/>
  <c r="C516" i="3" s="1"/>
  <c r="A478" i="2"/>
  <c r="B478" i="2"/>
  <c r="C478" i="2"/>
  <c r="B517" i="3" s="1"/>
  <c r="D478" i="2"/>
  <c r="E478" i="2"/>
  <c r="C517" i="3" s="1"/>
  <c r="A479" i="2"/>
  <c r="B479" i="2"/>
  <c r="C479" i="2"/>
  <c r="B518" i="3" s="1"/>
  <c r="D479" i="2"/>
  <c r="E479" i="2"/>
  <c r="C518" i="3" s="1"/>
  <c r="A480" i="2"/>
  <c r="B480" i="2"/>
  <c r="C480" i="2"/>
  <c r="B519" i="3" s="1"/>
  <c r="D480" i="2"/>
  <c r="E480" i="2"/>
  <c r="C519" i="3" s="1"/>
  <c r="A481" i="2"/>
  <c r="B481" i="2"/>
  <c r="C481" i="2"/>
  <c r="B520" i="3" s="1"/>
  <c r="D481" i="2"/>
  <c r="E481" i="2"/>
  <c r="C520" i="3" s="1"/>
  <c r="A482" i="2"/>
  <c r="B482" i="2"/>
  <c r="C482" i="2"/>
  <c r="B521" i="3" s="1"/>
  <c r="D482" i="2"/>
  <c r="E482" i="2"/>
  <c r="C521" i="3" s="1"/>
  <c r="A483" i="2"/>
  <c r="B483" i="2"/>
  <c r="C483" i="2"/>
  <c r="B522" i="3" s="1"/>
  <c r="D483" i="2"/>
  <c r="E483" i="2"/>
  <c r="C522" i="3" s="1"/>
  <c r="A484" i="2"/>
  <c r="B484" i="2"/>
  <c r="C484" i="2"/>
  <c r="B523" i="3" s="1"/>
  <c r="D484" i="2"/>
  <c r="E484" i="2"/>
  <c r="C523" i="3" s="1"/>
  <c r="A485" i="2"/>
  <c r="B485" i="2"/>
  <c r="C485" i="2"/>
  <c r="B524" i="3" s="1"/>
  <c r="D485" i="2"/>
  <c r="E485" i="2"/>
  <c r="C524" i="3" s="1"/>
  <c r="A486" i="2"/>
  <c r="B486" i="2"/>
  <c r="C486" i="2"/>
  <c r="B525" i="3" s="1"/>
  <c r="D486" i="2"/>
  <c r="E486" i="2"/>
  <c r="C525" i="3" s="1"/>
  <c r="A487" i="2"/>
  <c r="B487" i="2"/>
  <c r="C487" i="2"/>
  <c r="B526" i="3" s="1"/>
  <c r="D487" i="2"/>
  <c r="E487" i="2"/>
  <c r="C526" i="3" s="1"/>
  <c r="A488" i="2"/>
  <c r="B488" i="2"/>
  <c r="C488" i="2"/>
  <c r="B527" i="3" s="1"/>
  <c r="D488" i="2"/>
  <c r="E488" i="2"/>
  <c r="C527" i="3" s="1"/>
  <c r="A489" i="2"/>
  <c r="B489" i="2"/>
  <c r="C489" i="2"/>
  <c r="B528" i="3" s="1"/>
  <c r="D489" i="2"/>
  <c r="E489" i="2"/>
  <c r="C528" i="3" s="1"/>
  <c r="A490" i="2"/>
  <c r="B490" i="2"/>
  <c r="C490" i="2"/>
  <c r="B529" i="3" s="1"/>
  <c r="D490" i="2"/>
  <c r="E490" i="2"/>
  <c r="C529" i="3" s="1"/>
  <c r="A491" i="2"/>
  <c r="B491" i="2"/>
  <c r="C491" i="2"/>
  <c r="B530" i="3" s="1"/>
  <c r="D491" i="2"/>
  <c r="E491" i="2"/>
  <c r="C530" i="3" s="1"/>
  <c r="A492" i="2"/>
  <c r="B492" i="2"/>
  <c r="C492" i="2"/>
  <c r="B531" i="3" s="1"/>
  <c r="D492" i="2"/>
  <c r="E492" i="2"/>
  <c r="C531" i="3" s="1"/>
  <c r="A493" i="2"/>
  <c r="B493" i="2"/>
  <c r="C493" i="2"/>
  <c r="B532" i="3" s="1"/>
  <c r="D493" i="2"/>
  <c r="E493" i="2"/>
  <c r="C532" i="3" s="1"/>
  <c r="A494" i="2"/>
  <c r="B494" i="2"/>
  <c r="C494" i="2"/>
  <c r="B533" i="3" s="1"/>
  <c r="D494" i="2"/>
  <c r="E494" i="2"/>
  <c r="C533" i="3" s="1"/>
  <c r="A495" i="2"/>
  <c r="B495" i="2"/>
  <c r="C495" i="2"/>
  <c r="B534" i="3" s="1"/>
  <c r="D495" i="2"/>
  <c r="E495" i="2"/>
  <c r="C534" i="3" s="1"/>
  <c r="A496" i="2"/>
  <c r="B496" i="2"/>
  <c r="C496" i="2"/>
  <c r="B535" i="3" s="1"/>
  <c r="D496" i="2"/>
  <c r="E496" i="2"/>
  <c r="C535" i="3" s="1"/>
  <c r="A497" i="2"/>
  <c r="B497" i="2"/>
  <c r="C497" i="2"/>
  <c r="B536" i="3" s="1"/>
  <c r="D497" i="2"/>
  <c r="E497" i="2"/>
  <c r="C536" i="3" s="1"/>
  <c r="A498" i="2"/>
  <c r="B498" i="2"/>
  <c r="C498" i="2"/>
  <c r="B537" i="3" s="1"/>
  <c r="D498" i="2"/>
  <c r="E498" i="2"/>
  <c r="C537" i="3" s="1"/>
  <c r="A499" i="2"/>
  <c r="B499" i="2"/>
  <c r="C499" i="2"/>
  <c r="B538" i="3" s="1"/>
  <c r="D499" i="2"/>
  <c r="E499" i="2"/>
  <c r="C538" i="3" s="1"/>
  <c r="A500" i="2"/>
  <c r="B500" i="2"/>
  <c r="C500" i="2"/>
  <c r="B539" i="3" s="1"/>
  <c r="D500" i="2"/>
  <c r="E500" i="2"/>
  <c r="C539" i="3" s="1"/>
  <c r="A501" i="2"/>
  <c r="B501" i="2"/>
  <c r="C501" i="2"/>
  <c r="B540" i="3" s="1"/>
  <c r="D501" i="2"/>
  <c r="E501" i="2"/>
  <c r="C540" i="3" s="1"/>
  <c r="A502" i="2"/>
  <c r="B502" i="2"/>
  <c r="C502" i="2"/>
  <c r="B541" i="3" s="1"/>
  <c r="D502" i="2"/>
  <c r="E502" i="2"/>
  <c r="C541" i="3" s="1"/>
  <c r="A503" i="2"/>
  <c r="B503" i="2"/>
  <c r="C503" i="2"/>
  <c r="B542" i="3" s="1"/>
  <c r="D503" i="2"/>
  <c r="E503" i="2"/>
  <c r="C542" i="3" s="1"/>
  <c r="A504" i="2"/>
  <c r="B504" i="2"/>
  <c r="C504" i="2"/>
  <c r="B543" i="3" s="1"/>
  <c r="D504" i="2"/>
  <c r="E504" i="2"/>
  <c r="C543" i="3" s="1"/>
  <c r="A505" i="2"/>
  <c r="B505" i="2"/>
  <c r="C505" i="2"/>
  <c r="B544" i="3" s="1"/>
  <c r="D505" i="2"/>
  <c r="E505" i="2"/>
  <c r="C544" i="3" s="1"/>
  <c r="A506" i="2"/>
  <c r="B506" i="2"/>
  <c r="C506" i="2"/>
  <c r="B545" i="3" s="1"/>
  <c r="D506" i="2"/>
  <c r="E506" i="2"/>
  <c r="C545" i="3" s="1"/>
  <c r="A507" i="2"/>
  <c r="B507" i="2"/>
  <c r="C507" i="2"/>
  <c r="B546" i="3" s="1"/>
  <c r="D507" i="2"/>
  <c r="E507" i="2"/>
  <c r="C546" i="3" s="1"/>
  <c r="A508" i="2"/>
  <c r="B508" i="2"/>
  <c r="C508" i="2"/>
  <c r="B547" i="3" s="1"/>
  <c r="D508" i="2"/>
  <c r="E508" i="2"/>
  <c r="C547" i="3" s="1"/>
  <c r="A509" i="2"/>
  <c r="B509" i="2"/>
  <c r="C509" i="2"/>
  <c r="B548" i="3" s="1"/>
  <c r="D509" i="2"/>
  <c r="E509" i="2"/>
  <c r="C548" i="3" s="1"/>
  <c r="A510" i="2"/>
  <c r="B510" i="2"/>
  <c r="C510" i="2"/>
  <c r="B549" i="3" s="1"/>
  <c r="D510" i="2"/>
  <c r="E510" i="2"/>
  <c r="C549" i="3" s="1"/>
  <c r="A511" i="2"/>
  <c r="B511" i="2"/>
  <c r="C511" i="2"/>
  <c r="B550" i="3" s="1"/>
  <c r="D511" i="2"/>
  <c r="E511" i="2"/>
  <c r="C550" i="3" s="1"/>
  <c r="A512" i="2"/>
  <c r="B512" i="2"/>
  <c r="C512" i="2"/>
  <c r="B551" i="3" s="1"/>
  <c r="D512" i="2"/>
  <c r="E512" i="2"/>
  <c r="C551" i="3" s="1"/>
  <c r="A513" i="2"/>
  <c r="B513" i="2"/>
  <c r="C513" i="2"/>
  <c r="B552" i="3" s="1"/>
  <c r="D513" i="2"/>
  <c r="E513" i="2"/>
  <c r="C552" i="3" s="1"/>
  <c r="A514" i="2"/>
  <c r="B514" i="2"/>
  <c r="C514" i="2"/>
  <c r="B553" i="3" s="1"/>
  <c r="D514" i="2"/>
  <c r="E514" i="2"/>
  <c r="C553" i="3" s="1"/>
  <c r="A515" i="2"/>
  <c r="B515" i="2"/>
  <c r="C515" i="2"/>
  <c r="B554" i="3" s="1"/>
  <c r="D515" i="2"/>
  <c r="E515" i="2"/>
  <c r="C554" i="3" s="1"/>
  <c r="A516" i="2"/>
  <c r="B516" i="2"/>
  <c r="C516" i="2"/>
  <c r="B555" i="3" s="1"/>
  <c r="D516" i="2"/>
  <c r="E516" i="2"/>
  <c r="C555" i="3" s="1"/>
  <c r="A517" i="2"/>
  <c r="B517" i="2"/>
  <c r="C517" i="2"/>
  <c r="B556" i="3" s="1"/>
  <c r="D517" i="2"/>
  <c r="E517" i="2"/>
  <c r="C556" i="3" s="1"/>
  <c r="A518" i="2"/>
  <c r="B518" i="2"/>
  <c r="C518" i="2"/>
  <c r="B557" i="3" s="1"/>
  <c r="D518" i="2"/>
  <c r="E518" i="2"/>
  <c r="C557" i="3" s="1"/>
  <c r="A519" i="2"/>
  <c r="B519" i="2"/>
  <c r="C519" i="2"/>
  <c r="B558" i="3" s="1"/>
  <c r="D519" i="2"/>
  <c r="E519" i="2"/>
  <c r="C558" i="3" s="1"/>
  <c r="A520" i="2"/>
  <c r="B520" i="2"/>
  <c r="C520" i="2"/>
  <c r="B559" i="3" s="1"/>
  <c r="D520" i="2"/>
  <c r="E520" i="2"/>
  <c r="C559" i="3" s="1"/>
  <c r="A521" i="2"/>
  <c r="B521" i="2"/>
  <c r="C521" i="2"/>
  <c r="B560" i="3" s="1"/>
  <c r="D521" i="2"/>
  <c r="E521" i="2"/>
  <c r="C560" i="3" s="1"/>
  <c r="A522" i="2"/>
  <c r="B522" i="2"/>
  <c r="C522" i="2"/>
  <c r="B561" i="3" s="1"/>
  <c r="D522" i="2"/>
  <c r="E522" i="2"/>
  <c r="C561" i="3" s="1"/>
  <c r="A523" i="2"/>
  <c r="B523" i="2"/>
  <c r="C523" i="2"/>
  <c r="B562" i="3" s="1"/>
  <c r="D523" i="2"/>
  <c r="E523" i="2"/>
  <c r="C562" i="3" s="1"/>
  <c r="A524" i="2"/>
  <c r="B524" i="2"/>
  <c r="C524" i="2"/>
  <c r="B563" i="3" s="1"/>
  <c r="D524" i="2"/>
  <c r="E524" i="2"/>
  <c r="C563" i="3" s="1"/>
  <c r="A525" i="2"/>
  <c r="B525" i="2"/>
  <c r="C525" i="2"/>
  <c r="B564" i="3" s="1"/>
  <c r="D525" i="2"/>
  <c r="E525" i="2"/>
  <c r="C564" i="3" s="1"/>
  <c r="A526" i="2"/>
  <c r="B526" i="2"/>
  <c r="C526" i="2"/>
  <c r="B565" i="3" s="1"/>
  <c r="D526" i="2"/>
  <c r="E526" i="2"/>
  <c r="C565" i="3" s="1"/>
  <c r="A527" i="2"/>
  <c r="B527" i="2"/>
  <c r="C527" i="2"/>
  <c r="B566" i="3" s="1"/>
  <c r="D527" i="2"/>
  <c r="E527" i="2"/>
  <c r="C566" i="3" s="1"/>
  <c r="A528" i="2"/>
  <c r="B528" i="2"/>
  <c r="C528" i="2"/>
  <c r="B567" i="3" s="1"/>
  <c r="D528" i="2"/>
  <c r="E528" i="2"/>
  <c r="C567" i="3" s="1"/>
  <c r="A529" i="2"/>
  <c r="B529" i="2"/>
  <c r="C529" i="2"/>
  <c r="B568" i="3" s="1"/>
  <c r="D529" i="2"/>
  <c r="E529" i="2"/>
  <c r="C568" i="3" s="1"/>
  <c r="A530" i="2"/>
  <c r="B530" i="2"/>
  <c r="C530" i="2"/>
  <c r="B569" i="3" s="1"/>
  <c r="D530" i="2"/>
  <c r="E530" i="2"/>
  <c r="C569" i="3" s="1"/>
  <c r="A531" i="2"/>
  <c r="B531" i="2"/>
  <c r="C531" i="2"/>
  <c r="B570" i="3" s="1"/>
  <c r="D531" i="2"/>
  <c r="E531" i="2"/>
  <c r="C570" i="3" s="1"/>
  <c r="A532" i="2"/>
  <c r="B532" i="2"/>
  <c r="C532" i="2"/>
  <c r="B571" i="3" s="1"/>
  <c r="D532" i="2"/>
  <c r="E532" i="2"/>
  <c r="C571" i="3" s="1"/>
  <c r="A533" i="2"/>
  <c r="B533" i="2"/>
  <c r="C533" i="2"/>
  <c r="B572" i="3" s="1"/>
  <c r="D533" i="2"/>
  <c r="E533" i="2"/>
  <c r="C572" i="3" s="1"/>
  <c r="A534" i="2"/>
  <c r="B534" i="2"/>
  <c r="C534" i="2"/>
  <c r="B573" i="3" s="1"/>
  <c r="D534" i="2"/>
  <c r="E534" i="2"/>
  <c r="C573" i="3" s="1"/>
  <c r="A535" i="2"/>
  <c r="B535" i="2"/>
  <c r="C535" i="2"/>
  <c r="B574" i="3" s="1"/>
  <c r="D535" i="2"/>
  <c r="E535" i="2"/>
  <c r="C574" i="3" s="1"/>
  <c r="A536" i="2"/>
  <c r="B536" i="2"/>
  <c r="C536" i="2"/>
  <c r="B575" i="3" s="1"/>
  <c r="D536" i="2"/>
  <c r="E536" i="2"/>
  <c r="C575" i="3" s="1"/>
  <c r="A537" i="2"/>
  <c r="B537" i="2"/>
  <c r="C537" i="2"/>
  <c r="B576" i="3" s="1"/>
  <c r="D537" i="2"/>
  <c r="E537" i="2"/>
  <c r="C576" i="3" s="1"/>
  <c r="A538" i="2"/>
  <c r="B538" i="2"/>
  <c r="C538" i="2"/>
  <c r="B577" i="3" s="1"/>
  <c r="D538" i="2"/>
  <c r="E538" i="2"/>
  <c r="C577" i="3" s="1"/>
  <c r="A539" i="2"/>
  <c r="B539" i="2"/>
  <c r="C539" i="2"/>
  <c r="B578" i="3" s="1"/>
  <c r="D539" i="2"/>
  <c r="E539" i="2"/>
  <c r="C578" i="3" s="1"/>
  <c r="A540" i="2"/>
  <c r="B540" i="2"/>
  <c r="C540" i="2"/>
  <c r="B579" i="3" s="1"/>
  <c r="D540" i="2"/>
  <c r="E540" i="2"/>
  <c r="C579" i="3" s="1"/>
  <c r="A541" i="2"/>
  <c r="B541" i="2"/>
  <c r="C541" i="2"/>
  <c r="B580" i="3" s="1"/>
  <c r="D541" i="2"/>
  <c r="E541" i="2"/>
  <c r="C580" i="3" s="1"/>
  <c r="A542" i="2"/>
  <c r="B542" i="2"/>
  <c r="C542" i="2"/>
  <c r="B581" i="3" s="1"/>
  <c r="D542" i="2"/>
  <c r="E542" i="2"/>
  <c r="C581" i="3" s="1"/>
  <c r="A543" i="2"/>
  <c r="B543" i="2"/>
  <c r="C543" i="2"/>
  <c r="B582" i="3" s="1"/>
  <c r="D543" i="2"/>
  <c r="E543" i="2"/>
  <c r="C582" i="3" s="1"/>
  <c r="A544" i="2"/>
  <c r="B544" i="2"/>
  <c r="C544" i="2"/>
  <c r="B583" i="3" s="1"/>
  <c r="D544" i="2"/>
  <c r="E544" i="2"/>
  <c r="C583" i="3" s="1"/>
  <c r="A545" i="2"/>
  <c r="B545" i="2"/>
  <c r="C545" i="2"/>
  <c r="B584" i="3" s="1"/>
  <c r="D545" i="2"/>
  <c r="E545" i="2"/>
  <c r="C584" i="3" s="1"/>
  <c r="A546" i="2"/>
  <c r="B546" i="2"/>
  <c r="C546" i="2"/>
  <c r="B585" i="3" s="1"/>
  <c r="D546" i="2"/>
  <c r="E546" i="2"/>
  <c r="C585" i="3" s="1"/>
  <c r="A547" i="2"/>
  <c r="B547" i="2"/>
  <c r="C547" i="2"/>
  <c r="B586" i="3" s="1"/>
  <c r="D547" i="2"/>
  <c r="E547" i="2"/>
  <c r="C586" i="3" s="1"/>
  <c r="A548" i="2"/>
  <c r="B548" i="2"/>
  <c r="C548" i="2"/>
  <c r="B587" i="3" s="1"/>
  <c r="D548" i="2"/>
  <c r="E548" i="2"/>
  <c r="C587" i="3" s="1"/>
  <c r="A549" i="2"/>
  <c r="B549" i="2"/>
  <c r="C549" i="2"/>
  <c r="B588" i="3" s="1"/>
  <c r="D549" i="2"/>
  <c r="E549" i="2"/>
  <c r="C588" i="3" s="1"/>
  <c r="A550" i="2"/>
  <c r="B550" i="2"/>
  <c r="C550" i="2"/>
  <c r="B589" i="3" s="1"/>
  <c r="D550" i="2"/>
  <c r="E550" i="2"/>
  <c r="C589" i="3" s="1"/>
  <c r="A551" i="2"/>
  <c r="B551" i="2"/>
  <c r="C551" i="2"/>
  <c r="B590" i="3" s="1"/>
  <c r="D551" i="2"/>
  <c r="E551" i="2"/>
  <c r="C590" i="3" s="1"/>
  <c r="A552" i="2"/>
  <c r="B552" i="2"/>
  <c r="C552" i="2"/>
  <c r="B591" i="3" s="1"/>
  <c r="D552" i="2"/>
  <c r="E552" i="2"/>
  <c r="C591" i="3" s="1"/>
  <c r="A553" i="2"/>
  <c r="B553" i="2"/>
  <c r="C553" i="2"/>
  <c r="B592" i="3" s="1"/>
  <c r="D553" i="2"/>
  <c r="E553" i="2"/>
  <c r="C592" i="3" s="1"/>
  <c r="A554" i="2"/>
  <c r="B554" i="2"/>
  <c r="C554" i="2"/>
  <c r="B593" i="3" s="1"/>
  <c r="D554" i="2"/>
  <c r="E554" i="2"/>
  <c r="C593" i="3" s="1"/>
  <c r="A555" i="2"/>
  <c r="B555" i="2"/>
  <c r="C555" i="2"/>
  <c r="B594" i="3" s="1"/>
  <c r="D555" i="2"/>
  <c r="E555" i="2"/>
  <c r="C594" i="3" s="1"/>
  <c r="A556" i="2"/>
  <c r="B556" i="2"/>
  <c r="C556" i="2"/>
  <c r="B595" i="3" s="1"/>
  <c r="D556" i="2"/>
  <c r="E556" i="2"/>
  <c r="C595" i="3" s="1"/>
  <c r="A557" i="2"/>
  <c r="B557" i="2"/>
  <c r="C557" i="2"/>
  <c r="B596" i="3" s="1"/>
  <c r="D557" i="2"/>
  <c r="E557" i="2"/>
  <c r="C596" i="3" s="1"/>
  <c r="A558" i="2"/>
  <c r="B558" i="2"/>
  <c r="C558" i="2"/>
  <c r="B597" i="3" s="1"/>
  <c r="D558" i="2"/>
  <c r="E558" i="2"/>
  <c r="C597" i="3" s="1"/>
  <c r="A559" i="2"/>
  <c r="B559" i="2"/>
  <c r="C559" i="2"/>
  <c r="B598" i="3" s="1"/>
  <c r="D559" i="2"/>
  <c r="E559" i="2"/>
  <c r="C598" i="3" s="1"/>
  <c r="A560" i="2"/>
  <c r="B560" i="2"/>
  <c r="C560" i="2"/>
  <c r="B599" i="3" s="1"/>
  <c r="D560" i="2"/>
  <c r="E560" i="2"/>
  <c r="C599" i="3" s="1"/>
  <c r="A561" i="2"/>
  <c r="B561" i="2"/>
  <c r="C561" i="2"/>
  <c r="B600" i="3" s="1"/>
  <c r="D561" i="2"/>
  <c r="E561" i="2"/>
  <c r="C600" i="3" s="1"/>
  <c r="A562" i="2"/>
  <c r="B562" i="2"/>
  <c r="C562" i="2"/>
  <c r="B601" i="3" s="1"/>
  <c r="D562" i="2"/>
  <c r="E562" i="2"/>
  <c r="C601" i="3" s="1"/>
  <c r="A563" i="2"/>
  <c r="B563" i="2"/>
  <c r="C563" i="2"/>
  <c r="B602" i="3" s="1"/>
  <c r="D563" i="2"/>
  <c r="E563" i="2"/>
  <c r="C602" i="3" s="1"/>
  <c r="A564" i="2"/>
  <c r="B564" i="2"/>
  <c r="C564" i="2"/>
  <c r="B603" i="3" s="1"/>
  <c r="D564" i="2"/>
  <c r="E564" i="2"/>
  <c r="C603" i="3" s="1"/>
  <c r="A565" i="2"/>
  <c r="B565" i="2"/>
  <c r="C565" i="2"/>
  <c r="B604" i="3" s="1"/>
  <c r="D565" i="2"/>
  <c r="E565" i="2"/>
  <c r="C604" i="3" s="1"/>
  <c r="A566" i="2"/>
  <c r="B566" i="2"/>
  <c r="C566" i="2"/>
  <c r="B605" i="3" s="1"/>
  <c r="D566" i="2"/>
  <c r="E566" i="2"/>
  <c r="C605" i="3" s="1"/>
  <c r="A567" i="2"/>
  <c r="B567" i="2"/>
  <c r="C567" i="2"/>
  <c r="B606" i="3" s="1"/>
  <c r="D567" i="2"/>
  <c r="E567" i="2"/>
  <c r="C606" i="3" s="1"/>
  <c r="A568" i="2"/>
  <c r="B568" i="2"/>
  <c r="C568" i="2"/>
  <c r="B607" i="3" s="1"/>
  <c r="D568" i="2"/>
  <c r="E568" i="2"/>
  <c r="C607" i="3" s="1"/>
  <c r="A569" i="2"/>
  <c r="B569" i="2"/>
  <c r="C569" i="2"/>
  <c r="B608" i="3" s="1"/>
  <c r="D569" i="2"/>
  <c r="E569" i="2"/>
  <c r="C608" i="3" s="1"/>
  <c r="A570" i="2"/>
  <c r="B570" i="2"/>
  <c r="C570" i="2"/>
  <c r="B609" i="3" s="1"/>
  <c r="D570" i="2"/>
  <c r="E570" i="2"/>
  <c r="C609" i="3" s="1"/>
  <c r="A571" i="2"/>
  <c r="B571" i="2"/>
  <c r="C571" i="2"/>
  <c r="B610" i="3" s="1"/>
  <c r="D571" i="2"/>
  <c r="E571" i="2"/>
  <c r="C610" i="3" s="1"/>
  <c r="A572" i="2"/>
  <c r="B572" i="2"/>
  <c r="C572" i="2"/>
  <c r="B611" i="3" s="1"/>
  <c r="D572" i="2"/>
  <c r="E572" i="2"/>
  <c r="C611" i="3" s="1"/>
  <c r="A573" i="2"/>
  <c r="B573" i="2"/>
  <c r="C573" i="2"/>
  <c r="B612" i="3" s="1"/>
  <c r="D573" i="2"/>
  <c r="E573" i="2"/>
  <c r="C612" i="3" s="1"/>
  <c r="A574" i="2"/>
  <c r="B574" i="2"/>
  <c r="C574" i="2"/>
  <c r="B613" i="3" s="1"/>
  <c r="D574" i="2"/>
  <c r="E574" i="2"/>
  <c r="C613" i="3" s="1"/>
  <c r="A575" i="2"/>
  <c r="B575" i="2"/>
  <c r="C575" i="2"/>
  <c r="B614" i="3" s="1"/>
  <c r="D575" i="2"/>
  <c r="E575" i="2"/>
  <c r="C614" i="3" s="1"/>
  <c r="A576" i="2"/>
  <c r="B576" i="2"/>
  <c r="C576" i="2"/>
  <c r="B615" i="3" s="1"/>
  <c r="D576" i="2"/>
  <c r="E576" i="2"/>
  <c r="C615" i="3" s="1"/>
  <c r="A577" i="2"/>
  <c r="B577" i="2"/>
  <c r="C577" i="2"/>
  <c r="B616" i="3" s="1"/>
  <c r="D577" i="2"/>
  <c r="E577" i="2"/>
  <c r="C616" i="3" s="1"/>
  <c r="A578" i="2"/>
  <c r="B578" i="2"/>
  <c r="C578" i="2"/>
  <c r="B617" i="3" s="1"/>
  <c r="D578" i="2"/>
  <c r="E578" i="2"/>
  <c r="C617" i="3" s="1"/>
  <c r="A579" i="2"/>
  <c r="B579" i="2"/>
  <c r="C579" i="2"/>
  <c r="B618" i="3" s="1"/>
  <c r="D579" i="2"/>
  <c r="E579" i="2"/>
  <c r="C618" i="3" s="1"/>
  <c r="A580" i="2"/>
  <c r="B580" i="2"/>
  <c r="C580" i="2"/>
  <c r="B619" i="3" s="1"/>
  <c r="D580" i="2"/>
  <c r="E580" i="2"/>
  <c r="C619" i="3" s="1"/>
  <c r="A581" i="2"/>
  <c r="B581" i="2"/>
  <c r="C581" i="2"/>
  <c r="B620" i="3" s="1"/>
  <c r="D581" i="2"/>
  <c r="E581" i="2"/>
  <c r="C620" i="3" s="1"/>
  <c r="A582" i="2"/>
  <c r="B582" i="2"/>
  <c r="C582" i="2"/>
  <c r="B621" i="3" s="1"/>
  <c r="D582" i="2"/>
  <c r="E582" i="2"/>
  <c r="C621" i="3" s="1"/>
  <c r="A583" i="2"/>
  <c r="B583" i="2"/>
  <c r="C583" i="2"/>
  <c r="B622" i="3" s="1"/>
  <c r="D583" i="2"/>
  <c r="E583" i="2"/>
  <c r="C622" i="3" s="1"/>
  <c r="A584" i="2"/>
  <c r="B584" i="2"/>
  <c r="C584" i="2"/>
  <c r="B623" i="3" s="1"/>
  <c r="D584" i="2"/>
  <c r="E584" i="2"/>
  <c r="C623" i="3" s="1"/>
  <c r="A585" i="2"/>
  <c r="B585" i="2"/>
  <c r="C585" i="2"/>
  <c r="B624" i="3" s="1"/>
  <c r="D585" i="2"/>
  <c r="E585" i="2"/>
  <c r="C624" i="3" s="1"/>
  <c r="A586" i="2"/>
  <c r="B586" i="2"/>
  <c r="C586" i="2"/>
  <c r="B625" i="3" s="1"/>
  <c r="D586" i="2"/>
  <c r="E586" i="2"/>
  <c r="C625" i="3" s="1"/>
  <c r="A587" i="2"/>
  <c r="B587" i="2"/>
  <c r="C587" i="2"/>
  <c r="B626" i="3" s="1"/>
  <c r="D587" i="2"/>
  <c r="E587" i="2"/>
  <c r="C626" i="3" s="1"/>
  <c r="A588" i="2"/>
  <c r="B588" i="2"/>
  <c r="C588" i="2"/>
  <c r="B627" i="3" s="1"/>
  <c r="D588" i="2"/>
  <c r="E588" i="2"/>
  <c r="C627" i="3" s="1"/>
  <c r="A589" i="2"/>
  <c r="B589" i="2"/>
  <c r="C589" i="2"/>
  <c r="B628" i="3" s="1"/>
  <c r="D589" i="2"/>
  <c r="E589" i="2"/>
  <c r="C628" i="3" s="1"/>
  <c r="A590" i="2"/>
  <c r="B590" i="2"/>
  <c r="C590" i="2"/>
  <c r="B629" i="3" s="1"/>
  <c r="D590" i="2"/>
  <c r="E590" i="2"/>
  <c r="C629" i="3" s="1"/>
  <c r="A591" i="2"/>
  <c r="B591" i="2"/>
  <c r="C591" i="2"/>
  <c r="B630" i="3" s="1"/>
  <c r="D591" i="2"/>
  <c r="E591" i="2"/>
  <c r="C630" i="3" s="1"/>
  <c r="A592" i="2"/>
  <c r="B592" i="2"/>
  <c r="C592" i="2"/>
  <c r="B631" i="3" s="1"/>
  <c r="D592" i="2"/>
  <c r="E592" i="2"/>
  <c r="C631" i="3" s="1"/>
  <c r="A593" i="2"/>
  <c r="B593" i="2"/>
  <c r="C593" i="2"/>
  <c r="B632" i="3" s="1"/>
  <c r="D593" i="2"/>
  <c r="E593" i="2"/>
  <c r="C632" i="3" s="1"/>
  <c r="A594" i="2"/>
  <c r="B594" i="2"/>
  <c r="C594" i="2"/>
  <c r="B633" i="3" s="1"/>
  <c r="D594" i="2"/>
  <c r="E594" i="2"/>
  <c r="C633" i="3" s="1"/>
  <c r="A595" i="2"/>
  <c r="B595" i="2"/>
  <c r="C595" i="2"/>
  <c r="B634" i="3" s="1"/>
  <c r="D595" i="2"/>
  <c r="E595" i="2"/>
  <c r="C634" i="3" s="1"/>
  <c r="A596" i="2"/>
  <c r="B596" i="2"/>
  <c r="C596" i="2"/>
  <c r="B635" i="3" s="1"/>
  <c r="D596" i="2"/>
  <c r="E596" i="2"/>
  <c r="C635" i="3" s="1"/>
  <c r="A597" i="2"/>
  <c r="B597" i="2"/>
  <c r="C597" i="2"/>
  <c r="B636" i="3" s="1"/>
  <c r="D597" i="2"/>
  <c r="E597" i="2"/>
  <c r="C636" i="3" s="1"/>
  <c r="A598" i="2"/>
  <c r="B598" i="2"/>
  <c r="C598" i="2"/>
  <c r="B637" i="3" s="1"/>
  <c r="D598" i="2"/>
  <c r="E598" i="2"/>
  <c r="C637" i="3" s="1"/>
  <c r="A599" i="2"/>
  <c r="B599" i="2"/>
  <c r="C599" i="2"/>
  <c r="B638" i="3" s="1"/>
  <c r="D599" i="2"/>
  <c r="E599" i="2"/>
  <c r="C638" i="3" s="1"/>
  <c r="A600" i="2"/>
  <c r="B600" i="2"/>
  <c r="C600" i="2"/>
  <c r="B639" i="3" s="1"/>
  <c r="D600" i="2"/>
  <c r="E600" i="2"/>
  <c r="C639" i="3" s="1"/>
  <c r="A601" i="2"/>
  <c r="B601" i="2"/>
  <c r="C601" i="2"/>
  <c r="B640" i="3" s="1"/>
  <c r="D601" i="2"/>
  <c r="E601" i="2"/>
  <c r="C640" i="3" s="1"/>
  <c r="A602" i="2"/>
  <c r="B602" i="2"/>
  <c r="C602" i="2"/>
  <c r="B641" i="3" s="1"/>
  <c r="D602" i="2"/>
  <c r="E602" i="2"/>
  <c r="C641" i="3" s="1"/>
  <c r="A603" i="2"/>
  <c r="B603" i="2"/>
  <c r="C603" i="2"/>
  <c r="B642" i="3" s="1"/>
  <c r="D603" i="2"/>
  <c r="E603" i="2"/>
  <c r="C642" i="3" s="1"/>
  <c r="A604" i="2"/>
  <c r="B604" i="2"/>
  <c r="C604" i="2"/>
  <c r="B643" i="3" s="1"/>
  <c r="D604" i="2"/>
  <c r="E604" i="2"/>
  <c r="C643" i="3" s="1"/>
  <c r="A605" i="2"/>
  <c r="B605" i="2"/>
  <c r="C605" i="2"/>
  <c r="B644" i="3" s="1"/>
  <c r="D605" i="2"/>
  <c r="E605" i="2"/>
  <c r="C644" i="3" s="1"/>
  <c r="A606" i="2"/>
  <c r="B606" i="2"/>
  <c r="C606" i="2"/>
  <c r="B645" i="3" s="1"/>
  <c r="D606" i="2"/>
  <c r="E606" i="2"/>
  <c r="C645" i="3" s="1"/>
  <c r="A581" i="3" l="1"/>
  <c r="A533" i="3"/>
  <c r="A461" i="3"/>
  <c r="A341" i="3"/>
  <c r="A509" i="3"/>
  <c r="A485" i="3"/>
  <c r="A437" i="3"/>
  <c r="A413" i="3"/>
  <c r="A389" i="3"/>
  <c r="A365" i="3"/>
  <c r="A557" i="3"/>
  <c r="A500" i="3"/>
  <c r="A452" i="3"/>
  <c r="A377" i="3"/>
  <c r="A353" i="3"/>
  <c r="A617" i="3"/>
  <c r="A545" i="3"/>
  <c r="A593" i="3"/>
  <c r="A497" i="3"/>
  <c r="A449" i="3"/>
  <c r="A623" i="3"/>
  <c r="A599" i="3"/>
  <c r="A575" i="3"/>
  <c r="A551" i="3"/>
  <c r="A527" i="3"/>
  <c r="A503" i="3"/>
  <c r="A479" i="3"/>
  <c r="A455" i="3"/>
  <c r="A431" i="3"/>
  <c r="A407" i="3"/>
  <c r="A383" i="3"/>
  <c r="A359" i="3"/>
  <c r="A335" i="3"/>
  <c r="A641" i="3"/>
  <c r="A569" i="3"/>
  <c r="A521" i="3"/>
  <c r="A473" i="3"/>
  <c r="A401" i="3"/>
  <c r="A629" i="3"/>
  <c r="A605" i="3"/>
  <c r="A425" i="3"/>
  <c r="A515" i="3"/>
  <c r="A395" i="3"/>
  <c r="A611" i="3"/>
  <c r="A539" i="3"/>
  <c r="A491" i="3"/>
  <c r="A443" i="3"/>
  <c r="A371" i="3"/>
  <c r="A347" i="3"/>
  <c r="A635" i="3"/>
  <c r="A563" i="3"/>
  <c r="A419" i="3"/>
  <c r="A587" i="3"/>
  <c r="A467" i="3"/>
  <c r="A642" i="3"/>
  <c r="A639" i="3"/>
  <c r="A636" i="3"/>
  <c r="A630" i="3"/>
  <c r="A627" i="3"/>
  <c r="A624" i="3"/>
  <c r="A618" i="3"/>
  <c r="A612" i="3"/>
  <c r="A606" i="3"/>
  <c r="A600" i="3"/>
  <c r="A594" i="3"/>
  <c r="A588" i="3"/>
  <c r="A582" i="3"/>
  <c r="A576" i="3"/>
  <c r="A570" i="3"/>
  <c r="A564" i="3"/>
  <c r="A558" i="3"/>
  <c r="A552" i="3"/>
  <c r="A546" i="3"/>
  <c r="A540" i="3"/>
  <c r="A534" i="3"/>
  <c r="A528" i="3"/>
  <c r="A522" i="3"/>
  <c r="A516" i="3"/>
  <c r="A510" i="3"/>
  <c r="A504" i="3"/>
  <c r="A498" i="3"/>
  <c r="A492" i="3"/>
  <c r="A486" i="3"/>
  <c r="A480" i="3"/>
  <c r="A474" i="3"/>
  <c r="A468" i="3"/>
  <c r="A462" i="3"/>
  <c r="A456" i="3"/>
  <c r="A450" i="3"/>
  <c r="A444" i="3"/>
  <c r="A438" i="3"/>
  <c r="A432" i="3"/>
  <c r="A426" i="3"/>
  <c r="A420" i="3"/>
  <c r="A414" i="3"/>
  <c r="A408" i="3"/>
  <c r="A402" i="3"/>
  <c r="A396" i="3"/>
  <c r="A390" i="3"/>
  <c r="A384" i="3"/>
  <c r="A378" i="3"/>
  <c r="A372" i="3"/>
  <c r="A366" i="3"/>
  <c r="A360" i="3"/>
  <c r="A354" i="3"/>
  <c r="A348" i="3"/>
  <c r="A342" i="3"/>
  <c r="A336" i="3"/>
  <c r="A330" i="3"/>
  <c r="A318" i="3"/>
  <c r="A643" i="3"/>
  <c r="A640" i="3"/>
  <c r="A634" i="3"/>
  <c r="A631" i="3"/>
  <c r="A628" i="3"/>
  <c r="A622" i="3"/>
  <c r="A616" i="3"/>
  <c r="A610" i="3"/>
  <c r="A604" i="3"/>
  <c r="A598" i="3"/>
  <c r="A592" i="3"/>
  <c r="A586" i="3"/>
  <c r="A580" i="3"/>
  <c r="A574" i="3"/>
  <c r="A568" i="3"/>
  <c r="A562" i="3"/>
  <c r="A556" i="3"/>
  <c r="A550" i="3"/>
  <c r="A544" i="3"/>
  <c r="A538" i="3"/>
  <c r="A532" i="3"/>
  <c r="A526" i="3"/>
  <c r="A520" i="3"/>
  <c r="A514" i="3"/>
  <c r="A508" i="3"/>
  <c r="A502" i="3"/>
  <c r="A496" i="3"/>
  <c r="A490" i="3"/>
  <c r="A484" i="3"/>
  <c r="A478" i="3"/>
  <c r="A472" i="3"/>
  <c r="A466" i="3"/>
  <c r="A460" i="3"/>
  <c r="A454" i="3"/>
  <c r="A448" i="3"/>
  <c r="A442" i="3"/>
  <c r="A436" i="3"/>
  <c r="A430" i="3"/>
  <c r="A424" i="3"/>
  <c r="A418" i="3"/>
  <c r="A412" i="3"/>
  <c r="A406" i="3"/>
  <c r="A400" i="3"/>
  <c r="A394" i="3"/>
  <c r="A388" i="3"/>
  <c r="A382" i="3"/>
  <c r="A376" i="3"/>
  <c r="A370" i="3"/>
  <c r="A364" i="3"/>
  <c r="A358" i="3"/>
  <c r="A352" i="3"/>
  <c r="A346" i="3"/>
  <c r="A340" i="3"/>
  <c r="A334" i="3"/>
  <c r="A322" i="3"/>
  <c r="A310" i="3"/>
  <c r="A298" i="3"/>
  <c r="A286" i="3"/>
  <c r="A274" i="3"/>
  <c r="A262" i="3"/>
  <c r="A625" i="3"/>
  <c r="A637" i="3"/>
  <c r="A645" i="3"/>
  <c r="A633" i="3"/>
  <c r="A621" i="3"/>
  <c r="A619" i="3"/>
  <c r="A613" i="3"/>
  <c r="A607" i="3"/>
  <c r="A601" i="3"/>
  <c r="A595" i="3"/>
  <c r="A589" i="3"/>
  <c r="A583" i="3"/>
  <c r="A644" i="3"/>
  <c r="A638" i="3"/>
  <c r="A632" i="3"/>
  <c r="A626" i="3"/>
  <c r="A620" i="3"/>
  <c r="A614" i="3"/>
  <c r="A608" i="3"/>
  <c r="A602" i="3"/>
  <c r="A596" i="3"/>
  <c r="A590" i="3"/>
  <c r="A584" i="3"/>
  <c r="A578" i="3"/>
  <c r="A488" i="3"/>
  <c r="A470" i="3"/>
  <c r="A458" i="3"/>
  <c r="A446" i="3"/>
  <c r="A615" i="3"/>
  <c r="A609" i="3"/>
  <c r="A603" i="3"/>
  <c r="A597" i="3"/>
  <c r="A591" i="3"/>
  <c r="A585" i="3"/>
  <c r="A579" i="3"/>
  <c r="A573" i="3"/>
  <c r="A567" i="3"/>
  <c r="A561" i="3"/>
  <c r="A555" i="3"/>
  <c r="A549" i="3"/>
  <c r="A543" i="3"/>
  <c r="A537" i="3"/>
  <c r="A531" i="3"/>
  <c r="A525" i="3"/>
  <c r="A519" i="3"/>
  <c r="A513" i="3"/>
  <c r="A507" i="3"/>
  <c r="A501" i="3"/>
  <c r="A495" i="3"/>
  <c r="A489" i="3"/>
  <c r="A483" i="3"/>
  <c r="A477" i="3"/>
  <c r="A471" i="3"/>
  <c r="A465" i="3"/>
  <c r="A459" i="3"/>
  <c r="A453" i="3"/>
  <c r="A447" i="3"/>
  <c r="A441" i="3"/>
  <c r="A435" i="3"/>
  <c r="A429" i="3"/>
  <c r="A423" i="3"/>
  <c r="A417" i="3"/>
  <c r="A411" i="3"/>
  <c r="A405" i="3"/>
  <c r="A399" i="3"/>
  <c r="A393" i="3"/>
  <c r="A387" i="3"/>
  <c r="A381" i="3"/>
  <c r="A375" i="3"/>
  <c r="A369" i="3"/>
  <c r="A363" i="3"/>
  <c r="A357" i="3"/>
  <c r="A351" i="3"/>
  <c r="A345" i="3"/>
  <c r="A339" i="3"/>
  <c r="A306" i="3"/>
  <c r="A294" i="3"/>
  <c r="A282" i="3"/>
  <c r="A270" i="3"/>
  <c r="A258" i="3"/>
  <c r="A577" i="3"/>
  <c r="A571" i="3"/>
  <c r="A565" i="3"/>
  <c r="A559" i="3"/>
  <c r="A553" i="3"/>
  <c r="A547" i="3"/>
  <c r="A541" i="3"/>
  <c r="A535" i="3"/>
  <c r="A529" i="3"/>
  <c r="A523" i="3"/>
  <c r="A517" i="3"/>
  <c r="A511" i="3"/>
  <c r="A505" i="3"/>
  <c r="A499" i="3"/>
  <c r="A493" i="3"/>
  <c r="A487" i="3"/>
  <c r="A481" i="3"/>
  <c r="A475" i="3"/>
  <c r="A469" i="3"/>
  <c r="A463" i="3"/>
  <c r="A457" i="3"/>
  <c r="A451" i="3"/>
  <c r="A445" i="3"/>
  <c r="A439" i="3"/>
  <c r="A433" i="3"/>
  <c r="A427" i="3"/>
  <c r="A421" i="3"/>
  <c r="A415" i="3"/>
  <c r="A409" i="3"/>
  <c r="A403" i="3"/>
  <c r="A397" i="3"/>
  <c r="A391" i="3"/>
  <c r="A385" i="3"/>
  <c r="A379" i="3"/>
  <c r="A373" i="3"/>
  <c r="A367" i="3"/>
  <c r="A361" i="3"/>
  <c r="A355" i="3"/>
  <c r="A349" i="3"/>
  <c r="A343" i="3"/>
  <c r="A337" i="3"/>
  <c r="A572" i="3"/>
  <c r="A566" i="3"/>
  <c r="A560" i="3"/>
  <c r="A554" i="3"/>
  <c r="A548" i="3"/>
  <c r="A542" i="3"/>
  <c r="A536" i="3"/>
  <c r="A530" i="3"/>
  <c r="A524" i="3"/>
  <c r="A518" i="3"/>
  <c r="A512" i="3"/>
  <c r="A506" i="3"/>
  <c r="A494" i="3"/>
  <c r="A482" i="3"/>
  <c r="A476" i="3"/>
  <c r="A464" i="3"/>
  <c r="A440" i="3"/>
  <c r="A434" i="3"/>
  <c r="A428" i="3"/>
  <c r="A422" i="3"/>
  <c r="A416" i="3"/>
  <c r="A410" i="3"/>
  <c r="A404" i="3"/>
  <c r="A398" i="3"/>
  <c r="A392" i="3"/>
  <c r="A386" i="3"/>
  <c r="A380" i="3"/>
  <c r="A374" i="3"/>
  <c r="A368" i="3"/>
  <c r="A362" i="3"/>
  <c r="A356" i="3"/>
  <c r="A350" i="3"/>
  <c r="A344" i="3"/>
  <c r="A338" i="3"/>
  <c r="A326" i="3"/>
  <c r="A314" i="3"/>
  <c r="A302" i="3"/>
  <c r="A290" i="3"/>
  <c r="A278" i="3"/>
  <c r="A266" i="3"/>
  <c r="A254" i="3"/>
  <c r="A250" i="3"/>
  <c r="A331" i="3"/>
  <c r="A332" i="3"/>
  <c r="A328" i="3"/>
  <c r="A324" i="3"/>
  <c r="A320" i="3"/>
  <c r="A316" i="3"/>
  <c r="A312" i="3"/>
  <c r="A308" i="3"/>
  <c r="A304" i="3"/>
  <c r="A300" i="3"/>
  <c r="A296" i="3"/>
  <c r="A292" i="3"/>
  <c r="A288" i="3"/>
  <c r="A284" i="3"/>
  <c r="A280" i="3"/>
  <c r="A276" i="3"/>
  <c r="A272" i="3"/>
  <c r="A268" i="3"/>
  <c r="A264" i="3"/>
  <c r="A260" i="3"/>
  <c r="A256" i="3"/>
  <c r="A252" i="3"/>
  <c r="A248" i="3"/>
  <c r="A244" i="3"/>
  <c r="A240" i="3"/>
  <c r="A327" i="3"/>
  <c r="A323" i="3"/>
  <c r="A319" i="3"/>
  <c r="A315" i="3"/>
  <c r="A311" i="3"/>
  <c r="A307" i="3"/>
  <c r="A303" i="3"/>
  <c r="A299" i="3"/>
  <c r="A295" i="3"/>
  <c r="A291" i="3"/>
  <c r="A287" i="3"/>
  <c r="A283" i="3"/>
  <c r="A279" i="3"/>
  <c r="A275" i="3"/>
  <c r="A271" i="3"/>
  <c r="A267" i="3"/>
  <c r="A263" i="3"/>
  <c r="A259" i="3"/>
  <c r="A255" i="3"/>
  <c r="A251" i="3"/>
  <c r="A247" i="3"/>
  <c r="A243" i="3"/>
  <c r="A239" i="3"/>
  <c r="A246" i="3"/>
  <c r="A242" i="3"/>
  <c r="A333" i="3"/>
  <c r="A329" i="3"/>
  <c r="A325" i="3"/>
  <c r="A321" i="3"/>
  <c r="A317" i="3"/>
  <c r="A313" i="3"/>
  <c r="A309" i="3"/>
  <c r="A305" i="3"/>
  <c r="A301" i="3"/>
  <c r="A297" i="3"/>
  <c r="A293" i="3"/>
  <c r="A289" i="3"/>
  <c r="A285" i="3"/>
  <c r="A281" i="3"/>
  <c r="A277" i="3"/>
  <c r="A273" i="3"/>
  <c r="A269" i="3"/>
  <c r="A265" i="3"/>
  <c r="A261" i="3"/>
  <c r="A257" i="3"/>
  <c r="A253" i="3"/>
  <c r="A249" i="3"/>
  <c r="A245" i="3"/>
  <c r="A241" i="3"/>
  <c r="E10" i="2" l="1"/>
  <c r="C10" i="3" s="1"/>
  <c r="E11" i="2"/>
  <c r="C11" i="3" s="1"/>
  <c r="E12" i="2"/>
  <c r="C12" i="3" s="1"/>
  <c r="E13" i="2"/>
  <c r="C13" i="3" s="1"/>
  <c r="E14" i="2"/>
  <c r="C14" i="3" s="1"/>
  <c r="E15" i="2"/>
  <c r="C15" i="3" s="1"/>
  <c r="E16" i="2"/>
  <c r="C16" i="3" s="1"/>
  <c r="E17" i="2"/>
  <c r="C17" i="3" s="1"/>
  <c r="E18" i="2"/>
  <c r="C18" i="3" s="1"/>
  <c r="E19" i="2"/>
  <c r="C19" i="3" s="1"/>
  <c r="E20" i="2"/>
  <c r="C20" i="3" s="1"/>
  <c r="E21" i="2"/>
  <c r="C21" i="3" s="1"/>
  <c r="E22" i="2"/>
  <c r="C22" i="3" s="1"/>
  <c r="E23" i="2"/>
  <c r="C23" i="3" s="1"/>
  <c r="E24" i="2"/>
  <c r="C24" i="3" s="1"/>
  <c r="E25" i="2"/>
  <c r="C25" i="3" s="1"/>
  <c r="E26" i="2"/>
  <c r="C26" i="3" s="1"/>
  <c r="E27" i="2"/>
  <c r="C27" i="3" s="1"/>
  <c r="E28" i="2"/>
  <c r="C28" i="3" s="1"/>
  <c r="E29" i="2"/>
  <c r="C29" i="3" s="1"/>
  <c r="E30" i="2"/>
  <c r="C30" i="3" s="1"/>
  <c r="E31" i="2"/>
  <c r="C31" i="3" s="1"/>
  <c r="E32" i="2"/>
  <c r="C32" i="3" s="1"/>
  <c r="E33" i="2"/>
  <c r="C33" i="3" s="1"/>
  <c r="E34" i="2"/>
  <c r="C34" i="3" s="1"/>
  <c r="E35" i="2"/>
  <c r="C35" i="3" s="1"/>
  <c r="E36" i="2"/>
  <c r="C36" i="3" s="1"/>
  <c r="E37" i="2"/>
  <c r="C37" i="3" s="1"/>
  <c r="E38" i="2"/>
  <c r="C38" i="3" s="1"/>
  <c r="E39" i="2"/>
  <c r="C39" i="3" s="1"/>
  <c r="E40" i="2"/>
  <c r="C40" i="3" s="1"/>
  <c r="E41" i="2"/>
  <c r="C41" i="3" s="1"/>
  <c r="E42" i="2"/>
  <c r="C42" i="3" s="1"/>
  <c r="E43" i="2"/>
  <c r="C43" i="3" s="1"/>
  <c r="E44" i="2"/>
  <c r="C44" i="3" s="1"/>
  <c r="E45" i="2"/>
  <c r="C58" i="3" s="1"/>
  <c r="E46" i="2"/>
  <c r="C59" i="3" s="1"/>
  <c r="E47" i="2"/>
  <c r="C60" i="3" s="1"/>
  <c r="E48" i="2"/>
  <c r="C61" i="3" s="1"/>
  <c r="E49" i="2"/>
  <c r="C62" i="3" s="1"/>
  <c r="E50" i="2"/>
  <c r="C63" i="3" s="1"/>
  <c r="E51" i="2"/>
  <c r="C64" i="3" s="1"/>
  <c r="E52" i="2"/>
  <c r="C65" i="3" s="1"/>
  <c r="E53" i="2"/>
  <c r="C66" i="3" s="1"/>
  <c r="E54" i="2"/>
  <c r="C67" i="3" s="1"/>
  <c r="E55" i="2"/>
  <c r="C68" i="3" s="1"/>
  <c r="E56" i="2"/>
  <c r="C69" i="3" s="1"/>
  <c r="E57" i="2"/>
  <c r="C70" i="3" s="1"/>
  <c r="E58" i="2"/>
  <c r="C71" i="3" s="1"/>
  <c r="E59" i="2"/>
  <c r="C72" i="3" s="1"/>
  <c r="E60" i="2"/>
  <c r="C73" i="3" s="1"/>
  <c r="E61" i="2"/>
  <c r="C74" i="3" s="1"/>
  <c r="E62" i="2"/>
  <c r="C75" i="3" s="1"/>
  <c r="E63" i="2"/>
  <c r="C76" i="3" s="1"/>
  <c r="E64" i="2"/>
  <c r="C77" i="3" s="1"/>
  <c r="E65" i="2"/>
  <c r="C78" i="3" s="1"/>
  <c r="E66" i="2"/>
  <c r="C79" i="3" s="1"/>
  <c r="E67" i="2"/>
  <c r="C80" i="3" s="1"/>
  <c r="E68" i="2"/>
  <c r="C81" i="3" s="1"/>
  <c r="E69" i="2"/>
  <c r="C82" i="3" s="1"/>
  <c r="E70" i="2"/>
  <c r="C83" i="3" s="1"/>
  <c r="E71" i="2"/>
  <c r="C84" i="3" s="1"/>
  <c r="E72" i="2"/>
  <c r="C85" i="3" s="1"/>
  <c r="E73" i="2"/>
  <c r="C86" i="3" s="1"/>
  <c r="E74" i="2"/>
  <c r="C87" i="3" s="1"/>
  <c r="E75" i="2"/>
  <c r="C88" i="3" s="1"/>
  <c r="E76" i="2"/>
  <c r="C89" i="3" s="1"/>
  <c r="E77" i="2"/>
  <c r="C90" i="3" s="1"/>
  <c r="E78" i="2"/>
  <c r="C91" i="3" s="1"/>
  <c r="E79" i="2"/>
  <c r="C92" i="3" s="1"/>
  <c r="E80" i="2"/>
  <c r="C107" i="3" s="1"/>
  <c r="E81" i="2"/>
  <c r="C108" i="3" s="1"/>
  <c r="E82" i="2"/>
  <c r="C109" i="3" s="1"/>
  <c r="E83" i="2"/>
  <c r="C110" i="3" s="1"/>
  <c r="E84" i="2"/>
  <c r="C111" i="3" s="1"/>
  <c r="E85" i="2"/>
  <c r="C112" i="3" s="1"/>
  <c r="E86" i="2"/>
  <c r="C113" i="3" s="1"/>
  <c r="E87" i="2"/>
  <c r="C114" i="3" s="1"/>
  <c r="E88" i="2"/>
  <c r="C115" i="3" s="1"/>
  <c r="E89" i="2"/>
  <c r="C116" i="3" s="1"/>
  <c r="E90" i="2"/>
  <c r="C117" i="3" s="1"/>
  <c r="E91" i="2"/>
  <c r="C118" i="3" s="1"/>
  <c r="E92" i="2"/>
  <c r="C119" i="3" s="1"/>
  <c r="E93" i="2"/>
  <c r="C120" i="3" s="1"/>
  <c r="E94" i="2"/>
  <c r="C121" i="3" s="1"/>
  <c r="E95" i="2"/>
  <c r="C122" i="3" s="1"/>
  <c r="E96" i="2"/>
  <c r="C123" i="3" s="1"/>
  <c r="E97" i="2"/>
  <c r="C124" i="3" s="1"/>
  <c r="E98" i="2"/>
  <c r="C125" i="3" s="1"/>
  <c r="E99" i="2"/>
  <c r="C126" i="3" s="1"/>
  <c r="E100" i="2"/>
  <c r="C127" i="3" s="1"/>
  <c r="E101" i="2"/>
  <c r="C128" i="3" s="1"/>
  <c r="E102" i="2"/>
  <c r="C129" i="3" s="1"/>
  <c r="E103" i="2"/>
  <c r="C130" i="3" s="1"/>
  <c r="E104" i="2"/>
  <c r="C131" i="3" s="1"/>
  <c r="E105" i="2"/>
  <c r="C132" i="3" s="1"/>
  <c r="E106" i="2"/>
  <c r="C133" i="3" s="1"/>
  <c r="E107" i="2"/>
  <c r="C134" i="3" s="1"/>
  <c r="E108" i="2"/>
  <c r="C135" i="3" s="1"/>
  <c r="E109" i="2"/>
  <c r="C136" i="3" s="1"/>
  <c r="E110" i="2"/>
  <c r="C137" i="3" s="1"/>
  <c r="E111" i="2"/>
  <c r="C138" i="3" s="1"/>
  <c r="E112" i="2"/>
  <c r="C139" i="3" s="1"/>
  <c r="E113" i="2"/>
  <c r="C140" i="3" s="1"/>
  <c r="E114" i="2"/>
  <c r="C141" i="3" s="1"/>
  <c r="E115" i="2"/>
  <c r="C154" i="3" s="1"/>
  <c r="E116" i="2"/>
  <c r="C155" i="3" s="1"/>
  <c r="E117" i="2"/>
  <c r="C156" i="3" s="1"/>
  <c r="E118" i="2"/>
  <c r="C157" i="3" s="1"/>
  <c r="E119" i="2"/>
  <c r="C158" i="3" s="1"/>
  <c r="E120" i="2"/>
  <c r="C159" i="3" s="1"/>
  <c r="E121" i="2"/>
  <c r="C160" i="3" s="1"/>
  <c r="E122" i="2"/>
  <c r="C161" i="3" s="1"/>
  <c r="E123" i="2"/>
  <c r="C162" i="3" s="1"/>
  <c r="E124" i="2"/>
  <c r="C163" i="3" s="1"/>
  <c r="E125" i="2"/>
  <c r="C164" i="3" s="1"/>
  <c r="E126" i="2"/>
  <c r="C165" i="3" s="1"/>
  <c r="E127" i="2"/>
  <c r="C166" i="3" s="1"/>
  <c r="E128" i="2"/>
  <c r="C167" i="3" s="1"/>
  <c r="E129" i="2"/>
  <c r="C168" i="3" s="1"/>
  <c r="E130" i="2"/>
  <c r="C169" i="3" s="1"/>
  <c r="E131" i="2"/>
  <c r="C170" i="3" s="1"/>
  <c r="E132" i="2"/>
  <c r="C171" i="3" s="1"/>
  <c r="E133" i="2"/>
  <c r="C172" i="3" s="1"/>
  <c r="E134" i="2"/>
  <c r="C173" i="3" s="1"/>
  <c r="E135" i="2"/>
  <c r="C174" i="3" s="1"/>
  <c r="E136" i="2"/>
  <c r="C175" i="3" s="1"/>
  <c r="E137" i="2"/>
  <c r="C176" i="3" s="1"/>
  <c r="E138" i="2"/>
  <c r="C177" i="3" s="1"/>
  <c r="E139" i="2"/>
  <c r="C178" i="3" s="1"/>
  <c r="E140" i="2"/>
  <c r="C179" i="3" s="1"/>
  <c r="E141" i="2"/>
  <c r="C180" i="3" s="1"/>
  <c r="E142" i="2"/>
  <c r="C181" i="3" s="1"/>
  <c r="E143" i="2"/>
  <c r="C182" i="3" s="1"/>
  <c r="E144" i="2"/>
  <c r="C183" i="3" s="1"/>
  <c r="E145" i="2"/>
  <c r="C184" i="3" s="1"/>
  <c r="E146" i="2"/>
  <c r="C185" i="3" s="1"/>
  <c r="E147" i="2"/>
  <c r="C186" i="3" s="1"/>
  <c r="E148" i="2"/>
  <c r="C187" i="3" s="1"/>
  <c r="E149" i="2"/>
  <c r="C188" i="3" s="1"/>
  <c r="E150" i="2"/>
  <c r="C189" i="3" s="1"/>
  <c r="E151" i="2"/>
  <c r="C190" i="3" s="1"/>
  <c r="E152" i="2"/>
  <c r="C191" i="3" s="1"/>
  <c r="E153" i="2"/>
  <c r="C192" i="3" s="1"/>
  <c r="E154" i="2"/>
  <c r="C193" i="3" s="1"/>
  <c r="E155" i="2"/>
  <c r="C194" i="3" s="1"/>
  <c r="E156" i="2"/>
  <c r="C195" i="3" s="1"/>
  <c r="E157" i="2"/>
  <c r="C196" i="3" s="1"/>
  <c r="E158" i="2"/>
  <c r="C197" i="3" s="1"/>
  <c r="E159" i="2"/>
  <c r="C198" i="3" s="1"/>
  <c r="E160" i="2"/>
  <c r="C199" i="3" s="1"/>
  <c r="E161" i="2"/>
  <c r="C200" i="3" s="1"/>
  <c r="E162" i="2"/>
  <c r="C201" i="3" s="1"/>
  <c r="E163" i="2"/>
  <c r="C202" i="3" s="1"/>
  <c r="E164" i="2"/>
  <c r="C203" i="3" s="1"/>
  <c r="E165" i="2"/>
  <c r="C204" i="3" s="1"/>
  <c r="E166" i="2"/>
  <c r="C205" i="3" s="1"/>
  <c r="E167" i="2"/>
  <c r="C206" i="3" s="1"/>
  <c r="E168" i="2"/>
  <c r="C207" i="3" s="1"/>
  <c r="E169" i="2"/>
  <c r="C208" i="3" s="1"/>
  <c r="E170" i="2"/>
  <c r="C209" i="3" s="1"/>
  <c r="E171" i="2"/>
  <c r="C210" i="3" s="1"/>
  <c r="E172" i="2"/>
  <c r="C211" i="3" s="1"/>
  <c r="E173" i="2"/>
  <c r="C212" i="3" s="1"/>
  <c r="E174" i="2"/>
  <c r="C213" i="3" s="1"/>
  <c r="E175" i="2"/>
  <c r="C214" i="3" s="1"/>
  <c r="E176" i="2"/>
  <c r="C215" i="3" s="1"/>
  <c r="E177" i="2"/>
  <c r="C216" i="3" s="1"/>
  <c r="E178" i="2"/>
  <c r="C217" i="3" s="1"/>
  <c r="E179" i="2"/>
  <c r="C218" i="3" s="1"/>
  <c r="E180" i="2"/>
  <c r="C219" i="3" s="1"/>
  <c r="E181" i="2"/>
  <c r="C220" i="3" s="1"/>
  <c r="E182" i="2"/>
  <c r="C221" i="3" s="1"/>
  <c r="E183" i="2"/>
  <c r="C222" i="3" s="1"/>
  <c r="E184" i="2"/>
  <c r="C223" i="3" s="1"/>
  <c r="E185" i="2"/>
  <c r="C224" i="3" s="1"/>
  <c r="E186" i="2"/>
  <c r="C225" i="3" s="1"/>
  <c r="E187" i="2"/>
  <c r="C226" i="3" s="1"/>
  <c r="E188" i="2"/>
  <c r="C227" i="3" s="1"/>
  <c r="E189" i="2"/>
  <c r="C228" i="3" s="1"/>
  <c r="E190" i="2"/>
  <c r="C229" i="3" s="1"/>
  <c r="E191" i="2"/>
  <c r="C230" i="3" s="1"/>
  <c r="E192" i="2"/>
  <c r="C231" i="3" s="1"/>
  <c r="E193" i="2"/>
  <c r="C232" i="3" s="1"/>
  <c r="E194" i="2"/>
  <c r="C233" i="3" s="1"/>
  <c r="E195" i="2"/>
  <c r="C234" i="3" s="1"/>
  <c r="E196" i="2"/>
  <c r="C235" i="3" s="1"/>
  <c r="E197" i="2"/>
  <c r="C236" i="3" s="1"/>
  <c r="E198" i="2"/>
  <c r="C237" i="3" s="1"/>
  <c r="E199" i="2"/>
  <c r="C238" i="3" s="1"/>
  <c r="E9" i="2"/>
  <c r="C9" i="3" s="1"/>
  <c r="E8" i="2"/>
  <c r="C8" i="3" s="1"/>
  <c r="C9" i="2" l="1"/>
  <c r="B9" i="3" s="1"/>
  <c r="C10" i="2"/>
  <c r="B10" i="3" s="1"/>
  <c r="C11" i="2"/>
  <c r="B11" i="3" s="1"/>
  <c r="C12" i="2"/>
  <c r="B12" i="3" s="1"/>
  <c r="C13" i="2"/>
  <c r="B13" i="3" s="1"/>
  <c r="C14" i="2"/>
  <c r="B14" i="3" s="1"/>
  <c r="C15" i="2"/>
  <c r="B15" i="3" s="1"/>
  <c r="C16" i="2"/>
  <c r="B16" i="3" s="1"/>
  <c r="C17" i="2"/>
  <c r="B17" i="3" s="1"/>
  <c r="C18" i="2"/>
  <c r="B18" i="3" s="1"/>
  <c r="C19" i="2"/>
  <c r="B19" i="3" s="1"/>
  <c r="C20" i="2"/>
  <c r="B20" i="3" s="1"/>
  <c r="C21" i="2"/>
  <c r="B21" i="3" s="1"/>
  <c r="C22" i="2"/>
  <c r="B22" i="3" s="1"/>
  <c r="C23" i="2"/>
  <c r="B23" i="3" s="1"/>
  <c r="C24" i="2"/>
  <c r="B24" i="3" s="1"/>
  <c r="C25" i="2"/>
  <c r="B25" i="3" s="1"/>
  <c r="C26" i="2"/>
  <c r="B26" i="3" s="1"/>
  <c r="C27" i="2"/>
  <c r="B27" i="3" s="1"/>
  <c r="C28" i="2"/>
  <c r="B28" i="3" s="1"/>
  <c r="C29" i="2"/>
  <c r="B29" i="3" s="1"/>
  <c r="C30" i="2"/>
  <c r="B30" i="3" s="1"/>
  <c r="C31" i="2"/>
  <c r="B31" i="3" s="1"/>
  <c r="C32" i="2"/>
  <c r="B32" i="3" s="1"/>
  <c r="C33" i="2"/>
  <c r="B33" i="3" s="1"/>
  <c r="C34" i="2"/>
  <c r="B34" i="3" s="1"/>
  <c r="C35" i="2"/>
  <c r="B35" i="3" s="1"/>
  <c r="C36" i="2"/>
  <c r="B36" i="3" s="1"/>
  <c r="C37" i="2"/>
  <c r="B37" i="3" s="1"/>
  <c r="C38" i="2"/>
  <c r="B38" i="3" s="1"/>
  <c r="C39" i="2"/>
  <c r="B39" i="3" s="1"/>
  <c r="C40" i="2"/>
  <c r="B40" i="3" s="1"/>
  <c r="C41" i="2"/>
  <c r="B41" i="3" s="1"/>
  <c r="C42" i="2"/>
  <c r="B42" i="3" s="1"/>
  <c r="C43" i="2"/>
  <c r="B43" i="3" s="1"/>
  <c r="C44" i="2"/>
  <c r="B44" i="3" s="1"/>
  <c r="C45" i="2"/>
  <c r="B58" i="3" s="1"/>
  <c r="C46" i="2"/>
  <c r="B59" i="3" s="1"/>
  <c r="C47" i="2"/>
  <c r="B60" i="3" s="1"/>
  <c r="C48" i="2"/>
  <c r="B61" i="3" s="1"/>
  <c r="C49" i="2"/>
  <c r="B62" i="3" s="1"/>
  <c r="C50" i="2"/>
  <c r="B63" i="3" s="1"/>
  <c r="C51" i="2"/>
  <c r="B64" i="3" s="1"/>
  <c r="C52" i="2"/>
  <c r="B65" i="3" s="1"/>
  <c r="C53" i="2"/>
  <c r="B66" i="3" s="1"/>
  <c r="C54" i="2"/>
  <c r="B67" i="3" s="1"/>
  <c r="C55" i="2"/>
  <c r="B68" i="3" s="1"/>
  <c r="C56" i="2"/>
  <c r="B69" i="3" s="1"/>
  <c r="C57" i="2"/>
  <c r="B70" i="3" s="1"/>
  <c r="C58" i="2"/>
  <c r="B71" i="3" s="1"/>
  <c r="C59" i="2"/>
  <c r="B72" i="3" s="1"/>
  <c r="C60" i="2"/>
  <c r="B73" i="3" s="1"/>
  <c r="C61" i="2"/>
  <c r="B74" i="3" s="1"/>
  <c r="C62" i="2"/>
  <c r="B75" i="3" s="1"/>
  <c r="C63" i="2"/>
  <c r="B76" i="3" s="1"/>
  <c r="C64" i="2"/>
  <c r="B77" i="3" s="1"/>
  <c r="C65" i="2"/>
  <c r="B78" i="3" s="1"/>
  <c r="C66" i="2"/>
  <c r="B79" i="3" s="1"/>
  <c r="C67" i="2"/>
  <c r="B80" i="3" s="1"/>
  <c r="C68" i="2"/>
  <c r="B81" i="3" s="1"/>
  <c r="C69" i="2"/>
  <c r="B82" i="3" s="1"/>
  <c r="C70" i="2"/>
  <c r="B83" i="3" s="1"/>
  <c r="C71" i="2"/>
  <c r="B84" i="3" s="1"/>
  <c r="C72" i="2"/>
  <c r="B85" i="3" s="1"/>
  <c r="C73" i="2"/>
  <c r="B86" i="3" s="1"/>
  <c r="C74" i="2"/>
  <c r="B87" i="3" s="1"/>
  <c r="C75" i="2"/>
  <c r="B88" i="3" s="1"/>
  <c r="C76" i="2"/>
  <c r="B89" i="3" s="1"/>
  <c r="C77" i="2"/>
  <c r="B90" i="3" s="1"/>
  <c r="C78" i="2"/>
  <c r="B91" i="3" s="1"/>
  <c r="C79" i="2"/>
  <c r="B92" i="3" s="1"/>
  <c r="C80" i="2"/>
  <c r="B107" i="3" s="1"/>
  <c r="C81" i="2"/>
  <c r="B108" i="3" s="1"/>
  <c r="C82" i="2"/>
  <c r="B109" i="3" s="1"/>
  <c r="C83" i="2"/>
  <c r="B110" i="3" s="1"/>
  <c r="C84" i="2"/>
  <c r="B111" i="3" s="1"/>
  <c r="C85" i="2"/>
  <c r="B112" i="3" s="1"/>
  <c r="C86" i="2"/>
  <c r="B113" i="3" s="1"/>
  <c r="C87" i="2"/>
  <c r="B114" i="3" s="1"/>
  <c r="C88" i="2"/>
  <c r="B115" i="3" s="1"/>
  <c r="C89" i="2"/>
  <c r="B116" i="3" s="1"/>
  <c r="C90" i="2"/>
  <c r="B117" i="3" s="1"/>
  <c r="C91" i="2"/>
  <c r="B118" i="3" s="1"/>
  <c r="C92" i="2"/>
  <c r="B119" i="3" s="1"/>
  <c r="C93" i="2"/>
  <c r="B120" i="3" s="1"/>
  <c r="C94" i="2"/>
  <c r="B121" i="3" s="1"/>
  <c r="C95" i="2"/>
  <c r="B122" i="3" s="1"/>
  <c r="C96" i="2"/>
  <c r="B123" i="3" s="1"/>
  <c r="C97" i="2"/>
  <c r="B124" i="3" s="1"/>
  <c r="C98" i="2"/>
  <c r="B125" i="3" s="1"/>
  <c r="C99" i="2"/>
  <c r="B126" i="3" s="1"/>
  <c r="C100" i="2"/>
  <c r="B127" i="3" s="1"/>
  <c r="C101" i="2"/>
  <c r="B128" i="3" s="1"/>
  <c r="C102" i="2"/>
  <c r="B129" i="3" s="1"/>
  <c r="C103" i="2"/>
  <c r="B130" i="3" s="1"/>
  <c r="C104" i="2"/>
  <c r="B131" i="3" s="1"/>
  <c r="C105" i="2"/>
  <c r="B132" i="3" s="1"/>
  <c r="C106" i="2"/>
  <c r="B133" i="3" s="1"/>
  <c r="C107" i="2"/>
  <c r="B134" i="3" s="1"/>
  <c r="C108" i="2"/>
  <c r="B135" i="3" s="1"/>
  <c r="C109" i="2"/>
  <c r="B136" i="3" s="1"/>
  <c r="C110" i="2"/>
  <c r="B137" i="3" s="1"/>
  <c r="C111" i="2"/>
  <c r="B138" i="3" s="1"/>
  <c r="C112" i="2"/>
  <c r="B139" i="3" s="1"/>
  <c r="C113" i="2"/>
  <c r="B140" i="3" s="1"/>
  <c r="C114" i="2"/>
  <c r="B141" i="3" s="1"/>
  <c r="C115" i="2"/>
  <c r="B154" i="3" s="1"/>
  <c r="C116" i="2"/>
  <c r="B155" i="3" s="1"/>
  <c r="C117" i="2"/>
  <c r="B156" i="3" s="1"/>
  <c r="C118" i="2"/>
  <c r="B157" i="3" s="1"/>
  <c r="C119" i="2"/>
  <c r="B158" i="3" s="1"/>
  <c r="C120" i="2"/>
  <c r="B159" i="3" s="1"/>
  <c r="C121" i="2"/>
  <c r="B160" i="3" s="1"/>
  <c r="C122" i="2"/>
  <c r="B161" i="3" s="1"/>
  <c r="C123" i="2"/>
  <c r="B162" i="3" s="1"/>
  <c r="C124" i="2"/>
  <c r="B163" i="3" s="1"/>
  <c r="C125" i="2"/>
  <c r="B164" i="3" s="1"/>
  <c r="C126" i="2"/>
  <c r="B165" i="3" s="1"/>
  <c r="C127" i="2"/>
  <c r="B166" i="3" s="1"/>
  <c r="C128" i="2"/>
  <c r="B167" i="3" s="1"/>
  <c r="C129" i="2"/>
  <c r="B168" i="3" s="1"/>
  <c r="C130" i="2"/>
  <c r="B169" i="3" s="1"/>
  <c r="C131" i="2"/>
  <c r="B170" i="3" s="1"/>
  <c r="C132" i="2"/>
  <c r="B171" i="3" s="1"/>
  <c r="C133" i="2"/>
  <c r="B172" i="3" s="1"/>
  <c r="C134" i="2"/>
  <c r="B173" i="3" s="1"/>
  <c r="C135" i="2"/>
  <c r="B174" i="3" s="1"/>
  <c r="C136" i="2"/>
  <c r="B175" i="3" s="1"/>
  <c r="C137" i="2"/>
  <c r="B176" i="3" s="1"/>
  <c r="C138" i="2"/>
  <c r="B177" i="3" s="1"/>
  <c r="C139" i="2"/>
  <c r="B178" i="3" s="1"/>
  <c r="C140" i="2"/>
  <c r="B179" i="3" s="1"/>
  <c r="C141" i="2"/>
  <c r="B180" i="3" s="1"/>
  <c r="C142" i="2"/>
  <c r="B181" i="3" s="1"/>
  <c r="C143" i="2"/>
  <c r="B182" i="3" s="1"/>
  <c r="C144" i="2"/>
  <c r="B183" i="3" s="1"/>
  <c r="C145" i="2"/>
  <c r="B184" i="3" s="1"/>
  <c r="C146" i="2"/>
  <c r="B185" i="3" s="1"/>
  <c r="C147" i="2"/>
  <c r="B186" i="3" s="1"/>
  <c r="C148" i="2"/>
  <c r="B187" i="3" s="1"/>
  <c r="C149" i="2"/>
  <c r="B188" i="3" s="1"/>
  <c r="C150" i="2"/>
  <c r="B189" i="3" s="1"/>
  <c r="C151" i="2"/>
  <c r="B190" i="3" s="1"/>
  <c r="C152" i="2"/>
  <c r="B191" i="3" s="1"/>
  <c r="C153" i="2"/>
  <c r="B192" i="3" s="1"/>
  <c r="C154" i="2"/>
  <c r="B193" i="3" s="1"/>
  <c r="C155" i="2"/>
  <c r="B194" i="3" s="1"/>
  <c r="C156" i="2"/>
  <c r="B195" i="3" s="1"/>
  <c r="C157" i="2"/>
  <c r="B196" i="3" s="1"/>
  <c r="C158" i="2"/>
  <c r="B197" i="3" s="1"/>
  <c r="C159" i="2"/>
  <c r="B198" i="3" s="1"/>
  <c r="C160" i="2"/>
  <c r="B199" i="3" s="1"/>
  <c r="C161" i="2"/>
  <c r="B200" i="3" s="1"/>
  <c r="C162" i="2"/>
  <c r="B201" i="3" s="1"/>
  <c r="C163" i="2"/>
  <c r="B202" i="3" s="1"/>
  <c r="C164" i="2"/>
  <c r="B203" i="3" s="1"/>
  <c r="C165" i="2"/>
  <c r="B204" i="3" s="1"/>
  <c r="C166" i="2"/>
  <c r="B205" i="3" s="1"/>
  <c r="C167" i="2"/>
  <c r="B206" i="3" s="1"/>
  <c r="C168" i="2"/>
  <c r="B207" i="3" s="1"/>
  <c r="C169" i="2"/>
  <c r="B208" i="3" s="1"/>
  <c r="C170" i="2"/>
  <c r="B209" i="3" s="1"/>
  <c r="C171" i="2"/>
  <c r="B210" i="3" s="1"/>
  <c r="C172" i="2"/>
  <c r="B211" i="3" s="1"/>
  <c r="C173" i="2"/>
  <c r="B212" i="3" s="1"/>
  <c r="C174" i="2"/>
  <c r="B213" i="3" s="1"/>
  <c r="C175" i="2"/>
  <c r="B214" i="3" s="1"/>
  <c r="C176" i="2"/>
  <c r="B215" i="3" s="1"/>
  <c r="C177" i="2"/>
  <c r="B216" i="3" s="1"/>
  <c r="C178" i="2"/>
  <c r="B217" i="3" s="1"/>
  <c r="C179" i="2"/>
  <c r="B218" i="3" s="1"/>
  <c r="C180" i="2"/>
  <c r="B219" i="3" s="1"/>
  <c r="C181" i="2"/>
  <c r="B220" i="3" s="1"/>
  <c r="C182" i="2"/>
  <c r="B221" i="3" s="1"/>
  <c r="C183" i="2"/>
  <c r="B222" i="3" s="1"/>
  <c r="C184" i="2"/>
  <c r="B223" i="3" s="1"/>
  <c r="C185" i="2"/>
  <c r="B224" i="3" s="1"/>
  <c r="C186" i="2"/>
  <c r="B225" i="3" s="1"/>
  <c r="C187" i="2"/>
  <c r="B226" i="3" s="1"/>
  <c r="C188" i="2"/>
  <c r="B227" i="3" s="1"/>
  <c r="C189" i="2"/>
  <c r="B228" i="3" s="1"/>
  <c r="C190" i="2"/>
  <c r="B229" i="3" s="1"/>
  <c r="C191" i="2"/>
  <c r="B230" i="3" s="1"/>
  <c r="C192" i="2"/>
  <c r="B231" i="3" s="1"/>
  <c r="C193" i="2"/>
  <c r="B232" i="3" s="1"/>
  <c r="C194" i="2"/>
  <c r="B233" i="3" s="1"/>
  <c r="C195" i="2"/>
  <c r="B234" i="3" s="1"/>
  <c r="C196" i="2"/>
  <c r="B235" i="3" s="1"/>
  <c r="C197" i="2"/>
  <c r="B236" i="3" s="1"/>
  <c r="C198" i="2"/>
  <c r="B237" i="3" s="1"/>
  <c r="C199" i="2"/>
  <c r="B238" i="3" s="1"/>
  <c r="C8" i="2"/>
  <c r="B8" i="3" s="1"/>
  <c r="D8" i="2"/>
  <c r="D9" i="2" l="1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8" i="2"/>
  <c r="H84" i="3" l="1"/>
  <c r="H80" i="3"/>
  <c r="J84" i="3"/>
  <c r="AB184" i="3"/>
  <c r="T184" i="3"/>
  <c r="L184" i="3"/>
  <c r="AB180" i="3"/>
  <c r="T180" i="3"/>
  <c r="L180" i="3"/>
  <c r="AB176" i="3"/>
  <c r="T176" i="3"/>
  <c r="L176" i="3"/>
  <c r="Z184" i="3"/>
  <c r="R184" i="3"/>
  <c r="J184" i="3"/>
  <c r="Z180" i="3"/>
  <c r="R180" i="3"/>
  <c r="J180" i="3"/>
  <c r="Z176" i="3"/>
  <c r="R176" i="3"/>
  <c r="J176" i="3"/>
  <c r="AD184" i="3"/>
  <c r="V184" i="3"/>
  <c r="N184" i="3"/>
  <c r="AD180" i="3"/>
  <c r="V180" i="3"/>
  <c r="N180" i="3"/>
  <c r="AD176" i="3"/>
  <c r="V176" i="3"/>
  <c r="N176" i="3"/>
  <c r="AB172" i="3"/>
  <c r="T172" i="3"/>
  <c r="L172" i="3"/>
  <c r="X184" i="3"/>
  <c r="H176" i="3"/>
  <c r="AD172" i="3"/>
  <c r="R172" i="3"/>
  <c r="H172" i="3"/>
  <c r="AD168" i="3"/>
  <c r="V168" i="3"/>
  <c r="N168" i="3"/>
  <c r="AD164" i="3"/>
  <c r="V164" i="3"/>
  <c r="N164" i="3"/>
  <c r="AD160" i="3"/>
  <c r="V160" i="3"/>
  <c r="H109" i="3"/>
  <c r="P184" i="3"/>
  <c r="X180" i="3"/>
  <c r="Z172" i="3"/>
  <c r="P172" i="3"/>
  <c r="AB168" i="3"/>
  <c r="T168" i="3"/>
  <c r="L168" i="3"/>
  <c r="AB164" i="3"/>
  <c r="T164" i="3"/>
  <c r="L164" i="3"/>
  <c r="H184" i="3"/>
  <c r="P180" i="3"/>
  <c r="X176" i="3"/>
  <c r="X172" i="3"/>
  <c r="N172" i="3"/>
  <c r="Z168" i="3"/>
  <c r="R168" i="3"/>
  <c r="J168" i="3"/>
  <c r="Z164" i="3"/>
  <c r="R164" i="3"/>
  <c r="J164" i="3"/>
  <c r="H180" i="3"/>
  <c r="P176" i="3"/>
  <c r="V172" i="3"/>
  <c r="J172" i="3"/>
  <c r="X168" i="3"/>
  <c r="P168" i="3"/>
  <c r="H168" i="3"/>
  <c r="X164" i="3"/>
  <c r="P164" i="3"/>
  <c r="H164" i="3"/>
  <c r="X160" i="3"/>
  <c r="P160" i="3"/>
  <c r="H160" i="3"/>
  <c r="T160" i="3"/>
  <c r="J160" i="3"/>
  <c r="X156" i="3"/>
  <c r="P156" i="3"/>
  <c r="H156" i="3"/>
  <c r="X137" i="3"/>
  <c r="P137" i="3"/>
  <c r="H137" i="3"/>
  <c r="X133" i="3"/>
  <c r="P133" i="3"/>
  <c r="H133" i="3"/>
  <c r="R160" i="3"/>
  <c r="AD156" i="3"/>
  <c r="V156" i="3"/>
  <c r="N156" i="3"/>
  <c r="AD137" i="3"/>
  <c r="V137" i="3"/>
  <c r="N137" i="3"/>
  <c r="AD133" i="3"/>
  <c r="V133" i="3"/>
  <c r="N133" i="3"/>
  <c r="AD129" i="3"/>
  <c r="V129" i="3"/>
  <c r="AB160" i="3"/>
  <c r="N160" i="3"/>
  <c r="AB156" i="3"/>
  <c r="T156" i="3"/>
  <c r="L156" i="3"/>
  <c r="AB137" i="3"/>
  <c r="T137" i="3"/>
  <c r="L137" i="3"/>
  <c r="AB133" i="3"/>
  <c r="T133" i="3"/>
  <c r="L133" i="3"/>
  <c r="Z160" i="3"/>
  <c r="L160" i="3"/>
  <c r="Z156" i="3"/>
  <c r="R156" i="3"/>
  <c r="J156" i="3"/>
  <c r="Z137" i="3"/>
  <c r="R137" i="3"/>
  <c r="J137" i="3"/>
  <c r="Z133" i="3"/>
  <c r="R133" i="3"/>
  <c r="J133" i="3"/>
  <c r="Z129" i="3"/>
  <c r="R129" i="3"/>
  <c r="J129" i="3"/>
  <c r="T129" i="3"/>
  <c r="H129" i="3"/>
  <c r="AB125" i="3"/>
  <c r="T125" i="3"/>
  <c r="L125" i="3"/>
  <c r="AB121" i="3"/>
  <c r="T121" i="3"/>
  <c r="L121" i="3"/>
  <c r="Z117" i="3"/>
  <c r="R117" i="3"/>
  <c r="J117" i="3"/>
  <c r="Z113" i="3"/>
  <c r="R113" i="3"/>
  <c r="J113" i="3"/>
  <c r="P129" i="3"/>
  <c r="Z125" i="3"/>
  <c r="R125" i="3"/>
  <c r="J125" i="3"/>
  <c r="Z121" i="3"/>
  <c r="R121" i="3"/>
  <c r="J121" i="3"/>
  <c r="X117" i="3"/>
  <c r="P117" i="3"/>
  <c r="H117" i="3"/>
  <c r="X113" i="3"/>
  <c r="P113" i="3"/>
  <c r="H113" i="3"/>
  <c r="AB129" i="3"/>
  <c r="N129" i="3"/>
  <c r="X125" i="3"/>
  <c r="P125" i="3"/>
  <c r="H125" i="3"/>
  <c r="X121" i="3"/>
  <c r="P121" i="3"/>
  <c r="H121" i="3"/>
  <c r="AD117" i="3"/>
  <c r="V117" i="3"/>
  <c r="N117" i="3"/>
  <c r="AD113" i="3"/>
  <c r="V113" i="3"/>
  <c r="X129" i="3"/>
  <c r="L129" i="3"/>
  <c r="AD125" i="3"/>
  <c r="V125" i="3"/>
  <c r="N125" i="3"/>
  <c r="AD121" i="3"/>
  <c r="V121" i="3"/>
  <c r="N121" i="3"/>
  <c r="AB117" i="3"/>
  <c r="T117" i="3"/>
  <c r="L117" i="3"/>
  <c r="AB113" i="3"/>
  <c r="T113" i="3"/>
  <c r="L113" i="3"/>
  <c r="N113" i="3"/>
  <c r="AB109" i="3"/>
  <c r="T109" i="3"/>
  <c r="L109" i="3"/>
  <c r="P109" i="3"/>
  <c r="Z109" i="3"/>
  <c r="X109" i="3"/>
  <c r="AD109" i="3"/>
  <c r="V109" i="3"/>
  <c r="N109" i="3"/>
  <c r="R109" i="3"/>
  <c r="J109" i="3"/>
  <c r="AD60" i="3"/>
  <c r="AD88" i="3"/>
  <c r="AD84" i="3"/>
  <c r="AD80" i="3"/>
  <c r="AD76" i="3"/>
  <c r="AD72" i="3"/>
  <c r="AD68" i="3"/>
  <c r="AD64" i="3"/>
  <c r="AB60" i="3"/>
  <c r="AB88" i="3"/>
  <c r="AB84" i="3"/>
  <c r="AB80" i="3"/>
  <c r="AB76" i="3"/>
  <c r="AB72" i="3"/>
  <c r="AB68" i="3"/>
  <c r="AB64" i="3"/>
  <c r="Z60" i="3"/>
  <c r="Z88" i="3"/>
  <c r="Z84" i="3"/>
  <c r="Z80" i="3"/>
  <c r="Z76" i="3"/>
  <c r="Z72" i="3"/>
  <c r="Z68" i="3"/>
  <c r="Z64" i="3"/>
  <c r="X88" i="3"/>
  <c r="X84" i="3"/>
  <c r="X80" i="3"/>
  <c r="X76" i="3"/>
  <c r="X72" i="3"/>
  <c r="V68" i="3"/>
  <c r="V64" i="3"/>
  <c r="V60" i="3"/>
  <c r="R88" i="3"/>
  <c r="R84" i="3"/>
  <c r="R80" i="3"/>
  <c r="R72" i="3"/>
  <c r="R68" i="3"/>
  <c r="V88" i="3"/>
  <c r="V84" i="3"/>
  <c r="V80" i="3"/>
  <c r="V76" i="3"/>
  <c r="V72" i="3"/>
  <c r="P84" i="3"/>
  <c r="P68" i="3"/>
  <c r="N84" i="3"/>
  <c r="N68" i="3"/>
  <c r="L64" i="3"/>
  <c r="J88" i="3"/>
  <c r="J76" i="3"/>
  <c r="X68" i="3"/>
  <c r="X60" i="3"/>
  <c r="T88" i="3"/>
  <c r="T84" i="3"/>
  <c r="T80" i="3"/>
  <c r="T76" i="3"/>
  <c r="T72" i="3"/>
  <c r="T68" i="3"/>
  <c r="T60" i="3"/>
  <c r="P76" i="3"/>
  <c r="P60" i="3"/>
  <c r="R60" i="3"/>
  <c r="N76" i="3"/>
  <c r="N64" i="3"/>
  <c r="N60" i="3"/>
  <c r="L84" i="3"/>
  <c r="L72" i="3"/>
  <c r="J80" i="3"/>
  <c r="J68" i="3"/>
  <c r="H88" i="3"/>
  <c r="H64" i="3"/>
  <c r="J60" i="3"/>
  <c r="R76" i="3"/>
  <c r="P80" i="3"/>
  <c r="N80" i="3"/>
  <c r="L76" i="3"/>
  <c r="J72" i="3"/>
  <c r="H60" i="3"/>
  <c r="P64" i="3"/>
  <c r="L60" i="3"/>
  <c r="P88" i="3"/>
  <c r="N88" i="3"/>
  <c r="L88" i="3"/>
  <c r="L80" i="3"/>
  <c r="X64" i="3"/>
  <c r="R64" i="3"/>
  <c r="T64" i="3"/>
  <c r="P72" i="3"/>
  <c r="N72" i="3"/>
  <c r="L68" i="3"/>
  <c r="J64" i="3"/>
  <c r="H76" i="3"/>
  <c r="H72" i="3"/>
  <c r="H68" i="3"/>
  <c r="A8" i="3"/>
  <c r="H12" i="3"/>
  <c r="A235" i="3"/>
  <c r="A231" i="3"/>
  <c r="A227" i="3"/>
  <c r="A223" i="3"/>
  <c r="A219" i="3"/>
  <c r="A215" i="3"/>
  <c r="A211" i="3"/>
  <c r="A207" i="3"/>
  <c r="A203" i="3"/>
  <c r="A199" i="3"/>
  <c r="A195" i="3"/>
  <c r="A191" i="3"/>
  <c r="A187" i="3"/>
  <c r="A183" i="3"/>
  <c r="A179" i="3"/>
  <c r="A175" i="3"/>
  <c r="A171" i="3"/>
  <c r="A167" i="3"/>
  <c r="A163" i="3"/>
  <c r="A159" i="3"/>
  <c r="A155" i="3"/>
  <c r="A139" i="3"/>
  <c r="A135" i="3"/>
  <c r="A131" i="3"/>
  <c r="A127" i="3"/>
  <c r="A123" i="3"/>
  <c r="A119" i="3"/>
  <c r="A115" i="3"/>
  <c r="A111" i="3"/>
  <c r="A107" i="3"/>
  <c r="A89" i="3"/>
  <c r="A85" i="3"/>
  <c r="A81" i="3"/>
  <c r="A77" i="3"/>
  <c r="A73" i="3"/>
  <c r="A69" i="3"/>
  <c r="A65" i="3"/>
  <c r="A61" i="3"/>
  <c r="A44" i="3"/>
  <c r="A40" i="3"/>
  <c r="A36" i="3"/>
  <c r="A32" i="3"/>
  <c r="A28" i="3"/>
  <c r="A24" i="3"/>
  <c r="A20" i="3"/>
  <c r="A16" i="3"/>
  <c r="A12" i="3"/>
  <c r="A238" i="3"/>
  <c r="A226" i="3"/>
  <c r="A214" i="3"/>
  <c r="A202" i="3"/>
  <c r="A190" i="3"/>
  <c r="A178" i="3"/>
  <c r="A166" i="3"/>
  <c r="A154" i="3"/>
  <c r="A134" i="3"/>
  <c r="A130" i="3"/>
  <c r="A126" i="3"/>
  <c r="A118" i="3"/>
  <c r="A110" i="3"/>
  <c r="A92" i="3"/>
  <c r="A88" i="3"/>
  <c r="A84" i="3"/>
  <c r="A80" i="3"/>
  <c r="A76" i="3"/>
  <c r="A72" i="3"/>
  <c r="A68" i="3"/>
  <c r="A64" i="3"/>
  <c r="A60" i="3"/>
  <c r="A43" i="3"/>
  <c r="A39" i="3"/>
  <c r="A35" i="3"/>
  <c r="A31" i="3"/>
  <c r="A27" i="3"/>
  <c r="A23" i="3"/>
  <c r="A19" i="3"/>
  <c r="A15" i="3"/>
  <c r="A11" i="3"/>
  <c r="A234" i="3"/>
  <c r="A222" i="3"/>
  <c r="A206" i="3"/>
  <c r="A194" i="3"/>
  <c r="A186" i="3"/>
  <c r="A170" i="3"/>
  <c r="A158" i="3"/>
  <c r="A122" i="3"/>
  <c r="A230" i="3"/>
  <c r="A218" i="3"/>
  <c r="A210" i="3"/>
  <c r="A198" i="3"/>
  <c r="A182" i="3"/>
  <c r="A174" i="3"/>
  <c r="A162" i="3"/>
  <c r="A138" i="3"/>
  <c r="A114" i="3"/>
  <c r="A237" i="3"/>
  <c r="A233" i="3"/>
  <c r="A229" i="3"/>
  <c r="A225" i="3"/>
  <c r="A221" i="3"/>
  <c r="A217" i="3"/>
  <c r="A213" i="3"/>
  <c r="A209" i="3"/>
  <c r="A205" i="3"/>
  <c r="A201" i="3"/>
  <c r="A197" i="3"/>
  <c r="A193" i="3"/>
  <c r="A189" i="3"/>
  <c r="A185" i="3"/>
  <c r="A181" i="3"/>
  <c r="A177" i="3"/>
  <c r="A173" i="3"/>
  <c r="A169" i="3"/>
  <c r="A165" i="3"/>
  <c r="A161" i="3"/>
  <c r="A157" i="3"/>
  <c r="A141" i="3"/>
  <c r="A137" i="3"/>
  <c r="A133" i="3"/>
  <c r="A129" i="3"/>
  <c r="A125" i="3"/>
  <c r="A121" i="3"/>
  <c r="A117" i="3"/>
  <c r="A113" i="3"/>
  <c r="A109" i="3"/>
  <c r="A91" i="3"/>
  <c r="A87" i="3"/>
  <c r="A83" i="3"/>
  <c r="A79" i="3"/>
  <c r="A75" i="3"/>
  <c r="A71" i="3"/>
  <c r="A67" i="3"/>
  <c r="A63" i="3"/>
  <c r="A59" i="3"/>
  <c r="A42" i="3"/>
  <c r="A38" i="3"/>
  <c r="A34" i="3"/>
  <c r="A30" i="3"/>
  <c r="A26" i="3"/>
  <c r="A22" i="3"/>
  <c r="A18" i="3"/>
  <c r="A14" i="3"/>
  <c r="A10" i="3"/>
  <c r="A236" i="3"/>
  <c r="A232" i="3"/>
  <c r="A228" i="3"/>
  <c r="A224" i="3"/>
  <c r="A220" i="3"/>
  <c r="A216" i="3"/>
  <c r="A212" i="3"/>
  <c r="A208" i="3"/>
  <c r="A204" i="3"/>
  <c r="A200" i="3"/>
  <c r="A196" i="3"/>
  <c r="A192" i="3"/>
  <c r="A188" i="3"/>
  <c r="A184" i="3"/>
  <c r="A180" i="3"/>
  <c r="A176" i="3"/>
  <c r="A172" i="3"/>
  <c r="A168" i="3"/>
  <c r="A164" i="3"/>
  <c r="A160" i="3"/>
  <c r="A156" i="3"/>
  <c r="A140" i="3"/>
  <c r="A136" i="3"/>
  <c r="A132" i="3"/>
  <c r="A128" i="3"/>
  <c r="A124" i="3"/>
  <c r="A120" i="3"/>
  <c r="A116" i="3"/>
  <c r="A112" i="3"/>
  <c r="A108" i="3"/>
  <c r="A90" i="3"/>
  <c r="A86" i="3"/>
  <c r="A82" i="3"/>
  <c r="A78" i="3"/>
  <c r="A74" i="3"/>
  <c r="A70" i="3"/>
  <c r="A66" i="3"/>
  <c r="A62" i="3"/>
  <c r="A58" i="3"/>
  <c r="A41" i="3"/>
  <c r="A37" i="3"/>
  <c r="A33" i="3"/>
  <c r="A29" i="3"/>
  <c r="A25" i="3"/>
  <c r="A21" i="3"/>
  <c r="A17" i="3"/>
  <c r="A13" i="3"/>
  <c r="A9" i="3"/>
  <c r="P40" i="3"/>
  <c r="X40" i="3"/>
  <c r="J36" i="3"/>
  <c r="R36" i="3"/>
  <c r="Z36" i="3"/>
  <c r="H36" i="3"/>
  <c r="P32" i="3"/>
  <c r="X32" i="3"/>
  <c r="J28" i="3"/>
  <c r="R28" i="3"/>
  <c r="Z28" i="3"/>
  <c r="L24" i="3"/>
  <c r="T24" i="3"/>
  <c r="AB24" i="3"/>
  <c r="N20" i="3"/>
  <c r="V20" i="3"/>
  <c r="AD20" i="3"/>
  <c r="H20" i="3"/>
  <c r="P16" i="3"/>
  <c r="X16" i="3"/>
  <c r="H16" i="3"/>
  <c r="R12" i="3"/>
  <c r="Z12" i="3"/>
  <c r="J40" i="3"/>
  <c r="R40" i="3"/>
  <c r="Z40" i="3"/>
  <c r="L36" i="3"/>
  <c r="T36" i="3"/>
  <c r="AB36" i="3"/>
  <c r="J32" i="3"/>
  <c r="R32" i="3"/>
  <c r="Z32" i="3"/>
  <c r="L28" i="3"/>
  <c r="T28" i="3"/>
  <c r="AB28" i="3"/>
  <c r="N24" i="3"/>
  <c r="V24" i="3"/>
  <c r="AD24" i="3"/>
  <c r="P20" i="3"/>
  <c r="X20" i="3"/>
  <c r="H32" i="3"/>
  <c r="J16" i="3"/>
  <c r="R16" i="3"/>
  <c r="Z16" i="3"/>
  <c r="L12" i="3"/>
  <c r="T12" i="3"/>
  <c r="AB12" i="3"/>
  <c r="L40" i="3"/>
  <c r="T40" i="3"/>
  <c r="AB40" i="3"/>
  <c r="N36" i="3"/>
  <c r="V36" i="3"/>
  <c r="AD36" i="3"/>
  <c r="L32" i="3"/>
  <c r="T32" i="3"/>
  <c r="AB32" i="3"/>
  <c r="N28" i="3"/>
  <c r="V28" i="3"/>
  <c r="AD28" i="3"/>
  <c r="P24" i="3"/>
  <c r="X24" i="3"/>
  <c r="J20" i="3"/>
  <c r="R20" i="3"/>
  <c r="Z20" i="3"/>
  <c r="H28" i="3"/>
  <c r="L16" i="3"/>
  <c r="T16" i="3"/>
  <c r="AB16" i="3"/>
  <c r="N12" i="3"/>
  <c r="V12" i="3"/>
  <c r="AD12" i="3"/>
  <c r="N40" i="3"/>
  <c r="V40" i="3"/>
  <c r="AD40" i="3"/>
  <c r="P36" i="3"/>
  <c r="X36" i="3"/>
  <c r="H40" i="3"/>
  <c r="N32" i="3"/>
  <c r="V32" i="3"/>
  <c r="AD32" i="3"/>
  <c r="P28" i="3"/>
  <c r="X28" i="3"/>
  <c r="J24" i="3"/>
  <c r="R24" i="3"/>
  <c r="AB20" i="3"/>
  <c r="Z24" i="3"/>
  <c r="H24" i="3"/>
  <c r="P12" i="3"/>
  <c r="L20" i="3"/>
  <c r="N16" i="3"/>
  <c r="X12" i="3"/>
  <c r="T20" i="3"/>
  <c r="V16" i="3"/>
  <c r="J12" i="3"/>
  <c r="AD16" i="3"/>
  <c r="H110" i="3" l="1"/>
  <c r="H61" i="3"/>
  <c r="I83" i="3"/>
  <c r="H82" i="3"/>
  <c r="X174" i="3"/>
  <c r="I82" i="3"/>
  <c r="K82" i="3"/>
  <c r="K79" i="3"/>
  <c r="X178" i="3"/>
  <c r="I81" i="3"/>
  <c r="H81" i="3"/>
  <c r="H78" i="3"/>
  <c r="H83" i="3"/>
  <c r="H79" i="3"/>
  <c r="V174" i="3"/>
  <c r="K78" i="3"/>
  <c r="Q83" i="3"/>
  <c r="K83" i="3"/>
  <c r="J83" i="3"/>
  <c r="J82" i="3"/>
  <c r="J174" i="3"/>
  <c r="H111" i="3"/>
  <c r="AD187" i="3"/>
  <c r="Z187" i="3"/>
  <c r="V187" i="3"/>
  <c r="R187" i="3"/>
  <c r="N187" i="3"/>
  <c r="J187" i="3"/>
  <c r="AD186" i="3"/>
  <c r="Z186" i="3"/>
  <c r="V186" i="3"/>
  <c r="R186" i="3"/>
  <c r="N186" i="3"/>
  <c r="J186" i="3"/>
  <c r="AD185" i="3"/>
  <c r="Z185" i="3"/>
  <c r="V185" i="3"/>
  <c r="R185" i="3"/>
  <c r="N185" i="3"/>
  <c r="J185" i="3"/>
  <c r="AD183" i="3"/>
  <c r="Z183" i="3"/>
  <c r="V183" i="3"/>
  <c r="R183" i="3"/>
  <c r="N183" i="3"/>
  <c r="J183" i="3"/>
  <c r="AD182" i="3"/>
  <c r="Z182" i="3"/>
  <c r="V182" i="3"/>
  <c r="R182" i="3"/>
  <c r="N182" i="3"/>
  <c r="J182" i="3"/>
  <c r="AD181" i="3"/>
  <c r="Z181" i="3"/>
  <c r="V181" i="3"/>
  <c r="R181" i="3"/>
  <c r="N181" i="3"/>
  <c r="J181" i="3"/>
  <c r="AD179" i="3"/>
  <c r="Z179" i="3"/>
  <c r="V179" i="3"/>
  <c r="R179" i="3"/>
  <c r="N179" i="3"/>
  <c r="J179" i="3"/>
  <c r="AD178" i="3"/>
  <c r="Z178" i="3"/>
  <c r="V178" i="3"/>
  <c r="R178" i="3"/>
  <c r="N178" i="3"/>
  <c r="J178" i="3"/>
  <c r="AD177" i="3"/>
  <c r="Z177" i="3"/>
  <c r="V177" i="3"/>
  <c r="R177" i="3"/>
  <c r="N177" i="3"/>
  <c r="J177" i="3"/>
  <c r="AD175" i="3"/>
  <c r="Z175" i="3"/>
  <c r="V175" i="3"/>
  <c r="R175" i="3"/>
  <c r="N175" i="3"/>
  <c r="J175" i="3"/>
  <c r="AD174" i="3"/>
  <c r="Z174" i="3"/>
  <c r="R174" i="3"/>
  <c r="N174" i="3"/>
  <c r="I174" i="3"/>
  <c r="AC173" i="3"/>
  <c r="Y173" i="3"/>
  <c r="U173" i="3"/>
  <c r="Q173" i="3"/>
  <c r="M173" i="3"/>
  <c r="T170" i="3"/>
  <c r="AC187" i="3"/>
  <c r="Y187" i="3"/>
  <c r="U187" i="3"/>
  <c r="Q187" i="3"/>
  <c r="M187" i="3"/>
  <c r="I187" i="3"/>
  <c r="AC186" i="3"/>
  <c r="Y186" i="3"/>
  <c r="U186" i="3"/>
  <c r="Q186" i="3"/>
  <c r="M186" i="3"/>
  <c r="I186" i="3"/>
  <c r="AC185" i="3"/>
  <c r="Y185" i="3"/>
  <c r="U185" i="3"/>
  <c r="Q185" i="3"/>
  <c r="M185" i="3"/>
  <c r="I185" i="3"/>
  <c r="AC183" i="3"/>
  <c r="Y183" i="3"/>
  <c r="U183" i="3"/>
  <c r="Q183" i="3"/>
  <c r="M183" i="3"/>
  <c r="I183" i="3"/>
  <c r="AC182" i="3"/>
  <c r="Y182" i="3"/>
  <c r="U182" i="3"/>
  <c r="Q182" i="3"/>
  <c r="M182" i="3"/>
  <c r="I182" i="3"/>
  <c r="AC181" i="3"/>
  <c r="Y181" i="3"/>
  <c r="U181" i="3"/>
  <c r="Q181" i="3"/>
  <c r="M181" i="3"/>
  <c r="I181" i="3"/>
  <c r="AC179" i="3"/>
  <c r="Y179" i="3"/>
  <c r="U179" i="3"/>
  <c r="Q179" i="3"/>
  <c r="M179" i="3"/>
  <c r="I179" i="3"/>
  <c r="AC178" i="3"/>
  <c r="Y178" i="3"/>
  <c r="U178" i="3"/>
  <c r="Q178" i="3"/>
  <c r="M178" i="3"/>
  <c r="I178" i="3"/>
  <c r="AC177" i="3"/>
  <c r="Y177" i="3"/>
  <c r="U177" i="3"/>
  <c r="Q177" i="3"/>
  <c r="M177" i="3"/>
  <c r="I177" i="3"/>
  <c r="AC175" i="3"/>
  <c r="Y175" i="3"/>
  <c r="U175" i="3"/>
  <c r="Q175" i="3"/>
  <c r="M175" i="3"/>
  <c r="I175" i="3"/>
  <c r="AC174" i="3"/>
  <c r="Y174" i="3"/>
  <c r="U174" i="3"/>
  <c r="Q174" i="3"/>
  <c r="M174" i="3"/>
  <c r="H174" i="3"/>
  <c r="AB173" i="3"/>
  <c r="X173" i="3"/>
  <c r="T173" i="3"/>
  <c r="P173" i="3"/>
  <c r="L173" i="3"/>
  <c r="O119" i="3"/>
  <c r="AE187" i="3"/>
  <c r="AA187" i="3"/>
  <c r="W187" i="3"/>
  <c r="S187" i="3"/>
  <c r="O187" i="3"/>
  <c r="K187" i="3"/>
  <c r="AE186" i="3"/>
  <c r="AA186" i="3"/>
  <c r="W186" i="3"/>
  <c r="S186" i="3"/>
  <c r="O186" i="3"/>
  <c r="K186" i="3"/>
  <c r="AE185" i="3"/>
  <c r="AA185" i="3"/>
  <c r="W185" i="3"/>
  <c r="S185" i="3"/>
  <c r="O185" i="3"/>
  <c r="K185" i="3"/>
  <c r="AE183" i="3"/>
  <c r="AA183" i="3"/>
  <c r="W183" i="3"/>
  <c r="S183" i="3"/>
  <c r="O183" i="3"/>
  <c r="K183" i="3"/>
  <c r="AE182" i="3"/>
  <c r="AA182" i="3"/>
  <c r="W182" i="3"/>
  <c r="S182" i="3"/>
  <c r="O182" i="3"/>
  <c r="K182" i="3"/>
  <c r="AE181" i="3"/>
  <c r="AA181" i="3"/>
  <c r="W181" i="3"/>
  <c r="S181" i="3"/>
  <c r="O181" i="3"/>
  <c r="K181" i="3"/>
  <c r="AE179" i="3"/>
  <c r="AA179" i="3"/>
  <c r="W179" i="3"/>
  <c r="S179" i="3"/>
  <c r="O179" i="3"/>
  <c r="K179" i="3"/>
  <c r="AE178" i="3"/>
  <c r="AA178" i="3"/>
  <c r="W178" i="3"/>
  <c r="S178" i="3"/>
  <c r="O178" i="3"/>
  <c r="K178" i="3"/>
  <c r="AE177" i="3"/>
  <c r="AA177" i="3"/>
  <c r="W177" i="3"/>
  <c r="S177" i="3"/>
  <c r="O177" i="3"/>
  <c r="K177" i="3"/>
  <c r="AE175" i="3"/>
  <c r="AA175" i="3"/>
  <c r="W175" i="3"/>
  <c r="S175" i="3"/>
  <c r="O175" i="3"/>
  <c r="K175" i="3"/>
  <c r="AE174" i="3"/>
  <c r="AA174" i="3"/>
  <c r="W174" i="3"/>
  <c r="S174" i="3"/>
  <c r="O174" i="3"/>
  <c r="K174" i="3"/>
  <c r="AD173" i="3"/>
  <c r="Z173" i="3"/>
  <c r="V173" i="3"/>
  <c r="R173" i="3"/>
  <c r="N173" i="3"/>
  <c r="J173" i="3"/>
  <c r="W127" i="3"/>
  <c r="T187" i="3"/>
  <c r="AB186" i="3"/>
  <c r="L186" i="3"/>
  <c r="T185" i="3"/>
  <c r="X183" i="3"/>
  <c r="H183" i="3"/>
  <c r="P182" i="3"/>
  <c r="X181" i="3"/>
  <c r="H181" i="3"/>
  <c r="AB179" i="3"/>
  <c r="L179" i="3"/>
  <c r="T178" i="3"/>
  <c r="AB177" i="3"/>
  <c r="L177" i="3"/>
  <c r="P175" i="3"/>
  <c r="AE173" i="3"/>
  <c r="O173" i="3"/>
  <c r="AB171" i="3"/>
  <c r="X171" i="3"/>
  <c r="T171" i="3"/>
  <c r="P171" i="3"/>
  <c r="L171" i="3"/>
  <c r="H171" i="3"/>
  <c r="AB170" i="3"/>
  <c r="X170" i="3"/>
  <c r="S170" i="3"/>
  <c r="O170" i="3"/>
  <c r="K170" i="3"/>
  <c r="AE169" i="3"/>
  <c r="AA169" i="3"/>
  <c r="W169" i="3"/>
  <c r="S169" i="3"/>
  <c r="O169" i="3"/>
  <c r="K169" i="3"/>
  <c r="AE167" i="3"/>
  <c r="AA167" i="3"/>
  <c r="W167" i="3"/>
  <c r="S167" i="3"/>
  <c r="O167" i="3"/>
  <c r="K167" i="3"/>
  <c r="AE166" i="3"/>
  <c r="AA166" i="3"/>
  <c r="W166" i="3"/>
  <c r="S166" i="3"/>
  <c r="O166" i="3"/>
  <c r="K166" i="3"/>
  <c r="AE165" i="3"/>
  <c r="AA165" i="3"/>
  <c r="W165" i="3"/>
  <c r="S165" i="3"/>
  <c r="O165" i="3"/>
  <c r="K165" i="3"/>
  <c r="AE163" i="3"/>
  <c r="AA163" i="3"/>
  <c r="W163" i="3"/>
  <c r="S163" i="3"/>
  <c r="O163" i="3"/>
  <c r="K163" i="3"/>
  <c r="AE162" i="3"/>
  <c r="AA162" i="3"/>
  <c r="W162" i="3"/>
  <c r="S162" i="3"/>
  <c r="O162" i="3"/>
  <c r="K162" i="3"/>
  <c r="AE161" i="3"/>
  <c r="AA161" i="3"/>
  <c r="W161" i="3"/>
  <c r="S161" i="3"/>
  <c r="O161" i="3"/>
  <c r="K161" i="3"/>
  <c r="P187" i="3"/>
  <c r="X186" i="3"/>
  <c r="H186" i="3"/>
  <c r="P185" i="3"/>
  <c r="T183" i="3"/>
  <c r="AB182" i="3"/>
  <c r="L182" i="3"/>
  <c r="T181" i="3"/>
  <c r="X179" i="3"/>
  <c r="H179" i="3"/>
  <c r="P178" i="3"/>
  <c r="X177" i="3"/>
  <c r="H177" i="3"/>
  <c r="AB175" i="3"/>
  <c r="L175" i="3"/>
  <c r="T174" i="3"/>
  <c r="AA173" i="3"/>
  <c r="K173" i="3"/>
  <c r="AE171" i="3"/>
  <c r="AA171" i="3"/>
  <c r="W171" i="3"/>
  <c r="S171" i="3"/>
  <c r="O171" i="3"/>
  <c r="K171" i="3"/>
  <c r="AE170" i="3"/>
  <c r="AA170" i="3"/>
  <c r="W170" i="3"/>
  <c r="R170" i="3"/>
  <c r="N170" i="3"/>
  <c r="J170" i="3"/>
  <c r="AD169" i="3"/>
  <c r="Z169" i="3"/>
  <c r="V169" i="3"/>
  <c r="R169" i="3"/>
  <c r="N169" i="3"/>
  <c r="J169" i="3"/>
  <c r="AD167" i="3"/>
  <c r="Z167" i="3"/>
  <c r="V167" i="3"/>
  <c r="R167" i="3"/>
  <c r="N167" i="3"/>
  <c r="J167" i="3"/>
  <c r="AD166" i="3"/>
  <c r="Z166" i="3"/>
  <c r="V166" i="3"/>
  <c r="R166" i="3"/>
  <c r="N166" i="3"/>
  <c r="J166" i="3"/>
  <c r="AD165" i="3"/>
  <c r="Z165" i="3"/>
  <c r="V165" i="3"/>
  <c r="R165" i="3"/>
  <c r="N165" i="3"/>
  <c r="J165" i="3"/>
  <c r="AD163" i="3"/>
  <c r="Z163" i="3"/>
  <c r="V163" i="3"/>
  <c r="R163" i="3"/>
  <c r="N163" i="3"/>
  <c r="J163" i="3"/>
  <c r="AD162" i="3"/>
  <c r="Z162" i="3"/>
  <c r="V162" i="3"/>
  <c r="R162" i="3"/>
  <c r="N162" i="3"/>
  <c r="J162" i="3"/>
  <c r="AD161" i="3"/>
  <c r="Z161" i="3"/>
  <c r="V161" i="3"/>
  <c r="R161" i="3"/>
  <c r="N161" i="3"/>
  <c r="J161" i="3"/>
  <c r="AB187" i="3"/>
  <c r="L187" i="3"/>
  <c r="T186" i="3"/>
  <c r="AB185" i="3"/>
  <c r="L185" i="3"/>
  <c r="P183" i="3"/>
  <c r="X182" i="3"/>
  <c r="H182" i="3"/>
  <c r="P181" i="3"/>
  <c r="T179" i="3"/>
  <c r="AB178" i="3"/>
  <c r="L178" i="3"/>
  <c r="T177" i="3"/>
  <c r="X175" i="3"/>
  <c r="H175" i="3"/>
  <c r="P174" i="3"/>
  <c r="W173" i="3"/>
  <c r="I173" i="3"/>
  <c r="AD171" i="3"/>
  <c r="Z171" i="3"/>
  <c r="V171" i="3"/>
  <c r="R171" i="3"/>
  <c r="N171" i="3"/>
  <c r="J171" i="3"/>
  <c r="AD170" i="3"/>
  <c r="Z170" i="3"/>
  <c r="V170" i="3"/>
  <c r="Q170" i="3"/>
  <c r="M170" i="3"/>
  <c r="I170" i="3"/>
  <c r="AC169" i="3"/>
  <c r="Y169" i="3"/>
  <c r="U169" i="3"/>
  <c r="Q169" i="3"/>
  <c r="M169" i="3"/>
  <c r="I169" i="3"/>
  <c r="AC167" i="3"/>
  <c r="Y167" i="3"/>
  <c r="U167" i="3"/>
  <c r="Q167" i="3"/>
  <c r="M167" i="3"/>
  <c r="I167" i="3"/>
  <c r="AC166" i="3"/>
  <c r="Y166" i="3"/>
  <c r="U166" i="3"/>
  <c r="Q166" i="3"/>
  <c r="M166" i="3"/>
  <c r="I166" i="3"/>
  <c r="AC165" i="3"/>
  <c r="Y165" i="3"/>
  <c r="U165" i="3"/>
  <c r="Q165" i="3"/>
  <c r="M165" i="3"/>
  <c r="I165" i="3"/>
  <c r="AC163" i="3"/>
  <c r="Y163" i="3"/>
  <c r="U163" i="3"/>
  <c r="Q163" i="3"/>
  <c r="M163" i="3"/>
  <c r="I163" i="3"/>
  <c r="AC162" i="3"/>
  <c r="Y162" i="3"/>
  <c r="U162" i="3"/>
  <c r="Q162" i="3"/>
  <c r="M162" i="3"/>
  <c r="I162" i="3"/>
  <c r="AC161" i="3"/>
  <c r="Y161" i="3"/>
  <c r="U161" i="3"/>
  <c r="Q161" i="3"/>
  <c r="X187" i="3"/>
  <c r="H187" i="3"/>
  <c r="P186" i="3"/>
  <c r="X185" i="3"/>
  <c r="H185" i="3"/>
  <c r="AB183" i="3"/>
  <c r="L183" i="3"/>
  <c r="T182" i="3"/>
  <c r="AB181" i="3"/>
  <c r="L181" i="3"/>
  <c r="P179" i="3"/>
  <c r="H178" i="3"/>
  <c r="P177" i="3"/>
  <c r="T175" i="3"/>
  <c r="AB174" i="3"/>
  <c r="L174" i="3"/>
  <c r="S173" i="3"/>
  <c r="H173" i="3"/>
  <c r="AC171" i="3"/>
  <c r="Y171" i="3"/>
  <c r="U171" i="3"/>
  <c r="Q171" i="3"/>
  <c r="M171" i="3"/>
  <c r="I171" i="3"/>
  <c r="AC170" i="3"/>
  <c r="Y170" i="3"/>
  <c r="U170" i="3"/>
  <c r="P170" i="3"/>
  <c r="L170" i="3"/>
  <c r="H170" i="3"/>
  <c r="AB169" i="3"/>
  <c r="X169" i="3"/>
  <c r="T169" i="3"/>
  <c r="P169" i="3"/>
  <c r="L169" i="3"/>
  <c r="H169" i="3"/>
  <c r="AB167" i="3"/>
  <c r="X167" i="3"/>
  <c r="T167" i="3"/>
  <c r="P167" i="3"/>
  <c r="L167" i="3"/>
  <c r="H167" i="3"/>
  <c r="AB166" i="3"/>
  <c r="X166" i="3"/>
  <c r="T166" i="3"/>
  <c r="P166" i="3"/>
  <c r="L166" i="3"/>
  <c r="H166" i="3"/>
  <c r="AB165" i="3"/>
  <c r="X165" i="3"/>
  <c r="T165" i="3"/>
  <c r="P165" i="3"/>
  <c r="L165" i="3"/>
  <c r="H165" i="3"/>
  <c r="AB163" i="3"/>
  <c r="X163" i="3"/>
  <c r="T163" i="3"/>
  <c r="P163" i="3"/>
  <c r="L163" i="3"/>
  <c r="H163" i="3"/>
  <c r="AB162" i="3"/>
  <c r="X162" i="3"/>
  <c r="T162" i="3"/>
  <c r="P162" i="3"/>
  <c r="L162" i="3"/>
  <c r="H162" i="3"/>
  <c r="AB161" i="3"/>
  <c r="X161" i="3"/>
  <c r="T161" i="3"/>
  <c r="P161" i="3"/>
  <c r="L161" i="3"/>
  <c r="H161" i="3"/>
  <c r="M161" i="3"/>
  <c r="AB159" i="3"/>
  <c r="X159" i="3"/>
  <c r="T159" i="3"/>
  <c r="P159" i="3"/>
  <c r="L159" i="3"/>
  <c r="H159" i="3"/>
  <c r="AB158" i="3"/>
  <c r="X158" i="3"/>
  <c r="T158" i="3"/>
  <c r="P158" i="3"/>
  <c r="L158" i="3"/>
  <c r="H158" i="3"/>
  <c r="AB157" i="3"/>
  <c r="X157" i="3"/>
  <c r="T157" i="3"/>
  <c r="P157" i="3"/>
  <c r="L157" i="3"/>
  <c r="H157" i="3"/>
  <c r="AB140" i="3"/>
  <c r="X140" i="3"/>
  <c r="T140" i="3"/>
  <c r="P140" i="3"/>
  <c r="L140" i="3"/>
  <c r="H140" i="3"/>
  <c r="AB139" i="3"/>
  <c r="X139" i="3"/>
  <c r="T139" i="3"/>
  <c r="P139" i="3"/>
  <c r="L139" i="3"/>
  <c r="H139" i="3"/>
  <c r="AB138" i="3"/>
  <c r="X138" i="3"/>
  <c r="T138" i="3"/>
  <c r="P138" i="3"/>
  <c r="L138" i="3"/>
  <c r="H138" i="3"/>
  <c r="AB136" i="3"/>
  <c r="X136" i="3"/>
  <c r="T136" i="3"/>
  <c r="P136" i="3"/>
  <c r="L136" i="3"/>
  <c r="H136" i="3"/>
  <c r="AB135" i="3"/>
  <c r="X135" i="3"/>
  <c r="T135" i="3"/>
  <c r="P135" i="3"/>
  <c r="L135" i="3"/>
  <c r="H135" i="3"/>
  <c r="AB134" i="3"/>
  <c r="X134" i="3"/>
  <c r="T134" i="3"/>
  <c r="P134" i="3"/>
  <c r="L134" i="3"/>
  <c r="H134" i="3"/>
  <c r="AB132" i="3"/>
  <c r="X132" i="3"/>
  <c r="T132" i="3"/>
  <c r="P132" i="3"/>
  <c r="L132" i="3"/>
  <c r="H132" i="3"/>
  <c r="AB131" i="3"/>
  <c r="X131" i="3"/>
  <c r="T131" i="3"/>
  <c r="P131" i="3"/>
  <c r="L131" i="3"/>
  <c r="H131" i="3"/>
  <c r="AB130" i="3"/>
  <c r="X130" i="3"/>
  <c r="T130" i="3"/>
  <c r="P130" i="3"/>
  <c r="L130" i="3"/>
  <c r="H130" i="3"/>
  <c r="I161" i="3"/>
  <c r="AE159" i="3"/>
  <c r="AA159" i="3"/>
  <c r="W159" i="3"/>
  <c r="S159" i="3"/>
  <c r="O159" i="3"/>
  <c r="K159" i="3"/>
  <c r="AE158" i="3"/>
  <c r="AA158" i="3"/>
  <c r="W158" i="3"/>
  <c r="S158" i="3"/>
  <c r="O158" i="3"/>
  <c r="K158" i="3"/>
  <c r="AE157" i="3"/>
  <c r="AA157" i="3"/>
  <c r="W157" i="3"/>
  <c r="S157" i="3"/>
  <c r="O157" i="3"/>
  <c r="K157" i="3"/>
  <c r="AE140" i="3"/>
  <c r="AA140" i="3"/>
  <c r="W140" i="3"/>
  <c r="S140" i="3"/>
  <c r="O140" i="3"/>
  <c r="K140" i="3"/>
  <c r="AE139" i="3"/>
  <c r="AA139" i="3"/>
  <c r="W139" i="3"/>
  <c r="S139" i="3"/>
  <c r="O139" i="3"/>
  <c r="K139" i="3"/>
  <c r="AE138" i="3"/>
  <c r="AA138" i="3"/>
  <c r="W138" i="3"/>
  <c r="S138" i="3"/>
  <c r="O138" i="3"/>
  <c r="K138" i="3"/>
  <c r="AE136" i="3"/>
  <c r="AA136" i="3"/>
  <c r="W136" i="3"/>
  <c r="S136" i="3"/>
  <c r="O136" i="3"/>
  <c r="K136" i="3"/>
  <c r="AE135" i="3"/>
  <c r="AA135" i="3"/>
  <c r="W135" i="3"/>
  <c r="S135" i="3"/>
  <c r="O135" i="3"/>
  <c r="K135" i="3"/>
  <c r="AE134" i="3"/>
  <c r="AA134" i="3"/>
  <c r="W134" i="3"/>
  <c r="S134" i="3"/>
  <c r="O134" i="3"/>
  <c r="K134" i="3"/>
  <c r="AE132" i="3"/>
  <c r="AA132" i="3"/>
  <c r="W132" i="3"/>
  <c r="S132" i="3"/>
  <c r="O132" i="3"/>
  <c r="K132" i="3"/>
  <c r="AE131" i="3"/>
  <c r="AA131" i="3"/>
  <c r="W131" i="3"/>
  <c r="S131" i="3"/>
  <c r="O131" i="3"/>
  <c r="K131" i="3"/>
  <c r="AE130" i="3"/>
  <c r="AA130" i="3"/>
  <c r="W130" i="3"/>
  <c r="S130" i="3"/>
  <c r="O130" i="3"/>
  <c r="K130" i="3"/>
  <c r="AD159" i="3"/>
  <c r="Z159" i="3"/>
  <c r="V159" i="3"/>
  <c r="R159" i="3"/>
  <c r="N159" i="3"/>
  <c r="J159" i="3"/>
  <c r="AD158" i="3"/>
  <c r="Z158" i="3"/>
  <c r="V158" i="3"/>
  <c r="R158" i="3"/>
  <c r="N158" i="3"/>
  <c r="J158" i="3"/>
  <c r="AD157" i="3"/>
  <c r="Z157" i="3"/>
  <c r="V157" i="3"/>
  <c r="R157" i="3"/>
  <c r="N157" i="3"/>
  <c r="J157" i="3"/>
  <c r="AD140" i="3"/>
  <c r="Z140" i="3"/>
  <c r="V140" i="3"/>
  <c r="R140" i="3"/>
  <c r="N140" i="3"/>
  <c r="J140" i="3"/>
  <c r="AD139" i="3"/>
  <c r="Z139" i="3"/>
  <c r="V139" i="3"/>
  <c r="R139" i="3"/>
  <c r="N139" i="3"/>
  <c r="J139" i="3"/>
  <c r="AD138" i="3"/>
  <c r="Z138" i="3"/>
  <c r="V138" i="3"/>
  <c r="R138" i="3"/>
  <c r="N138" i="3"/>
  <c r="J138" i="3"/>
  <c r="AD136" i="3"/>
  <c r="Z136" i="3"/>
  <c r="V136" i="3"/>
  <c r="R136" i="3"/>
  <c r="N136" i="3"/>
  <c r="J136" i="3"/>
  <c r="AD135" i="3"/>
  <c r="Z135" i="3"/>
  <c r="V135" i="3"/>
  <c r="R135" i="3"/>
  <c r="N135" i="3"/>
  <c r="J135" i="3"/>
  <c r="AD134" i="3"/>
  <c r="Z134" i="3"/>
  <c r="V134" i="3"/>
  <c r="R134" i="3"/>
  <c r="N134" i="3"/>
  <c r="J134" i="3"/>
  <c r="AD132" i="3"/>
  <c r="Z132" i="3"/>
  <c r="V132" i="3"/>
  <c r="R132" i="3"/>
  <c r="N132" i="3"/>
  <c r="J132" i="3"/>
  <c r="AD131" i="3"/>
  <c r="Z131" i="3"/>
  <c r="V131" i="3"/>
  <c r="R131" i="3"/>
  <c r="N131" i="3"/>
  <c r="J131" i="3"/>
  <c r="AC159" i="3"/>
  <c r="Y159" i="3"/>
  <c r="U159" i="3"/>
  <c r="Q159" i="3"/>
  <c r="M159" i="3"/>
  <c r="I159" i="3"/>
  <c r="AC158" i="3"/>
  <c r="Y158" i="3"/>
  <c r="U158" i="3"/>
  <c r="Q158" i="3"/>
  <c r="M158" i="3"/>
  <c r="I158" i="3"/>
  <c r="AC157" i="3"/>
  <c r="Y157" i="3"/>
  <c r="U157" i="3"/>
  <c r="Q157" i="3"/>
  <c r="M157" i="3"/>
  <c r="I157" i="3"/>
  <c r="AC140" i="3"/>
  <c r="Y140" i="3"/>
  <c r="U140" i="3"/>
  <c r="Q140" i="3"/>
  <c r="M140" i="3"/>
  <c r="I140" i="3"/>
  <c r="AC139" i="3"/>
  <c r="Y139" i="3"/>
  <c r="U139" i="3"/>
  <c r="Q139" i="3"/>
  <c r="M139" i="3"/>
  <c r="I139" i="3"/>
  <c r="AC138" i="3"/>
  <c r="Y138" i="3"/>
  <c r="U138" i="3"/>
  <c r="Q138" i="3"/>
  <c r="M138" i="3"/>
  <c r="I138" i="3"/>
  <c r="AC136" i="3"/>
  <c r="Y136" i="3"/>
  <c r="U136" i="3"/>
  <c r="Q136" i="3"/>
  <c r="M136" i="3"/>
  <c r="I136" i="3"/>
  <c r="AC135" i="3"/>
  <c r="Y135" i="3"/>
  <c r="U135" i="3"/>
  <c r="Q135" i="3"/>
  <c r="M135" i="3"/>
  <c r="I135" i="3"/>
  <c r="AC134" i="3"/>
  <c r="Y134" i="3"/>
  <c r="U134" i="3"/>
  <c r="Q134" i="3"/>
  <c r="M134" i="3"/>
  <c r="I134" i="3"/>
  <c r="AC132" i="3"/>
  <c r="Y132" i="3"/>
  <c r="U132" i="3"/>
  <c r="Q132" i="3"/>
  <c r="M132" i="3"/>
  <c r="I132" i="3"/>
  <c r="AC131" i="3"/>
  <c r="Y131" i="3"/>
  <c r="U131" i="3"/>
  <c r="Q131" i="3"/>
  <c r="M131" i="3"/>
  <c r="I131" i="3"/>
  <c r="AC130" i="3"/>
  <c r="Y130" i="3"/>
  <c r="U130" i="3"/>
  <c r="Q130" i="3"/>
  <c r="M130" i="3"/>
  <c r="I130" i="3"/>
  <c r="AC128" i="3"/>
  <c r="AD130" i="3"/>
  <c r="N130" i="3"/>
  <c r="AA128" i="3"/>
  <c r="W128" i="3"/>
  <c r="S128" i="3"/>
  <c r="O128" i="3"/>
  <c r="K128" i="3"/>
  <c r="AE127" i="3"/>
  <c r="AA127" i="3"/>
  <c r="V127" i="3"/>
  <c r="R127" i="3"/>
  <c r="N127" i="3"/>
  <c r="J127" i="3"/>
  <c r="AD126" i="3"/>
  <c r="Z126" i="3"/>
  <c r="V126" i="3"/>
  <c r="R126" i="3"/>
  <c r="N126" i="3"/>
  <c r="J126" i="3"/>
  <c r="AD124" i="3"/>
  <c r="Z124" i="3"/>
  <c r="V124" i="3"/>
  <c r="R124" i="3"/>
  <c r="N124" i="3"/>
  <c r="J124" i="3"/>
  <c r="AD123" i="3"/>
  <c r="Z123" i="3"/>
  <c r="V123" i="3"/>
  <c r="R123" i="3"/>
  <c r="N123" i="3"/>
  <c r="J123" i="3"/>
  <c r="AD122" i="3"/>
  <c r="Z122" i="3"/>
  <c r="V122" i="3"/>
  <c r="R122" i="3"/>
  <c r="N122" i="3"/>
  <c r="J122" i="3"/>
  <c r="AD120" i="3"/>
  <c r="Z120" i="3"/>
  <c r="V120" i="3"/>
  <c r="R120" i="3"/>
  <c r="N120" i="3"/>
  <c r="J120" i="3"/>
  <c r="AD119" i="3"/>
  <c r="Z119" i="3"/>
  <c r="V119" i="3"/>
  <c r="R119" i="3"/>
  <c r="M119" i="3"/>
  <c r="I119" i="3"/>
  <c r="AC118" i="3"/>
  <c r="Y118" i="3"/>
  <c r="U118" i="3"/>
  <c r="Q118" i="3"/>
  <c r="M118" i="3"/>
  <c r="I118" i="3"/>
  <c r="AC116" i="3"/>
  <c r="Y116" i="3"/>
  <c r="U116" i="3"/>
  <c r="Q116" i="3"/>
  <c r="M116" i="3"/>
  <c r="I116" i="3"/>
  <c r="AC115" i="3"/>
  <c r="Y115" i="3"/>
  <c r="U115" i="3"/>
  <c r="Q115" i="3"/>
  <c r="M115" i="3"/>
  <c r="I115" i="3"/>
  <c r="AC114" i="3"/>
  <c r="Y114" i="3"/>
  <c r="U114" i="3"/>
  <c r="Q114" i="3"/>
  <c r="M114" i="3"/>
  <c r="I114" i="3"/>
  <c r="AC112" i="3"/>
  <c r="Y112" i="3"/>
  <c r="U112" i="3"/>
  <c r="Q112" i="3"/>
  <c r="Z130" i="3"/>
  <c r="J130" i="3"/>
  <c r="AE128" i="3"/>
  <c r="Z128" i="3"/>
  <c r="V128" i="3"/>
  <c r="R128" i="3"/>
  <c r="N128" i="3"/>
  <c r="J128" i="3"/>
  <c r="AD127" i="3"/>
  <c r="Z127" i="3"/>
  <c r="U127" i="3"/>
  <c r="Q127" i="3"/>
  <c r="M127" i="3"/>
  <c r="I127" i="3"/>
  <c r="AC126" i="3"/>
  <c r="Y126" i="3"/>
  <c r="U126" i="3"/>
  <c r="Q126" i="3"/>
  <c r="M126" i="3"/>
  <c r="I126" i="3"/>
  <c r="AC124" i="3"/>
  <c r="Y124" i="3"/>
  <c r="U124" i="3"/>
  <c r="Q124" i="3"/>
  <c r="M124" i="3"/>
  <c r="I124" i="3"/>
  <c r="AC123" i="3"/>
  <c r="Y123" i="3"/>
  <c r="U123" i="3"/>
  <c r="Q123" i="3"/>
  <c r="M123" i="3"/>
  <c r="I123" i="3"/>
  <c r="AC122" i="3"/>
  <c r="Y122" i="3"/>
  <c r="U122" i="3"/>
  <c r="Q122" i="3"/>
  <c r="M122" i="3"/>
  <c r="I122" i="3"/>
  <c r="AC120" i="3"/>
  <c r="Y120" i="3"/>
  <c r="U120" i="3"/>
  <c r="Q120" i="3"/>
  <c r="M120" i="3"/>
  <c r="I120" i="3"/>
  <c r="AC119" i="3"/>
  <c r="Y119" i="3"/>
  <c r="U119" i="3"/>
  <c r="Q119" i="3"/>
  <c r="L119" i="3"/>
  <c r="H119" i="3"/>
  <c r="AB118" i="3"/>
  <c r="X118" i="3"/>
  <c r="T118" i="3"/>
  <c r="P118" i="3"/>
  <c r="L118" i="3"/>
  <c r="H118" i="3"/>
  <c r="AB116" i="3"/>
  <c r="X116" i="3"/>
  <c r="T116" i="3"/>
  <c r="P116" i="3"/>
  <c r="L116" i="3"/>
  <c r="H116" i="3"/>
  <c r="AB115" i="3"/>
  <c r="X115" i="3"/>
  <c r="T115" i="3"/>
  <c r="P115" i="3"/>
  <c r="L115" i="3"/>
  <c r="H115" i="3"/>
  <c r="AB114" i="3"/>
  <c r="X114" i="3"/>
  <c r="T114" i="3"/>
  <c r="P114" i="3"/>
  <c r="L114" i="3"/>
  <c r="H114" i="3"/>
  <c r="AB112" i="3"/>
  <c r="X112" i="3"/>
  <c r="T112" i="3"/>
  <c r="V130" i="3"/>
  <c r="AD128" i="3"/>
  <c r="Y128" i="3"/>
  <c r="U128" i="3"/>
  <c r="Q128" i="3"/>
  <c r="M128" i="3"/>
  <c r="I128" i="3"/>
  <c r="AC127" i="3"/>
  <c r="Y127" i="3"/>
  <c r="T127" i="3"/>
  <c r="P127" i="3"/>
  <c r="L127" i="3"/>
  <c r="H127" i="3"/>
  <c r="AB126" i="3"/>
  <c r="X126" i="3"/>
  <c r="T126" i="3"/>
  <c r="P126" i="3"/>
  <c r="L126" i="3"/>
  <c r="H126" i="3"/>
  <c r="AB124" i="3"/>
  <c r="X124" i="3"/>
  <c r="T124" i="3"/>
  <c r="P124" i="3"/>
  <c r="L124" i="3"/>
  <c r="H124" i="3"/>
  <c r="AB123" i="3"/>
  <c r="X123" i="3"/>
  <c r="T123" i="3"/>
  <c r="P123" i="3"/>
  <c r="L123" i="3"/>
  <c r="H123" i="3"/>
  <c r="AB122" i="3"/>
  <c r="X122" i="3"/>
  <c r="T122" i="3"/>
  <c r="P122" i="3"/>
  <c r="L122" i="3"/>
  <c r="H122" i="3"/>
  <c r="AB120" i="3"/>
  <c r="X120" i="3"/>
  <c r="T120" i="3"/>
  <c r="P120" i="3"/>
  <c r="L120" i="3"/>
  <c r="H120" i="3"/>
  <c r="AB119" i="3"/>
  <c r="X119" i="3"/>
  <c r="T119" i="3"/>
  <c r="P119" i="3"/>
  <c r="K119" i="3"/>
  <c r="AE118" i="3"/>
  <c r="AA118" i="3"/>
  <c r="W118" i="3"/>
  <c r="S118" i="3"/>
  <c r="O118" i="3"/>
  <c r="K118" i="3"/>
  <c r="AE116" i="3"/>
  <c r="AA116" i="3"/>
  <c r="W116" i="3"/>
  <c r="S116" i="3"/>
  <c r="O116" i="3"/>
  <c r="K116" i="3"/>
  <c r="AE115" i="3"/>
  <c r="AA115" i="3"/>
  <c r="W115" i="3"/>
  <c r="S115" i="3"/>
  <c r="O115" i="3"/>
  <c r="K115" i="3"/>
  <c r="AE114" i="3"/>
  <c r="AA114" i="3"/>
  <c r="W114" i="3"/>
  <c r="S114" i="3"/>
  <c r="O114" i="3"/>
  <c r="K114" i="3"/>
  <c r="R130" i="3"/>
  <c r="AB128" i="3"/>
  <c r="X128" i="3"/>
  <c r="T128" i="3"/>
  <c r="P128" i="3"/>
  <c r="L128" i="3"/>
  <c r="H128" i="3"/>
  <c r="AB127" i="3"/>
  <c r="X127" i="3"/>
  <c r="S127" i="3"/>
  <c r="O127" i="3"/>
  <c r="K127" i="3"/>
  <c r="AE126" i="3"/>
  <c r="AA126" i="3"/>
  <c r="W126" i="3"/>
  <c r="S126" i="3"/>
  <c r="O126" i="3"/>
  <c r="K126" i="3"/>
  <c r="AE124" i="3"/>
  <c r="AA124" i="3"/>
  <c r="W124" i="3"/>
  <c r="S124" i="3"/>
  <c r="O124" i="3"/>
  <c r="K124" i="3"/>
  <c r="AE123" i="3"/>
  <c r="AA123" i="3"/>
  <c r="W123" i="3"/>
  <c r="S123" i="3"/>
  <c r="O123" i="3"/>
  <c r="K123" i="3"/>
  <c r="AE122" i="3"/>
  <c r="AA122" i="3"/>
  <c r="W122" i="3"/>
  <c r="S122" i="3"/>
  <c r="O122" i="3"/>
  <c r="K122" i="3"/>
  <c r="AE120" i="3"/>
  <c r="AA120" i="3"/>
  <c r="W120" i="3"/>
  <c r="S120" i="3"/>
  <c r="O120" i="3"/>
  <c r="K120" i="3"/>
  <c r="AE119" i="3"/>
  <c r="AA119" i="3"/>
  <c r="W119" i="3"/>
  <c r="S119" i="3"/>
  <c r="N119" i="3"/>
  <c r="J119" i="3"/>
  <c r="AD118" i="3"/>
  <c r="Z118" i="3"/>
  <c r="V118" i="3"/>
  <c r="R118" i="3"/>
  <c r="N118" i="3"/>
  <c r="J118" i="3"/>
  <c r="AD116" i="3"/>
  <c r="Z116" i="3"/>
  <c r="V116" i="3"/>
  <c r="R116" i="3"/>
  <c r="N116" i="3"/>
  <c r="J116" i="3"/>
  <c r="AD115" i="3"/>
  <c r="Z115" i="3"/>
  <c r="V115" i="3"/>
  <c r="R115" i="3"/>
  <c r="N115" i="3"/>
  <c r="J115" i="3"/>
  <c r="AD114" i="3"/>
  <c r="Z114" i="3"/>
  <c r="V114" i="3"/>
  <c r="R114" i="3"/>
  <c r="N114" i="3"/>
  <c r="J114" i="3"/>
  <c r="AD112" i="3"/>
  <c r="Z112" i="3"/>
  <c r="V112" i="3"/>
  <c r="R112" i="3"/>
  <c r="N112" i="3"/>
  <c r="S112" i="3"/>
  <c r="L112" i="3"/>
  <c r="H112" i="3"/>
  <c r="AB111" i="3"/>
  <c r="X111" i="3"/>
  <c r="T111" i="3"/>
  <c r="P111" i="3"/>
  <c r="L111" i="3"/>
  <c r="AE110" i="3"/>
  <c r="AA110" i="3"/>
  <c r="W110" i="3"/>
  <c r="S110" i="3"/>
  <c r="O110" i="3"/>
  <c r="K110" i="3"/>
  <c r="AE112" i="3"/>
  <c r="P112" i="3"/>
  <c r="K112" i="3"/>
  <c r="AE111" i="3"/>
  <c r="AA111" i="3"/>
  <c r="W111" i="3"/>
  <c r="S111" i="3"/>
  <c r="O111" i="3"/>
  <c r="K111" i="3"/>
  <c r="AD110" i="3"/>
  <c r="Z110" i="3"/>
  <c r="V110" i="3"/>
  <c r="R110" i="3"/>
  <c r="N110" i="3"/>
  <c r="J110" i="3"/>
  <c r="AA112" i="3"/>
  <c r="O112" i="3"/>
  <c r="J112" i="3"/>
  <c r="AD111" i="3"/>
  <c r="Z111" i="3"/>
  <c r="V111" i="3"/>
  <c r="R111" i="3"/>
  <c r="N111" i="3"/>
  <c r="J111" i="3"/>
  <c r="AC110" i="3"/>
  <c r="Y110" i="3"/>
  <c r="U110" i="3"/>
  <c r="Q110" i="3"/>
  <c r="M110" i="3"/>
  <c r="I110" i="3"/>
  <c r="W112" i="3"/>
  <c r="M112" i="3"/>
  <c r="I112" i="3"/>
  <c r="AC111" i="3"/>
  <c r="Y111" i="3"/>
  <c r="U111" i="3"/>
  <c r="Q111" i="3"/>
  <c r="M111" i="3"/>
  <c r="I111" i="3"/>
  <c r="AB110" i="3"/>
  <c r="X110" i="3"/>
  <c r="T110" i="3"/>
  <c r="P110" i="3"/>
  <c r="L110" i="3"/>
  <c r="AE87" i="3"/>
  <c r="AE82" i="3"/>
  <c r="AE77" i="3"/>
  <c r="AE71" i="3"/>
  <c r="AE66" i="3"/>
  <c r="AE61" i="3"/>
  <c r="AC87" i="3"/>
  <c r="AC82" i="3"/>
  <c r="AC77" i="3"/>
  <c r="AC71" i="3"/>
  <c r="AC66" i="3"/>
  <c r="AC61" i="3"/>
  <c r="AA87" i="3"/>
  <c r="AA82" i="3"/>
  <c r="AA77" i="3"/>
  <c r="AA71" i="3"/>
  <c r="AA66" i="3"/>
  <c r="AA61" i="3"/>
  <c r="Y78" i="3"/>
  <c r="Y91" i="3"/>
  <c r="Y86" i="3"/>
  <c r="Y81" i="3"/>
  <c r="Y74" i="3"/>
  <c r="Y69" i="3"/>
  <c r="Y67" i="3"/>
  <c r="X66" i="3"/>
  <c r="W90" i="3"/>
  <c r="W85" i="3"/>
  <c r="W79" i="3"/>
  <c r="W73" i="3"/>
  <c r="W67" i="3"/>
  <c r="W62" i="3"/>
  <c r="V89" i="3"/>
  <c r="V85" i="3"/>
  <c r="V81" i="3"/>
  <c r="V77" i="3"/>
  <c r="V73" i="3"/>
  <c r="X63" i="3"/>
  <c r="U70" i="3"/>
  <c r="T61" i="3"/>
  <c r="U87" i="3"/>
  <c r="U82" i="3"/>
  <c r="U77" i="3"/>
  <c r="U71" i="3"/>
  <c r="U65" i="3"/>
  <c r="T91" i="3"/>
  <c r="T87" i="3"/>
  <c r="T83" i="3"/>
  <c r="T79" i="3"/>
  <c r="T75" i="3"/>
  <c r="T71" i="3"/>
  <c r="T67" i="3"/>
  <c r="S91" i="3"/>
  <c r="S86" i="3"/>
  <c r="S81" i="3"/>
  <c r="S75" i="3"/>
  <c r="S70" i="3"/>
  <c r="S65" i="3"/>
  <c r="Q89" i="3"/>
  <c r="AE91" i="3"/>
  <c r="AE86" i="3"/>
  <c r="AE81" i="3"/>
  <c r="AE75" i="3"/>
  <c r="AE70" i="3"/>
  <c r="AE65" i="3"/>
  <c r="AD91" i="3"/>
  <c r="AD87" i="3"/>
  <c r="AD83" i="3"/>
  <c r="AD79" i="3"/>
  <c r="AD75" i="3"/>
  <c r="AD71" i="3"/>
  <c r="AD67" i="3"/>
  <c r="AD63" i="3"/>
  <c r="AC91" i="3"/>
  <c r="AC86" i="3"/>
  <c r="AC81" i="3"/>
  <c r="AC75" i="3"/>
  <c r="AC70" i="3"/>
  <c r="AC65" i="3"/>
  <c r="AB91" i="3"/>
  <c r="AB87" i="3"/>
  <c r="AB83" i="3"/>
  <c r="AB79" i="3"/>
  <c r="AB75" i="3"/>
  <c r="AB71" i="3"/>
  <c r="AB67" i="3"/>
  <c r="AB63" i="3"/>
  <c r="AA91" i="3"/>
  <c r="AA86" i="3"/>
  <c r="AA81" i="3"/>
  <c r="AA75" i="3"/>
  <c r="AA70" i="3"/>
  <c r="AA65" i="3"/>
  <c r="Z91" i="3"/>
  <c r="Z87" i="3"/>
  <c r="Z83" i="3"/>
  <c r="Z79" i="3"/>
  <c r="Z75" i="3"/>
  <c r="Z71" i="3"/>
  <c r="Z67" i="3"/>
  <c r="Z63" i="3"/>
  <c r="W78" i="3"/>
  <c r="Y90" i="3"/>
  <c r="Y85" i="3"/>
  <c r="Y79" i="3"/>
  <c r="Y73" i="3"/>
  <c r="X91" i="3"/>
  <c r="X87" i="3"/>
  <c r="X83" i="3"/>
  <c r="X79" i="3"/>
  <c r="X75" i="3"/>
  <c r="X71" i="3"/>
  <c r="Y66" i="3"/>
  <c r="X65" i="3"/>
  <c r="W89" i="3"/>
  <c r="W83" i="3"/>
  <c r="W77" i="3"/>
  <c r="W71" i="3"/>
  <c r="W66" i="3"/>
  <c r="W61" i="3"/>
  <c r="V67" i="3"/>
  <c r="V63" i="3"/>
  <c r="Y63" i="3"/>
  <c r="X62" i="3"/>
  <c r="T66" i="3"/>
  <c r="U91" i="3"/>
  <c r="U86" i="3"/>
  <c r="U81" i="3"/>
  <c r="U75" i="3"/>
  <c r="U69" i="3"/>
  <c r="U63" i="3"/>
  <c r="T90" i="3"/>
  <c r="T86" i="3"/>
  <c r="T82" i="3"/>
  <c r="T78" i="3"/>
  <c r="T74" i="3"/>
  <c r="T70" i="3"/>
  <c r="T65" i="3"/>
  <c r="S90" i="3"/>
  <c r="S85" i="3"/>
  <c r="S79" i="3"/>
  <c r="S74" i="3"/>
  <c r="S69" i="3"/>
  <c r="R91" i="3"/>
  <c r="R87" i="3"/>
  <c r="R83" i="3"/>
  <c r="R79" i="3"/>
  <c r="R75" i="3"/>
  <c r="R71" i="3"/>
  <c r="R67" i="3"/>
  <c r="P91" i="3"/>
  <c r="P89" i="3"/>
  <c r="Q86" i="3"/>
  <c r="P82" i="3"/>
  <c r="Q79" i="3"/>
  <c r="Q77" i="3"/>
  <c r="P75" i="3"/>
  <c r="P73" i="3"/>
  <c r="Q70" i="3"/>
  <c r="P66" i="3"/>
  <c r="Q63" i="3"/>
  <c r="Q61" i="3"/>
  <c r="S63" i="3"/>
  <c r="S61" i="3"/>
  <c r="O90" i="3"/>
  <c r="N89" i="3"/>
  <c r="O85" i="3"/>
  <c r="N83" i="3"/>
  <c r="O79" i="3"/>
  <c r="N78" i="3"/>
  <c r="O74" i="3"/>
  <c r="N73" i="3"/>
  <c r="O69" i="3"/>
  <c r="N66" i="3"/>
  <c r="O62" i="3"/>
  <c r="N62" i="3"/>
  <c r="M90" i="3"/>
  <c r="L89" i="3"/>
  <c r="M85" i="3"/>
  <c r="L86" i="3"/>
  <c r="M82" i="3"/>
  <c r="L81" i="3"/>
  <c r="L79" i="3"/>
  <c r="M75" i="3"/>
  <c r="L74" i="3"/>
  <c r="M70" i="3"/>
  <c r="L69" i="3"/>
  <c r="M65" i="3"/>
  <c r="L63" i="3"/>
  <c r="I79" i="3"/>
  <c r="K89" i="3"/>
  <c r="J87" i="3"/>
  <c r="J75" i="3"/>
  <c r="K71" i="3"/>
  <c r="J70" i="3"/>
  <c r="K66" i="3"/>
  <c r="J65" i="3"/>
  <c r="AE89" i="3"/>
  <c r="AE83" i="3"/>
  <c r="AE78" i="3"/>
  <c r="AE73" i="3"/>
  <c r="AE67" i="3"/>
  <c r="AE62" i="3"/>
  <c r="AD89" i="3"/>
  <c r="AD85" i="3"/>
  <c r="AD81" i="3"/>
  <c r="AD77" i="3"/>
  <c r="AD73" i="3"/>
  <c r="AD69" i="3"/>
  <c r="AD65" i="3"/>
  <c r="AD61" i="3"/>
  <c r="AC89" i="3"/>
  <c r="AC83" i="3"/>
  <c r="AC78" i="3"/>
  <c r="AC73" i="3"/>
  <c r="AC67" i="3"/>
  <c r="AC62" i="3"/>
  <c r="AB89" i="3"/>
  <c r="AB85" i="3"/>
  <c r="AB81" i="3"/>
  <c r="AB77" i="3"/>
  <c r="AB73" i="3"/>
  <c r="AB69" i="3"/>
  <c r="AB65" i="3"/>
  <c r="AB61" i="3"/>
  <c r="AA89" i="3"/>
  <c r="AA83" i="3"/>
  <c r="AA78" i="3"/>
  <c r="AA73" i="3"/>
  <c r="AA67" i="3"/>
  <c r="AA62" i="3"/>
  <c r="Z89" i="3"/>
  <c r="Z85" i="3"/>
  <c r="Z81" i="3"/>
  <c r="Z77" i="3"/>
  <c r="Z73" i="3"/>
  <c r="Z69" i="3"/>
  <c r="Z65" i="3"/>
  <c r="Z61" i="3"/>
  <c r="Y87" i="3"/>
  <c r="Y82" i="3"/>
  <c r="Y75" i="3"/>
  <c r="Y70" i="3"/>
  <c r="X89" i="3"/>
  <c r="X85" i="3"/>
  <c r="X81" i="3"/>
  <c r="X77" i="3"/>
  <c r="X73" i="3"/>
  <c r="X69" i="3"/>
  <c r="X67" i="3"/>
  <c r="W91" i="3"/>
  <c r="W86" i="3"/>
  <c r="W81" i="3"/>
  <c r="W74" i="3"/>
  <c r="W69" i="3"/>
  <c r="W63" i="3"/>
  <c r="V90" i="3"/>
  <c r="V86" i="3"/>
  <c r="V82" i="3"/>
  <c r="V78" i="3"/>
  <c r="V74" i="3"/>
  <c r="V69" i="3"/>
  <c r="V65" i="3"/>
  <c r="V61" i="3"/>
  <c r="Y61" i="3"/>
  <c r="T62" i="3"/>
  <c r="U89" i="3"/>
  <c r="U83" i="3"/>
  <c r="U78" i="3"/>
  <c r="U73" i="3"/>
  <c r="U66" i="3"/>
  <c r="U61" i="3"/>
  <c r="S87" i="3"/>
  <c r="S82" i="3"/>
  <c r="S77" i="3"/>
  <c r="S71" i="3"/>
  <c r="S66" i="3"/>
  <c r="R89" i="3"/>
  <c r="R85" i="3"/>
  <c r="R81" i="3"/>
  <c r="R77" i="3"/>
  <c r="R73" i="3"/>
  <c r="R69" i="3"/>
  <c r="R65" i="3"/>
  <c r="P90" i="3"/>
  <c r="Q87" i="3"/>
  <c r="Q85" i="3"/>
  <c r="P83" i="3"/>
  <c r="P81" i="3"/>
  <c r="Q78" i="3"/>
  <c r="P74" i="3"/>
  <c r="Q71" i="3"/>
  <c r="Q69" i="3"/>
  <c r="P67" i="3"/>
  <c r="P65" i="3"/>
  <c r="Q62" i="3"/>
  <c r="R63" i="3"/>
  <c r="N91" i="3"/>
  <c r="O87" i="3"/>
  <c r="N86" i="3"/>
  <c r="O82" i="3"/>
  <c r="N81" i="3"/>
  <c r="O77" i="3"/>
  <c r="N75" i="3"/>
  <c r="O71" i="3"/>
  <c r="N70" i="3"/>
  <c r="O66" i="3"/>
  <c r="O65" i="3"/>
  <c r="L91" i="3"/>
  <c r="M87" i="3"/>
  <c r="M77" i="3"/>
  <c r="L83" i="3"/>
  <c r="M79" i="3"/>
  <c r="L77" i="3"/>
  <c r="M73" i="3"/>
  <c r="L71" i="3"/>
  <c r="M67" i="3"/>
  <c r="L66" i="3"/>
  <c r="M62" i="3"/>
  <c r="L61" i="3"/>
  <c r="K91" i="3"/>
  <c r="J90" i="3"/>
  <c r="K86" i="3"/>
  <c r="J85" i="3"/>
  <c r="K81" i="3"/>
  <c r="J78" i="3"/>
  <c r="K74" i="3"/>
  <c r="J73" i="3"/>
  <c r="K69" i="3"/>
  <c r="J67" i="3"/>
  <c r="K63" i="3"/>
  <c r="J62" i="3"/>
  <c r="I90" i="3"/>
  <c r="H86" i="3"/>
  <c r="I75" i="3"/>
  <c r="I73" i="3"/>
  <c r="H71" i="3"/>
  <c r="H69" i="3"/>
  <c r="I66" i="3"/>
  <c r="H62" i="3"/>
  <c r="Q91" i="3"/>
  <c r="AE90" i="3"/>
  <c r="AE69" i="3"/>
  <c r="AD82" i="3"/>
  <c r="AD66" i="3"/>
  <c r="AC79" i="3"/>
  <c r="AB90" i="3"/>
  <c r="AB74" i="3"/>
  <c r="AA90" i="3"/>
  <c r="AA69" i="3"/>
  <c r="Z82" i="3"/>
  <c r="Z66" i="3"/>
  <c r="Y83" i="3"/>
  <c r="X86" i="3"/>
  <c r="X70" i="3"/>
  <c r="W82" i="3"/>
  <c r="V91" i="3"/>
  <c r="V75" i="3"/>
  <c r="Y62" i="3"/>
  <c r="U85" i="3"/>
  <c r="U62" i="3"/>
  <c r="T77" i="3"/>
  <c r="S89" i="3"/>
  <c r="S67" i="3"/>
  <c r="R78" i="3"/>
  <c r="Q90" i="3"/>
  <c r="P85" i="3"/>
  <c r="Q75" i="3"/>
  <c r="P71" i="3"/>
  <c r="Q66" i="3"/>
  <c r="P62" i="3"/>
  <c r="R62" i="3"/>
  <c r="N90" i="3"/>
  <c r="N85" i="3"/>
  <c r="O75" i="3"/>
  <c r="O70" i="3"/>
  <c r="N67" i="3"/>
  <c r="N63" i="3"/>
  <c r="L90" i="3"/>
  <c r="L87" i="3"/>
  <c r="L82" i="3"/>
  <c r="M71" i="3"/>
  <c r="M66" i="3"/>
  <c r="M61" i="3"/>
  <c r="K90" i="3"/>
  <c r="K85" i="3"/>
  <c r="I91" i="3"/>
  <c r="H75" i="3"/>
  <c r="I69" i="3"/>
  <c r="I65" i="3"/>
  <c r="AE79" i="3"/>
  <c r="AC90" i="3"/>
  <c r="Z90" i="3"/>
  <c r="Y71" i="3"/>
  <c r="W70" i="3"/>
  <c r="T63" i="3"/>
  <c r="T69" i="3"/>
  <c r="R86" i="3"/>
  <c r="Q82" i="3"/>
  <c r="O86" i="3"/>
  <c r="N74" i="3"/>
  <c r="M86" i="3"/>
  <c r="L75" i="3"/>
  <c r="J66" i="3"/>
  <c r="I70" i="3"/>
  <c r="H65" i="3"/>
  <c r="AE85" i="3"/>
  <c r="AE63" i="3"/>
  <c r="AD78" i="3"/>
  <c r="AD62" i="3"/>
  <c r="AC74" i="3"/>
  <c r="AB86" i="3"/>
  <c r="AB70" i="3"/>
  <c r="AA85" i="3"/>
  <c r="AA63" i="3"/>
  <c r="Z78" i="3"/>
  <c r="Z62" i="3"/>
  <c r="Y77" i="3"/>
  <c r="X82" i="3"/>
  <c r="Y65" i="3"/>
  <c r="W75" i="3"/>
  <c r="V87" i="3"/>
  <c r="V71" i="3"/>
  <c r="X61" i="3"/>
  <c r="U79" i="3"/>
  <c r="T89" i="3"/>
  <c r="T73" i="3"/>
  <c r="S83" i="3"/>
  <c r="R90" i="3"/>
  <c r="R74" i="3"/>
  <c r="P79" i="3"/>
  <c r="Q74" i="3"/>
  <c r="P70" i="3"/>
  <c r="Q65" i="3"/>
  <c r="P61" i="3"/>
  <c r="R61" i="3"/>
  <c r="O83" i="3"/>
  <c r="O78" i="3"/>
  <c r="O73" i="3"/>
  <c r="N71" i="3"/>
  <c r="N65" i="3"/>
  <c r="N61" i="3"/>
  <c r="L85" i="3"/>
  <c r="M74" i="3"/>
  <c r="M69" i="3"/>
  <c r="L67" i="3"/>
  <c r="L62" i="3"/>
  <c r="J91" i="3"/>
  <c r="J86" i="3"/>
  <c r="J81" i="3"/>
  <c r="K75" i="3"/>
  <c r="K70" i="3"/>
  <c r="K65" i="3"/>
  <c r="K61" i="3"/>
  <c r="H91" i="3"/>
  <c r="I87" i="3"/>
  <c r="H85" i="3"/>
  <c r="I77" i="3"/>
  <c r="I71" i="3"/>
  <c r="AD90" i="3"/>
  <c r="AB82" i="3"/>
  <c r="AA79" i="3"/>
  <c r="V70" i="3"/>
  <c r="V66" i="3"/>
  <c r="T85" i="3"/>
  <c r="P87" i="3"/>
  <c r="Q73" i="3"/>
  <c r="N79" i="3"/>
  <c r="O63" i="3"/>
  <c r="M83" i="3"/>
  <c r="L70" i="3"/>
  <c r="J89" i="3"/>
  <c r="K73" i="3"/>
  <c r="J63" i="3"/>
  <c r="H74" i="3"/>
  <c r="I61" i="3"/>
  <c r="AE74" i="3"/>
  <c r="AD86" i="3"/>
  <c r="AD70" i="3"/>
  <c r="AC85" i="3"/>
  <c r="AC63" i="3"/>
  <c r="AB78" i="3"/>
  <c r="AB62" i="3"/>
  <c r="AA74" i="3"/>
  <c r="Z86" i="3"/>
  <c r="Z70" i="3"/>
  <c r="Y89" i="3"/>
  <c r="X90" i="3"/>
  <c r="X74" i="3"/>
  <c r="W87" i="3"/>
  <c r="W65" i="3"/>
  <c r="V79" i="3"/>
  <c r="V62" i="3"/>
  <c r="U90" i="3"/>
  <c r="U67" i="3"/>
  <c r="T81" i="3"/>
  <c r="S73" i="3"/>
  <c r="R82" i="3"/>
  <c r="R66" i="3"/>
  <c r="P86" i="3"/>
  <c r="Q81" i="3"/>
  <c r="P77" i="3"/>
  <c r="Q67" i="3"/>
  <c r="P63" i="3"/>
  <c r="S62" i="3"/>
  <c r="O89" i="3"/>
  <c r="N87" i="3"/>
  <c r="N82" i="3"/>
  <c r="N77" i="3"/>
  <c r="O67" i="3"/>
  <c r="O61" i="3"/>
  <c r="M89" i="3"/>
  <c r="M78" i="3"/>
  <c r="M81" i="3"/>
  <c r="L78" i="3"/>
  <c r="L73" i="3"/>
  <c r="M63" i="3"/>
  <c r="K87" i="3"/>
  <c r="K77" i="3"/>
  <c r="J74" i="3"/>
  <c r="J69" i="3"/>
  <c r="J61" i="3"/>
  <c r="I89" i="3"/>
  <c r="I86" i="3"/>
  <c r="H73" i="3"/>
  <c r="H70" i="3"/>
  <c r="H67" i="3"/>
  <c r="I63" i="3"/>
  <c r="J77" i="3"/>
  <c r="K67" i="3"/>
  <c r="K62" i="3"/>
  <c r="H89" i="3"/>
  <c r="I85" i="3"/>
  <c r="I78" i="3"/>
  <c r="H66" i="3"/>
  <c r="H63" i="3"/>
  <c r="I74" i="3"/>
  <c r="I62" i="3"/>
  <c r="AD74" i="3"/>
  <c r="AC69" i="3"/>
  <c r="AB66" i="3"/>
  <c r="Z74" i="3"/>
  <c r="X78" i="3"/>
  <c r="V83" i="3"/>
  <c r="U74" i="3"/>
  <c r="S78" i="3"/>
  <c r="R70" i="3"/>
  <c r="P78" i="3"/>
  <c r="P69" i="3"/>
  <c r="O91" i="3"/>
  <c r="O81" i="3"/>
  <c r="N69" i="3"/>
  <c r="M91" i="3"/>
  <c r="J79" i="3"/>
  <c r="L65" i="3"/>
  <c r="J71" i="3"/>
  <c r="H90" i="3"/>
  <c r="H87" i="3"/>
  <c r="H77" i="3"/>
  <c r="I67" i="3"/>
  <c r="H13" i="3"/>
  <c r="J13" i="3"/>
  <c r="I13" i="3"/>
  <c r="I15" i="3"/>
  <c r="I14" i="3"/>
  <c r="H14" i="3"/>
  <c r="H17" i="3"/>
  <c r="P41" i="3"/>
  <c r="H29" i="3"/>
  <c r="P43" i="3"/>
  <c r="P42" i="3"/>
  <c r="S29" i="3"/>
  <c r="K27" i="3"/>
  <c r="H18" i="3"/>
  <c r="I35" i="3"/>
  <c r="AE29" i="3"/>
  <c r="J19" i="3"/>
  <c r="K37" i="3"/>
  <c r="AD29" i="3"/>
  <c r="K35" i="3"/>
  <c r="L37" i="3"/>
  <c r="X29" i="3"/>
  <c r="Y29" i="3"/>
  <c r="K19" i="3"/>
  <c r="L21" i="3"/>
  <c r="O29" i="3"/>
  <c r="AC29" i="3"/>
  <c r="S19" i="3"/>
  <c r="U35" i="3"/>
  <c r="O21" i="3"/>
  <c r="U21" i="3"/>
  <c r="X37" i="3"/>
  <c r="N27" i="3"/>
  <c r="T27" i="3"/>
  <c r="L13" i="3"/>
  <c r="H30" i="3"/>
  <c r="K33" i="3"/>
  <c r="L25" i="3"/>
  <c r="J41" i="3"/>
  <c r="M14" i="3"/>
  <c r="L17" i="3"/>
  <c r="M15" i="3"/>
  <c r="O31" i="3"/>
  <c r="O42" i="3"/>
  <c r="AA14" i="3"/>
  <c r="R33" i="3"/>
  <c r="Y23" i="3"/>
  <c r="Z33" i="3"/>
  <c r="S33" i="3"/>
  <c r="T42" i="3"/>
  <c r="X23" i="3"/>
  <c r="AB42" i="3"/>
  <c r="M27" i="3"/>
  <c r="M19" i="3"/>
  <c r="L19" i="3"/>
  <c r="M35" i="3"/>
  <c r="H21" i="3"/>
  <c r="I21" i="3"/>
  <c r="M37" i="3"/>
  <c r="I29" i="3"/>
  <c r="J29" i="3"/>
  <c r="R29" i="3"/>
  <c r="P29" i="3"/>
  <c r="AB29" i="3"/>
  <c r="U29" i="3"/>
  <c r="K41" i="3"/>
  <c r="N18" i="3"/>
  <c r="AD34" i="3"/>
  <c r="AE25" i="3"/>
  <c r="AD15" i="3"/>
  <c r="AB34" i="3"/>
  <c r="AC25" i="3"/>
  <c r="AB15" i="3"/>
  <c r="Z34" i="3"/>
  <c r="AA25" i="3"/>
  <c r="Z15" i="3"/>
  <c r="X34" i="3"/>
  <c r="Y25" i="3"/>
  <c r="X15" i="3"/>
  <c r="V34" i="3"/>
  <c r="W25" i="3"/>
  <c r="V15" i="3"/>
  <c r="T34" i="3"/>
  <c r="U25" i="3"/>
  <c r="T15" i="3"/>
  <c r="R34" i="3"/>
  <c r="S25" i="3"/>
  <c r="AE34" i="3"/>
  <c r="AD25" i="3"/>
  <c r="AE15" i="3"/>
  <c r="AC34" i="3"/>
  <c r="AB25" i="3"/>
  <c r="AC15" i="3"/>
  <c r="AA34" i="3"/>
  <c r="Z25" i="3"/>
  <c r="AA15" i="3"/>
  <c r="Y34" i="3"/>
  <c r="X25" i="3"/>
  <c r="Y15" i="3"/>
  <c r="W34" i="3"/>
  <c r="V25" i="3"/>
  <c r="W15" i="3"/>
  <c r="U34" i="3"/>
  <c r="T25" i="3"/>
  <c r="U15" i="3"/>
  <c r="S34" i="3"/>
  <c r="R25" i="3"/>
  <c r="S14" i="3"/>
  <c r="AD14" i="3"/>
  <c r="Z43" i="3"/>
  <c r="X30" i="3"/>
  <c r="V14" i="3"/>
  <c r="R43" i="3"/>
  <c r="Q42" i="3"/>
  <c r="Q26" i="3"/>
  <c r="Q13" i="3"/>
  <c r="P17" i="3"/>
  <c r="AB38" i="3"/>
  <c r="X22" i="3"/>
  <c r="R38" i="3"/>
  <c r="AC43" i="3"/>
  <c r="AA30" i="3"/>
  <c r="Y14" i="3"/>
  <c r="U43" i="3"/>
  <c r="S30" i="3"/>
  <c r="R13" i="3"/>
  <c r="P33" i="3"/>
  <c r="N39" i="3"/>
  <c r="X38" i="3"/>
  <c r="U13" i="3"/>
  <c r="AA22" i="3"/>
  <c r="O43" i="3"/>
  <c r="Q15" i="3"/>
  <c r="S38" i="3"/>
  <c r="Q33" i="3"/>
  <c r="AD13" i="3"/>
  <c r="V13" i="3"/>
  <c r="Q39" i="3"/>
  <c r="P13" i="3"/>
  <c r="S15" i="3"/>
  <c r="P26" i="3"/>
  <c r="N33" i="3"/>
  <c r="O23" i="3"/>
  <c r="O22" i="3"/>
  <c r="N23" i="3"/>
  <c r="I17" i="3"/>
  <c r="M33" i="3"/>
  <c r="I39" i="3"/>
  <c r="L33" i="3"/>
  <c r="H31" i="3"/>
  <c r="M34" i="3"/>
  <c r="J18" i="3"/>
  <c r="L42" i="3"/>
  <c r="M25" i="3"/>
  <c r="AE41" i="3"/>
  <c r="AD31" i="3"/>
  <c r="AD18" i="3"/>
  <c r="AC41" i="3"/>
  <c r="AB31" i="3"/>
  <c r="AB18" i="3"/>
  <c r="AA41" i="3"/>
  <c r="Z31" i="3"/>
  <c r="Z18" i="3"/>
  <c r="Y41" i="3"/>
  <c r="X31" i="3"/>
  <c r="X18" i="3"/>
  <c r="W41" i="3"/>
  <c r="V31" i="3"/>
  <c r="V18" i="3"/>
  <c r="U41" i="3"/>
  <c r="T31" i="3"/>
  <c r="T18" i="3"/>
  <c r="S41" i="3"/>
  <c r="R31" i="3"/>
  <c r="AD41" i="3"/>
  <c r="AE31" i="3"/>
  <c r="AE18" i="3"/>
  <c r="AB41" i="3"/>
  <c r="AC31" i="3"/>
  <c r="AC18" i="3"/>
  <c r="Z41" i="3"/>
  <c r="AA31" i="3"/>
  <c r="AA18" i="3"/>
  <c r="X41" i="3"/>
  <c r="Y31" i="3"/>
  <c r="Y18" i="3"/>
  <c r="V41" i="3"/>
  <c r="W31" i="3"/>
  <c r="W18" i="3"/>
  <c r="T41" i="3"/>
  <c r="U31" i="3"/>
  <c r="U18" i="3"/>
  <c r="R41" i="3"/>
  <c r="S31" i="3"/>
  <c r="R23" i="3"/>
  <c r="AD43" i="3"/>
  <c r="AB30" i="3"/>
  <c r="Z14" i="3"/>
  <c r="V43" i="3"/>
  <c r="T30" i="3"/>
  <c r="O41" i="3"/>
  <c r="Q34" i="3"/>
  <c r="P22" i="3"/>
  <c r="N38" i="3"/>
  <c r="AD38" i="3"/>
  <c r="Z38" i="3"/>
  <c r="W13" i="3"/>
  <c r="AE30" i="3"/>
  <c r="AC14" i="3"/>
  <c r="Y43" i="3"/>
  <c r="W30" i="3"/>
  <c r="U14" i="3"/>
  <c r="S18" i="3"/>
  <c r="P23" i="3"/>
  <c r="AC13" i="3"/>
  <c r="V22" i="3"/>
  <c r="AE22" i="3"/>
  <c r="W22" i="3"/>
  <c r="AA38" i="3"/>
  <c r="N42" i="3"/>
  <c r="Q17" i="3"/>
  <c r="Z13" i="3"/>
  <c r="R18" i="3"/>
  <c r="Q23" i="3"/>
  <c r="Y38" i="3"/>
  <c r="P39" i="3"/>
  <c r="O39" i="3"/>
  <c r="O26" i="3"/>
  <c r="N22" i="3"/>
  <c r="O25" i="3"/>
  <c r="O18" i="3"/>
  <c r="J39" i="3"/>
  <c r="J33" i="3"/>
  <c r="H43" i="3"/>
  <c r="K26" i="3"/>
  <c r="AD39" i="3"/>
  <c r="AD26" i="3"/>
  <c r="AE17" i="3"/>
  <c r="AB39" i="3"/>
  <c r="AB26" i="3"/>
  <c r="AC17" i="3"/>
  <c r="Z39" i="3"/>
  <c r="Z26" i="3"/>
  <c r="AA17" i="3"/>
  <c r="X39" i="3"/>
  <c r="X26" i="3"/>
  <c r="Y17" i="3"/>
  <c r="V39" i="3"/>
  <c r="V26" i="3"/>
  <c r="W17" i="3"/>
  <c r="T39" i="3"/>
  <c r="T26" i="3"/>
  <c r="U17" i="3"/>
  <c r="R39" i="3"/>
  <c r="R26" i="3"/>
  <c r="AE39" i="3"/>
  <c r="AE26" i="3"/>
  <c r="AD17" i="3"/>
  <c r="AC39" i="3"/>
  <c r="AC26" i="3"/>
  <c r="AB17" i="3"/>
  <c r="AA39" i="3"/>
  <c r="AA26" i="3"/>
  <c r="Z17" i="3"/>
  <c r="Y39" i="3"/>
  <c r="Y26" i="3"/>
  <c r="X17" i="3"/>
  <c r="W39" i="3"/>
  <c r="W26" i="3"/>
  <c r="V17" i="3"/>
  <c r="U39" i="3"/>
  <c r="U26" i="3"/>
  <c r="T17" i="3"/>
  <c r="S39" i="3"/>
  <c r="S26" i="3"/>
  <c r="S17" i="3"/>
  <c r="AD30" i="3"/>
  <c r="AB14" i="3"/>
  <c r="X43" i="3"/>
  <c r="V30" i="3"/>
  <c r="T14" i="3"/>
  <c r="R14" i="3"/>
  <c r="P30" i="3"/>
  <c r="Q18" i="3"/>
  <c r="P25" i="3"/>
  <c r="AD22" i="3"/>
  <c r="AA13" i="3"/>
  <c r="T22" i="3"/>
  <c r="AE14" i="3"/>
  <c r="AA43" i="3"/>
  <c r="Y30" i="3"/>
  <c r="W14" i="3"/>
  <c r="S43" i="3"/>
  <c r="R17" i="3"/>
  <c r="P38" i="3"/>
  <c r="P14" i="3"/>
  <c r="Z22" i="3"/>
  <c r="T38" i="3"/>
  <c r="AB13" i="3"/>
  <c r="T13" i="3"/>
  <c r="Q31" i="3"/>
  <c r="W38" i="3"/>
  <c r="Q38" i="3"/>
  <c r="P15" i="3"/>
  <c r="Y22" i="3"/>
  <c r="N41" i="3"/>
  <c r="P18" i="3"/>
  <c r="U38" i="3"/>
  <c r="Q30" i="3"/>
  <c r="O34" i="3"/>
  <c r="N25" i="3"/>
  <c r="O30" i="3"/>
  <c r="O33" i="3"/>
  <c r="N26" i="3"/>
  <c r="L22" i="3"/>
  <c r="I26" i="3"/>
  <c r="L15" i="3"/>
  <c r="M13" i="3"/>
  <c r="I38" i="3"/>
  <c r="O19" i="3"/>
  <c r="W19" i="3"/>
  <c r="X19" i="3"/>
  <c r="V19" i="3"/>
  <c r="R19" i="3"/>
  <c r="W35" i="3"/>
  <c r="Y35" i="3"/>
  <c r="Z35" i="3"/>
  <c r="T35" i="3"/>
  <c r="N21" i="3"/>
  <c r="V21" i="3"/>
  <c r="AD21" i="3"/>
  <c r="W21" i="3"/>
  <c r="AE21" i="3"/>
  <c r="R37" i="3"/>
  <c r="Z37" i="3"/>
  <c r="S37" i="3"/>
  <c r="AA37" i="3"/>
  <c r="O27" i="3"/>
  <c r="W27" i="3"/>
  <c r="AE27" i="3"/>
  <c r="V27" i="3"/>
  <c r="AD27" i="3"/>
  <c r="I33" i="3"/>
  <c r="K31" i="3"/>
  <c r="O13" i="3"/>
  <c r="H39" i="3"/>
  <c r="M43" i="3"/>
  <c r="J14" i="3"/>
  <c r="M41" i="3"/>
  <c r="K22" i="3"/>
  <c r="I22" i="3"/>
  <c r="J42" i="3"/>
  <c r="K14" i="3"/>
  <c r="K13" i="3"/>
  <c r="J25" i="3"/>
  <c r="O17" i="3"/>
  <c r="K30" i="3"/>
  <c r="H38" i="3"/>
  <c r="K17" i="3"/>
  <c r="J38" i="3"/>
  <c r="I18" i="3"/>
  <c r="J31" i="3"/>
  <c r="J34" i="3"/>
  <c r="N14" i="3"/>
  <c r="N31" i="3"/>
  <c r="Q14" i="3"/>
  <c r="U22" i="3"/>
  <c r="AE38" i="3"/>
  <c r="Y13" i="3"/>
  <c r="S23" i="3"/>
  <c r="AC30" i="3"/>
  <c r="O38" i="3"/>
  <c r="R30" i="3"/>
  <c r="AB43" i="3"/>
  <c r="S42" i="3"/>
  <c r="W23" i="3"/>
  <c r="X33" i="3"/>
  <c r="AA42" i="3"/>
  <c r="AE23" i="3"/>
  <c r="R42" i="3"/>
  <c r="V23" i="3"/>
  <c r="Y33" i="3"/>
  <c r="Z42" i="3"/>
  <c r="AD23" i="3"/>
  <c r="AC19" i="3"/>
  <c r="P19" i="3"/>
  <c r="V35" i="3"/>
  <c r="T21" i="3"/>
  <c r="AC21" i="3"/>
  <c r="Q37" i="3"/>
  <c r="U27" i="3"/>
  <c r="AB27" i="3"/>
  <c r="J30" i="3"/>
  <c r="J43" i="3"/>
  <c r="H23" i="3"/>
  <c r="H42" i="3"/>
  <c r="L14" i="3"/>
  <c r="K25" i="3"/>
  <c r="R22" i="3"/>
  <c r="Q43" i="3"/>
  <c r="AB22" i="3"/>
  <c r="Z30" i="3"/>
  <c r="U42" i="3"/>
  <c r="AA33" i="3"/>
  <c r="H27" i="3"/>
  <c r="J27" i="3"/>
  <c r="H19" i="3"/>
  <c r="N19" i="3"/>
  <c r="J35" i="3"/>
  <c r="M21" i="3"/>
  <c r="J21" i="3"/>
  <c r="H37" i="3"/>
  <c r="K29" i="3"/>
  <c r="L29" i="3"/>
  <c r="V29" i="3"/>
  <c r="Q29" i="3"/>
  <c r="AA29" i="3"/>
  <c r="W29" i="3"/>
  <c r="U19" i="3"/>
  <c r="AA19" i="3"/>
  <c r="AB19" i="3"/>
  <c r="Z19" i="3"/>
  <c r="N35" i="3"/>
  <c r="AA35" i="3"/>
  <c r="AC35" i="3"/>
  <c r="AB35" i="3"/>
  <c r="X35" i="3"/>
  <c r="Q21" i="3"/>
  <c r="X21" i="3"/>
  <c r="S21" i="3"/>
  <c r="Y21" i="3"/>
  <c r="N37" i="3"/>
  <c r="T37" i="3"/>
  <c r="AB37" i="3"/>
  <c r="U37" i="3"/>
  <c r="AC37" i="3"/>
  <c r="P27" i="3"/>
  <c r="Y27" i="3"/>
  <c r="Q27" i="3"/>
  <c r="X27" i="3"/>
  <c r="M31" i="3"/>
  <c r="M39" i="3"/>
  <c r="K15" i="3"/>
  <c r="M26" i="3"/>
  <c r="H26" i="3"/>
  <c r="L30" i="3"/>
  <c r="I34" i="3"/>
  <c r="M30" i="3"/>
  <c r="N13" i="3"/>
  <c r="O15" i="3"/>
  <c r="J26" i="3"/>
  <c r="M42" i="3"/>
  <c r="H34" i="3"/>
  <c r="L41" i="3"/>
  <c r="I42" i="3"/>
  <c r="M38" i="3"/>
  <c r="J23" i="3"/>
  <c r="M18" i="3"/>
  <c r="N17" i="3"/>
  <c r="J22" i="3"/>
  <c r="O14" i="3"/>
  <c r="J15" i="3"/>
  <c r="J17" i="3"/>
  <c r="N34" i="3"/>
  <c r="Q41" i="3"/>
  <c r="AC22" i="3"/>
  <c r="S13" i="3"/>
  <c r="AE13" i="3"/>
  <c r="U30" i="3"/>
  <c r="AE43" i="3"/>
  <c r="N43" i="3"/>
  <c r="T43" i="3"/>
  <c r="R15" i="3"/>
  <c r="U23" i="3"/>
  <c r="V33" i="3"/>
  <c r="Y42" i="3"/>
  <c r="AC23" i="3"/>
  <c r="AD33" i="3"/>
  <c r="T23" i="3"/>
  <c r="W33" i="3"/>
  <c r="X42" i="3"/>
  <c r="AB23" i="3"/>
  <c r="AE33" i="3"/>
  <c r="T19" i="3"/>
  <c r="S35" i="3"/>
  <c r="Q35" i="3"/>
  <c r="AB21" i="3"/>
  <c r="P37" i="3"/>
  <c r="Y37" i="3"/>
  <c r="AC27" i="3"/>
  <c r="L43" i="3"/>
  <c r="K18" i="3"/>
  <c r="H15" i="3"/>
  <c r="H22" i="3"/>
  <c r="K38" i="3"/>
  <c r="I43" i="3"/>
  <c r="I31" i="3"/>
  <c r="I41" i="3"/>
  <c r="P34" i="3"/>
  <c r="AC42" i="3"/>
  <c r="L27" i="3"/>
  <c r="I27" i="3"/>
  <c r="I19" i="3"/>
  <c r="H35" i="3"/>
  <c r="L35" i="3"/>
  <c r="K21" i="3"/>
  <c r="I37" i="3"/>
  <c r="J37" i="3"/>
  <c r="M29" i="3"/>
  <c r="N29" i="3"/>
  <c r="Z29" i="3"/>
  <c r="T29" i="3"/>
  <c r="Y19" i="3"/>
  <c r="AE19" i="3"/>
  <c r="AD19" i="3"/>
  <c r="Q19" i="3"/>
  <c r="O35" i="3"/>
  <c r="AE35" i="3"/>
  <c r="R35" i="3"/>
  <c r="AD35" i="3"/>
  <c r="P35" i="3"/>
  <c r="P21" i="3"/>
  <c r="Z21" i="3"/>
  <c r="R21" i="3"/>
  <c r="AA21" i="3"/>
  <c r="O37" i="3"/>
  <c r="V37" i="3"/>
  <c r="AD37" i="3"/>
  <c r="W37" i="3"/>
  <c r="AE37" i="3"/>
  <c r="S27" i="3"/>
  <c r="AA27" i="3"/>
  <c r="R27" i="3"/>
  <c r="Z27" i="3"/>
  <c r="K23" i="3"/>
  <c r="L23" i="3"/>
  <c r="I30" i="3"/>
  <c r="K42" i="3"/>
  <c r="K43" i="3"/>
  <c r="H25" i="3"/>
  <c r="M17" i="3"/>
  <c r="K39" i="3"/>
  <c r="L34" i="3"/>
  <c r="M23" i="3"/>
  <c r="I25" i="3"/>
  <c r="L26" i="3"/>
  <c r="H33" i="3"/>
  <c r="L31" i="3"/>
  <c r="L18" i="3"/>
  <c r="K34" i="3"/>
  <c r="L38" i="3"/>
  <c r="H41" i="3"/>
  <c r="L39" i="3"/>
  <c r="M22" i="3"/>
  <c r="I23" i="3"/>
  <c r="N15" i="3"/>
  <c r="N30" i="3"/>
  <c r="AC38" i="3"/>
  <c r="Q22" i="3"/>
  <c r="X13" i="3"/>
  <c r="P31" i="3"/>
  <c r="W43" i="3"/>
  <c r="V38" i="3"/>
  <c r="Q25" i="3"/>
  <c r="X14" i="3"/>
  <c r="S22" i="3"/>
  <c r="T33" i="3"/>
  <c r="W42" i="3"/>
  <c r="AA23" i="3"/>
  <c r="AB33" i="3"/>
  <c r="AE42" i="3"/>
  <c r="U33" i="3"/>
  <c r="V42" i="3"/>
  <c r="Z23" i="3"/>
  <c r="AC33" i="3"/>
  <c r="AD42" i="3"/>
</calcChain>
</file>

<file path=xl/sharedStrings.xml><?xml version="1.0" encoding="utf-8"?>
<sst xmlns="http://schemas.openxmlformats.org/spreadsheetml/2006/main" count="24089" uniqueCount="887">
  <si>
    <t>Ct</t>
  </si>
  <si>
    <t>Well</t>
  </si>
  <si>
    <t>Reporter</t>
  </si>
  <si>
    <t>FAM</t>
  </si>
  <si>
    <t>CY5</t>
  </si>
  <si>
    <t>Well name</t>
  </si>
  <si>
    <t>Target</t>
  </si>
  <si>
    <t>A</t>
  </si>
  <si>
    <t>B</t>
  </si>
  <si>
    <t>C</t>
  </si>
  <si>
    <t>D</t>
  </si>
  <si>
    <t>E</t>
  </si>
  <si>
    <t>F</t>
  </si>
  <si>
    <t>G</t>
  </si>
  <si>
    <t>H</t>
  </si>
  <si>
    <t>Name:</t>
  </si>
  <si>
    <t>Name</t>
  </si>
  <si>
    <t>VIC</t>
  </si>
  <si>
    <t>I</t>
  </si>
  <si>
    <t>J</t>
  </si>
  <si>
    <t>K</t>
  </si>
  <si>
    <t>L</t>
  </si>
  <si>
    <t>M</t>
  </si>
  <si>
    <t>N</t>
  </si>
  <si>
    <t>O</t>
  </si>
  <si>
    <t>P</t>
  </si>
  <si>
    <t>Plaque 1:</t>
  </si>
  <si>
    <t>Plaque 2:</t>
  </si>
  <si>
    <t>Plaque 3:</t>
  </si>
  <si>
    <t>Plaque 4:</t>
  </si>
  <si>
    <t>CONVERSION DES RESULTATS QS5-384 EN PLAQUES - FAM VIC CY5</t>
  </si>
  <si>
    <t>Block Type</t>
  </si>
  <si>
    <t>384-Well Block</t>
  </si>
  <si>
    <t xml:space="preserve">Calibration Background is expired </t>
  </si>
  <si>
    <t>No</t>
  </si>
  <si>
    <t>Calibration Background performed on</t>
  </si>
  <si>
    <t>08-26-2025</t>
  </si>
  <si>
    <t>Calibration Pure Dye ABY is expired</t>
  </si>
  <si>
    <t>Calibration Pure Dye ABY performed on</t>
  </si>
  <si>
    <t>Calibration Pure Dye CY5 is expired</t>
  </si>
  <si>
    <t>Calibration Pure Dye CY5 performed on</t>
  </si>
  <si>
    <t>Calibration Pure Dye FAM is expired</t>
  </si>
  <si>
    <t>Calibration Pure Dye FAM performed on</t>
  </si>
  <si>
    <t>Calibration Pure Dye JUN is expired</t>
  </si>
  <si>
    <t>Calibration Pure Dye JUN performed on</t>
  </si>
  <si>
    <t>Calibration Pure Dye MUSTANG PURPLE is expired</t>
  </si>
  <si>
    <t>Calibration Pure Dye MUSTANG PURPLE performed on</t>
  </si>
  <si>
    <t>Calibration Pure Dye NED is expired</t>
  </si>
  <si>
    <t>Calibration Pure Dye NED performed on</t>
  </si>
  <si>
    <t>Calibration Pure Dye ROX is expired</t>
  </si>
  <si>
    <t>Calibration Pure Dye ROX performed on</t>
  </si>
  <si>
    <t>Calibration Pure Dye SYBR is expired</t>
  </si>
  <si>
    <t>Calibration Pure Dye SYBR performed on</t>
  </si>
  <si>
    <t>Calibration Pure Dye TAMRA is expired</t>
  </si>
  <si>
    <t>Calibration Pure Dye TAMRA performed on</t>
  </si>
  <si>
    <t>Calibration Pure Dye VIC is expired</t>
  </si>
  <si>
    <t>Calibration Pure Dye VIC performed on</t>
  </si>
  <si>
    <t xml:space="preserve">Calibration ROI is expired </t>
  </si>
  <si>
    <t>Calibration ROI performed on</t>
  </si>
  <si>
    <t xml:space="preserve">Calibration Uniformity is expired </t>
  </si>
  <si>
    <t>Calibration Uniformity performed on</t>
  </si>
  <si>
    <t>Chemistry</t>
  </si>
  <si>
    <t>TAQMAN</t>
  </si>
  <si>
    <t>Date Created</t>
  </si>
  <si>
    <t>2025-10-28 13:11:52 PM CET</t>
  </si>
  <si>
    <t>Experiment Barcode</t>
  </si>
  <si>
    <t>Experiment Comment</t>
  </si>
  <si>
    <t>Experiment File Name</t>
  </si>
  <si>
    <t>C:\Applied Biosystems\QuantStudio Design &amp; Analysis Software\User Files\experiments\PHYTO 2025-10-28 FDBN 85-86-87-88.eds</t>
  </si>
  <si>
    <t>Experiment Name</t>
  </si>
  <si>
    <t>PHYTO 2025-10-28 FDBN 85-86-87-88</t>
  </si>
  <si>
    <t>Experiment Run End Time</t>
  </si>
  <si>
    <t>2025-10-28 13:07:44 PM CET</t>
  </si>
  <si>
    <t>Experiment Type</t>
  </si>
  <si>
    <t>Standard Curve</t>
  </si>
  <si>
    <t>Instrument Name</t>
  </si>
  <si>
    <t xml:space="preserve">      QS384-1</t>
  </si>
  <si>
    <t>Instrument Serial Number</t>
  </si>
  <si>
    <t>272530873</t>
  </si>
  <si>
    <t>Instrument Type</t>
  </si>
  <si>
    <t>QuantStudio™ 5 System</t>
  </si>
  <si>
    <t>Passive Reference</t>
  </si>
  <si>
    <t>ROX</t>
  </si>
  <si>
    <t>Post-read Stage/Step</t>
  </si>
  <si>
    <t/>
  </si>
  <si>
    <t>Pre-read Stage/Step</t>
  </si>
  <si>
    <t>Quantification Cycle Method</t>
  </si>
  <si>
    <t>Signal Smoothing On</t>
  </si>
  <si>
    <t>true</t>
  </si>
  <si>
    <t>Stage/ Cycle where Ct Analysis is performed</t>
  </si>
  <si>
    <t>Stage2, Step2</t>
  </si>
  <si>
    <t>User Name</t>
  </si>
  <si>
    <t>Well Position</t>
  </si>
  <si>
    <t>Omit</t>
  </si>
  <si>
    <t>Sample Name</t>
  </si>
  <si>
    <t>Target Name</t>
  </si>
  <si>
    <t>Task</t>
  </si>
  <si>
    <t>Quencher</t>
  </si>
  <si>
    <t>CT</t>
  </si>
  <si>
    <t>Ct Mean</t>
  </si>
  <si>
    <t>Ct SD</t>
  </si>
  <si>
    <t>Quantity</t>
  </si>
  <si>
    <t>Quantity Mean</t>
  </si>
  <si>
    <t>Quantity SD</t>
  </si>
  <si>
    <t>Y-Intercept</t>
  </si>
  <si>
    <t>R(superscript 2)</t>
  </si>
  <si>
    <t>Slope</t>
  </si>
  <si>
    <t>Efficiency</t>
  </si>
  <si>
    <t>Automatic Ct Threshold</t>
  </si>
  <si>
    <t>Ct Threshold</t>
  </si>
  <si>
    <t>Automatic Baseline</t>
  </si>
  <si>
    <t>Baseline Start</t>
  </si>
  <si>
    <t>Baseline End</t>
  </si>
  <si>
    <t>Amp Status</t>
  </si>
  <si>
    <t>Comments</t>
  </si>
  <si>
    <t>Cq Conf</t>
  </si>
  <si>
    <t>CQCONF</t>
  </si>
  <si>
    <t>NOAMP</t>
  </si>
  <si>
    <t>EXPFAIL</t>
  </si>
  <si>
    <t>HIGHSD</t>
  </si>
  <si>
    <t>A1</t>
  </si>
  <si>
    <t>E+ lot 26</t>
  </si>
  <si>
    <t>1-FD</t>
  </si>
  <si>
    <t>UNKNOWN</t>
  </si>
  <si>
    <t>NFQ-MGB</t>
  </si>
  <si>
    <t>Undetermined</t>
  </si>
  <si>
    <t>No Amp</t>
  </si>
  <si>
    <t>Y</t>
  </si>
  <si>
    <t>2-BN</t>
  </si>
  <si>
    <t>Amp</t>
  </si>
  <si>
    <t>3-VITIS</t>
  </si>
  <si>
    <t>A2</t>
  </si>
  <si>
    <t>8310</t>
  </si>
  <si>
    <t>A3</t>
  </si>
  <si>
    <t>8318</t>
  </si>
  <si>
    <t>A4</t>
  </si>
  <si>
    <t>8326</t>
  </si>
  <si>
    <t>A5</t>
  </si>
  <si>
    <t>8334</t>
  </si>
  <si>
    <t>A6</t>
  </si>
  <si>
    <t>8342</t>
  </si>
  <si>
    <t>A7</t>
  </si>
  <si>
    <t>8350</t>
  </si>
  <si>
    <t>A8</t>
  </si>
  <si>
    <t>8358</t>
  </si>
  <si>
    <t>A9</t>
  </si>
  <si>
    <t>8366</t>
  </si>
  <si>
    <t>A10</t>
  </si>
  <si>
    <t>8374</t>
  </si>
  <si>
    <t>A11</t>
  </si>
  <si>
    <t>8382</t>
  </si>
  <si>
    <t>A12</t>
  </si>
  <si>
    <t>8390</t>
  </si>
  <si>
    <t>A13</t>
  </si>
  <si>
    <t>A14</t>
  </si>
  <si>
    <t>8494</t>
  </si>
  <si>
    <t>A15</t>
  </si>
  <si>
    <t>8502</t>
  </si>
  <si>
    <t>A16</t>
  </si>
  <si>
    <t>8510</t>
  </si>
  <si>
    <t>A17</t>
  </si>
  <si>
    <t>8518</t>
  </si>
  <si>
    <t>A18</t>
  </si>
  <si>
    <t>62752-8526</t>
  </si>
  <si>
    <t>A19</t>
  </si>
  <si>
    <t>8534</t>
  </si>
  <si>
    <t>A20</t>
  </si>
  <si>
    <t>8542</t>
  </si>
  <si>
    <t>A21</t>
  </si>
  <si>
    <t>8550</t>
  </si>
  <si>
    <t>A22</t>
  </si>
  <si>
    <t>8558</t>
  </si>
  <si>
    <t>A23</t>
  </si>
  <si>
    <t>8566</t>
  </si>
  <si>
    <t>A24</t>
  </si>
  <si>
    <t>8589</t>
  </si>
  <si>
    <t>B1</t>
  </si>
  <si>
    <t>E- lot 20</t>
  </si>
  <si>
    <t>B2</t>
  </si>
  <si>
    <t>8311</t>
  </si>
  <si>
    <t>B3</t>
  </si>
  <si>
    <t>8319</t>
  </si>
  <si>
    <t>B4</t>
  </si>
  <si>
    <t>8327</t>
  </si>
  <si>
    <t>B5</t>
  </si>
  <si>
    <t>8335</t>
  </si>
  <si>
    <t>B6</t>
  </si>
  <si>
    <t>8343</t>
  </si>
  <si>
    <t>B7</t>
  </si>
  <si>
    <t>8351</t>
  </si>
  <si>
    <t>B8</t>
  </si>
  <si>
    <t>8359</t>
  </si>
  <si>
    <t>B9</t>
  </si>
  <si>
    <t>8367</t>
  </si>
  <si>
    <t>B10</t>
  </si>
  <si>
    <t>8375</t>
  </si>
  <si>
    <t>B11</t>
  </si>
  <si>
    <t>8383</t>
  </si>
  <si>
    <t>B12</t>
  </si>
  <si>
    <t>8391</t>
  </si>
  <si>
    <t>B13</t>
  </si>
  <si>
    <t>B14</t>
  </si>
  <si>
    <t>8495</t>
  </si>
  <si>
    <t>B15</t>
  </si>
  <si>
    <t>8503</t>
  </si>
  <si>
    <t>B16</t>
  </si>
  <si>
    <t>8511</t>
  </si>
  <si>
    <t>B17</t>
  </si>
  <si>
    <t>8519</t>
  </si>
  <si>
    <t>B18</t>
  </si>
  <si>
    <t>8527</t>
  </si>
  <si>
    <t>B19</t>
  </si>
  <si>
    <t>8535</t>
  </si>
  <si>
    <t>B20</t>
  </si>
  <si>
    <t>8543</t>
  </si>
  <si>
    <t>B21</t>
  </si>
  <si>
    <t>8551</t>
  </si>
  <si>
    <t>B22</t>
  </si>
  <si>
    <t>8559</t>
  </si>
  <si>
    <t>B23</t>
  </si>
  <si>
    <t>8567</t>
  </si>
  <si>
    <t>B24</t>
  </si>
  <si>
    <t>8590</t>
  </si>
  <si>
    <t>C1</t>
  </si>
  <si>
    <t>A+ lot 01J</t>
  </si>
  <si>
    <t>C2</t>
  </si>
  <si>
    <t>8312</t>
  </si>
  <si>
    <t>C3</t>
  </si>
  <si>
    <t>8320</t>
  </si>
  <si>
    <t>C4</t>
  </si>
  <si>
    <t>8328</t>
  </si>
  <si>
    <t>C5</t>
  </si>
  <si>
    <t>8336</t>
  </si>
  <si>
    <t>C6</t>
  </si>
  <si>
    <t>8344</t>
  </si>
  <si>
    <t>C7</t>
  </si>
  <si>
    <t>8352</t>
  </si>
  <si>
    <t>C8</t>
  </si>
  <si>
    <t>8360</t>
  </si>
  <si>
    <t>C9</t>
  </si>
  <si>
    <t>8368</t>
  </si>
  <si>
    <t>C10</t>
  </si>
  <si>
    <t>8376</t>
  </si>
  <si>
    <t>C11</t>
  </si>
  <si>
    <t>8384</t>
  </si>
  <si>
    <t>C12</t>
  </si>
  <si>
    <t>8392</t>
  </si>
  <si>
    <t>C13</t>
  </si>
  <si>
    <t>C14</t>
  </si>
  <si>
    <t>8496</t>
  </si>
  <si>
    <t>C15</t>
  </si>
  <si>
    <t>8504</t>
  </si>
  <si>
    <t>C16</t>
  </si>
  <si>
    <t>8512</t>
  </si>
  <si>
    <t>C17</t>
  </si>
  <si>
    <t>8520</t>
  </si>
  <si>
    <t>C18</t>
  </si>
  <si>
    <t>8528</t>
  </si>
  <si>
    <t>C19</t>
  </si>
  <si>
    <t>8536</t>
  </si>
  <si>
    <t>C20</t>
  </si>
  <si>
    <t>8544</t>
  </si>
  <si>
    <t>C21</t>
  </si>
  <si>
    <t>8552</t>
  </si>
  <si>
    <t>C22</t>
  </si>
  <si>
    <t>8560</t>
  </si>
  <si>
    <t>C23</t>
  </si>
  <si>
    <t>62791-8583</t>
  </si>
  <si>
    <t>C24</t>
  </si>
  <si>
    <t>8591</t>
  </si>
  <si>
    <t>D1</t>
  </si>
  <si>
    <t>A+ LR lot12</t>
  </si>
  <si>
    <t>D2</t>
  </si>
  <si>
    <t>8313</t>
  </si>
  <si>
    <t>D3</t>
  </si>
  <si>
    <t>8321</t>
  </si>
  <si>
    <t>D4</t>
  </si>
  <si>
    <t>8329</t>
  </si>
  <si>
    <t>D5</t>
  </si>
  <si>
    <t>8337</t>
  </si>
  <si>
    <t>D6</t>
  </si>
  <si>
    <t>8345</t>
  </si>
  <si>
    <t>D7</t>
  </si>
  <si>
    <t>8353</t>
  </si>
  <si>
    <t>D8</t>
  </si>
  <si>
    <t>8361</t>
  </si>
  <si>
    <t>D9</t>
  </si>
  <si>
    <t>8369</t>
  </si>
  <si>
    <t>D10</t>
  </si>
  <si>
    <t>8377</t>
  </si>
  <si>
    <t>D11</t>
  </si>
  <si>
    <t>8385</t>
  </si>
  <si>
    <t>D12</t>
  </si>
  <si>
    <t>8393</t>
  </si>
  <si>
    <t>D13</t>
  </si>
  <si>
    <t>D14</t>
  </si>
  <si>
    <t>8497</t>
  </si>
  <si>
    <t>D15</t>
  </si>
  <si>
    <t>8505</t>
  </si>
  <si>
    <t>D16</t>
  </si>
  <si>
    <t>8513</t>
  </si>
  <si>
    <t>D17</t>
  </si>
  <si>
    <t>8521</t>
  </si>
  <si>
    <t>D18</t>
  </si>
  <si>
    <t>8529</t>
  </si>
  <si>
    <t>D19</t>
  </si>
  <si>
    <t>8537</t>
  </si>
  <si>
    <t>D20</t>
  </si>
  <si>
    <t>8545</t>
  </si>
  <si>
    <t>D21</t>
  </si>
  <si>
    <t>8553</t>
  </si>
  <si>
    <t>D22</t>
  </si>
  <si>
    <t>8561</t>
  </si>
  <si>
    <t>D23</t>
  </si>
  <si>
    <t>8584</t>
  </si>
  <si>
    <t>D24</t>
  </si>
  <si>
    <t>8592</t>
  </si>
  <si>
    <t>E1</t>
  </si>
  <si>
    <t>62414-8306</t>
  </si>
  <si>
    <t>E2</t>
  </si>
  <si>
    <t>8314</t>
  </si>
  <si>
    <t>E3</t>
  </si>
  <si>
    <t>8322</t>
  </si>
  <si>
    <t>E4</t>
  </si>
  <si>
    <t>8330</t>
  </si>
  <si>
    <t>E5</t>
  </si>
  <si>
    <t>8338</t>
  </si>
  <si>
    <t>E6</t>
  </si>
  <si>
    <t>8346</t>
  </si>
  <si>
    <t>E7</t>
  </si>
  <si>
    <t>8354</t>
  </si>
  <si>
    <t>E8</t>
  </si>
  <si>
    <t>8362</t>
  </si>
  <si>
    <t>E9</t>
  </si>
  <si>
    <t>8370</t>
  </si>
  <si>
    <t>E10</t>
  </si>
  <si>
    <t>8378</t>
  </si>
  <si>
    <t>E11</t>
  </si>
  <si>
    <t>8386</t>
  </si>
  <si>
    <t>E12</t>
  </si>
  <si>
    <t>8394</t>
  </si>
  <si>
    <t>E13</t>
  </si>
  <si>
    <t>62477-8490</t>
  </si>
  <si>
    <t>E14</t>
  </si>
  <si>
    <t>8498</t>
  </si>
  <si>
    <t>E15</t>
  </si>
  <si>
    <t>8506</t>
  </si>
  <si>
    <t>E16</t>
  </si>
  <si>
    <t>8514</t>
  </si>
  <si>
    <t>E17</t>
  </si>
  <si>
    <t>8522</t>
  </si>
  <si>
    <t>E18</t>
  </si>
  <si>
    <t>8530</t>
  </si>
  <si>
    <t>E19</t>
  </si>
  <si>
    <t>8538</t>
  </si>
  <si>
    <t>E20</t>
  </si>
  <si>
    <t>8546</t>
  </si>
  <si>
    <t>E21</t>
  </si>
  <si>
    <t>8554</t>
  </si>
  <si>
    <t>E22</t>
  </si>
  <si>
    <t>8562</t>
  </si>
  <si>
    <t>E23</t>
  </si>
  <si>
    <t>8585</t>
  </si>
  <si>
    <t>E24</t>
  </si>
  <si>
    <t>8593</t>
  </si>
  <si>
    <t>F1</t>
  </si>
  <si>
    <t>8307</t>
  </si>
  <si>
    <t>F2</t>
  </si>
  <si>
    <t>8315</t>
  </si>
  <si>
    <t>F3</t>
  </si>
  <si>
    <t>8323</t>
  </si>
  <si>
    <t>F4</t>
  </si>
  <si>
    <t>8331</t>
  </si>
  <si>
    <t>F5</t>
  </si>
  <si>
    <t>8339</t>
  </si>
  <si>
    <t>F6</t>
  </si>
  <si>
    <t>8347</t>
  </si>
  <si>
    <t>F7</t>
  </si>
  <si>
    <t>8355</t>
  </si>
  <si>
    <t>F8</t>
  </si>
  <si>
    <t>8363</t>
  </si>
  <si>
    <t>F9</t>
  </si>
  <si>
    <t>8371</t>
  </si>
  <si>
    <t>F10</t>
  </si>
  <si>
    <t>8379</t>
  </si>
  <si>
    <t>F11</t>
  </si>
  <si>
    <t>8387</t>
  </si>
  <si>
    <t>F12</t>
  </si>
  <si>
    <t>8395</t>
  </si>
  <si>
    <t>F13</t>
  </si>
  <si>
    <t>8491</t>
  </si>
  <si>
    <t>F14</t>
  </si>
  <si>
    <t>8499</t>
  </si>
  <si>
    <t>F15</t>
  </si>
  <si>
    <t>8507</t>
  </si>
  <si>
    <t>F16</t>
  </si>
  <si>
    <t>8515</t>
  </si>
  <si>
    <t>F17</t>
  </si>
  <si>
    <t>8523</t>
  </si>
  <si>
    <t>F18</t>
  </si>
  <si>
    <t>8531</t>
  </si>
  <si>
    <t>F19</t>
  </si>
  <si>
    <t>8539</t>
  </si>
  <si>
    <t>Inconclusive</t>
  </si>
  <si>
    <t>F20</t>
  </si>
  <si>
    <t>8547</t>
  </si>
  <si>
    <t>F21</t>
  </si>
  <si>
    <t>8555</t>
  </si>
  <si>
    <t>F22</t>
  </si>
  <si>
    <t>8563</t>
  </si>
  <si>
    <t>F23</t>
  </si>
  <si>
    <t>8586</t>
  </si>
  <si>
    <t>F24</t>
  </si>
  <si>
    <t>8594</t>
  </si>
  <si>
    <t>G1</t>
  </si>
  <si>
    <t>8308</t>
  </si>
  <si>
    <t>G2</t>
  </si>
  <si>
    <t>8316</t>
  </si>
  <si>
    <t>G3</t>
  </si>
  <si>
    <t>8324</t>
  </si>
  <si>
    <t>G4</t>
  </si>
  <si>
    <t>8332</t>
  </si>
  <si>
    <t>G5</t>
  </si>
  <si>
    <t>8340</t>
  </si>
  <si>
    <t>G6</t>
  </si>
  <si>
    <t>8348</t>
  </si>
  <si>
    <t>G7</t>
  </si>
  <si>
    <t>8356</t>
  </si>
  <si>
    <t>G8</t>
  </si>
  <si>
    <t>8364</t>
  </si>
  <si>
    <t>G9</t>
  </si>
  <si>
    <t>8372</t>
  </si>
  <si>
    <t>G10</t>
  </si>
  <si>
    <t>8380</t>
  </si>
  <si>
    <t>G11</t>
  </si>
  <si>
    <t>8388</t>
  </si>
  <si>
    <t>G12</t>
  </si>
  <si>
    <t>8396</t>
  </si>
  <si>
    <t>G13</t>
  </si>
  <si>
    <t>8492</t>
  </si>
  <si>
    <t>G14</t>
  </si>
  <si>
    <t>8500</t>
  </si>
  <si>
    <t>G15</t>
  </si>
  <si>
    <t>8508</t>
  </si>
  <si>
    <t>G16</t>
  </si>
  <si>
    <t>8516</t>
  </si>
  <si>
    <t>G17</t>
  </si>
  <si>
    <t>8524</t>
  </si>
  <si>
    <t>G18</t>
  </si>
  <si>
    <t>8532</t>
  </si>
  <si>
    <t>G19</t>
  </si>
  <si>
    <t>8540</t>
  </si>
  <si>
    <t>G20</t>
  </si>
  <si>
    <t>8548</t>
  </si>
  <si>
    <t>G21</t>
  </si>
  <si>
    <t>8556</t>
  </si>
  <si>
    <t>G22</t>
  </si>
  <si>
    <t>8564</t>
  </si>
  <si>
    <t>G23</t>
  </si>
  <si>
    <t>8587</t>
  </si>
  <si>
    <t>G24</t>
  </si>
  <si>
    <t>8595</t>
  </si>
  <si>
    <t>H1</t>
  </si>
  <si>
    <t>8309</t>
  </si>
  <si>
    <t>H2</t>
  </si>
  <si>
    <t>8317</t>
  </si>
  <si>
    <t>H3</t>
  </si>
  <si>
    <t>8325</t>
  </si>
  <si>
    <t>H4</t>
  </si>
  <si>
    <t>8333</t>
  </si>
  <si>
    <t>H5</t>
  </si>
  <si>
    <t>8341</t>
  </si>
  <si>
    <t>H6</t>
  </si>
  <si>
    <t>8349</t>
  </si>
  <si>
    <t>H7</t>
  </si>
  <si>
    <t>8357</t>
  </si>
  <si>
    <t>H8</t>
  </si>
  <si>
    <t>8365</t>
  </si>
  <si>
    <t>H9</t>
  </si>
  <si>
    <t>8373</t>
  </si>
  <si>
    <t>H10</t>
  </si>
  <si>
    <t>8381</t>
  </si>
  <si>
    <t>H11</t>
  </si>
  <si>
    <t>8389</t>
  </si>
  <si>
    <t>H12</t>
  </si>
  <si>
    <t>8397</t>
  </si>
  <si>
    <t>H13</t>
  </si>
  <si>
    <t>8493</t>
  </si>
  <si>
    <t>H14</t>
  </si>
  <si>
    <t>8501</t>
  </si>
  <si>
    <t>H15</t>
  </si>
  <si>
    <t>8509</t>
  </si>
  <si>
    <t>H16</t>
  </si>
  <si>
    <t>8517</t>
  </si>
  <si>
    <t>H17</t>
  </si>
  <si>
    <t>8525</t>
  </si>
  <si>
    <t>H18</t>
  </si>
  <si>
    <t>8533</t>
  </si>
  <si>
    <t>H19</t>
  </si>
  <si>
    <t>8541</t>
  </si>
  <si>
    <t>H20</t>
  </si>
  <si>
    <t>8549</t>
  </si>
  <si>
    <t>H21</t>
  </si>
  <si>
    <t>8557</t>
  </si>
  <si>
    <t>H22</t>
  </si>
  <si>
    <t>8565</t>
  </si>
  <si>
    <t>H23</t>
  </si>
  <si>
    <t>8588</t>
  </si>
  <si>
    <t>H24</t>
  </si>
  <si>
    <t>8596</t>
  </si>
  <si>
    <t>I1</t>
  </si>
  <si>
    <t>62414-8398</t>
  </si>
  <si>
    <t>I2</t>
  </si>
  <si>
    <t>8406</t>
  </si>
  <si>
    <t>I3</t>
  </si>
  <si>
    <t>8414</t>
  </si>
  <si>
    <t>I4</t>
  </si>
  <si>
    <t>8422</t>
  </si>
  <si>
    <t>I5</t>
  </si>
  <si>
    <t>8430</t>
  </si>
  <si>
    <t>I6</t>
  </si>
  <si>
    <t>8438</t>
  </si>
  <si>
    <t>I7</t>
  </si>
  <si>
    <t>8446</t>
  </si>
  <si>
    <t>I8</t>
  </si>
  <si>
    <t>8454</t>
  </si>
  <si>
    <t>I9</t>
  </si>
  <si>
    <t>8462</t>
  </si>
  <si>
    <t>I10</t>
  </si>
  <si>
    <t>8470</t>
  </si>
  <si>
    <t>I11</t>
  </si>
  <si>
    <t>8478</t>
  </si>
  <si>
    <t>I12</t>
  </si>
  <si>
    <t>62468-8486</t>
  </si>
  <si>
    <t>I13</t>
  </si>
  <si>
    <t>62791-8597</t>
  </si>
  <si>
    <t>I14</t>
  </si>
  <si>
    <t>8605</t>
  </si>
  <si>
    <t>I15</t>
  </si>
  <si>
    <t>8613</t>
  </si>
  <si>
    <t>I16</t>
  </si>
  <si>
    <t>8621</t>
  </si>
  <si>
    <t>I17</t>
  </si>
  <si>
    <t>8629</t>
  </si>
  <si>
    <t>I18</t>
  </si>
  <si>
    <t>8637</t>
  </si>
  <si>
    <t>I19</t>
  </si>
  <si>
    <t>8645</t>
  </si>
  <si>
    <t>I20</t>
  </si>
  <si>
    <t>8653</t>
  </si>
  <si>
    <t>I21</t>
  </si>
  <si>
    <t>8661</t>
  </si>
  <si>
    <t>I22</t>
  </si>
  <si>
    <t>8669</t>
  </si>
  <si>
    <t>I23</t>
  </si>
  <si>
    <t>8677</t>
  </si>
  <si>
    <t>I24</t>
  </si>
  <si>
    <t>8685</t>
  </si>
  <si>
    <t>J1</t>
  </si>
  <si>
    <t>8399</t>
  </si>
  <si>
    <t>J2</t>
  </si>
  <si>
    <t>8407</t>
  </si>
  <si>
    <t>J3</t>
  </si>
  <si>
    <t>8415</t>
  </si>
  <si>
    <t>J4</t>
  </si>
  <si>
    <t>8423</t>
  </si>
  <si>
    <t>J5</t>
  </si>
  <si>
    <t>8431</t>
  </si>
  <si>
    <t>J6</t>
  </si>
  <si>
    <t>8439</t>
  </si>
  <si>
    <t>J7</t>
  </si>
  <si>
    <t>8447</t>
  </si>
  <si>
    <t>J8</t>
  </si>
  <si>
    <t>8455</t>
  </si>
  <si>
    <t>J9</t>
  </si>
  <si>
    <t>8463</t>
  </si>
  <si>
    <t>J10</t>
  </si>
  <si>
    <t>8471</t>
  </si>
  <si>
    <t>J11</t>
  </si>
  <si>
    <t>8479</t>
  </si>
  <si>
    <t>J12</t>
  </si>
  <si>
    <t>8487</t>
  </si>
  <si>
    <t>J13</t>
  </si>
  <si>
    <t>8598</t>
  </si>
  <si>
    <t>J14</t>
  </si>
  <si>
    <t>8606</t>
  </si>
  <si>
    <t>J15</t>
  </si>
  <si>
    <t>8614</t>
  </si>
  <si>
    <t>J16</t>
  </si>
  <si>
    <t>8622</t>
  </si>
  <si>
    <t>J17</t>
  </si>
  <si>
    <t>8630</t>
  </si>
  <si>
    <t>J18</t>
  </si>
  <si>
    <t>8638</t>
  </si>
  <si>
    <t>J19</t>
  </si>
  <si>
    <t>8646</t>
  </si>
  <si>
    <t>J20</t>
  </si>
  <si>
    <t>8654</t>
  </si>
  <si>
    <t>J21</t>
  </si>
  <si>
    <t>8662</t>
  </si>
  <si>
    <t>J22</t>
  </si>
  <si>
    <t>8670</t>
  </si>
  <si>
    <t>J23</t>
  </si>
  <si>
    <t>8678</t>
  </si>
  <si>
    <t>J24</t>
  </si>
  <si>
    <t>8686</t>
  </si>
  <si>
    <t>K1</t>
  </si>
  <si>
    <t>8400</t>
  </si>
  <si>
    <t>K2</t>
  </si>
  <si>
    <t>8408</t>
  </si>
  <si>
    <t>K3</t>
  </si>
  <si>
    <t>8416</t>
  </si>
  <si>
    <t>K4</t>
  </si>
  <si>
    <t>8424</t>
  </si>
  <si>
    <t>K5</t>
  </si>
  <si>
    <t>8432</t>
  </si>
  <si>
    <t>K6</t>
  </si>
  <si>
    <t>8440</t>
  </si>
  <si>
    <t>K7</t>
  </si>
  <si>
    <t>8448</t>
  </si>
  <si>
    <t>K8</t>
  </si>
  <si>
    <t>8456</t>
  </si>
  <si>
    <t>K9</t>
  </si>
  <si>
    <t>8464</t>
  </si>
  <si>
    <t>K10</t>
  </si>
  <si>
    <t>8472</t>
  </si>
  <si>
    <t>K11</t>
  </si>
  <si>
    <t>8480</t>
  </si>
  <si>
    <t>K12</t>
  </si>
  <si>
    <t>8488</t>
  </si>
  <si>
    <t>K13</t>
  </si>
  <si>
    <t>8599</t>
  </si>
  <si>
    <t>K14</t>
  </si>
  <si>
    <t>8607</t>
  </si>
  <si>
    <t>K15</t>
  </si>
  <si>
    <t>8615</t>
  </si>
  <si>
    <t>K16</t>
  </si>
  <si>
    <t>62809-8623</t>
  </si>
  <si>
    <t>K17</t>
  </si>
  <si>
    <t>8631</t>
  </si>
  <si>
    <t>K18</t>
  </si>
  <si>
    <t>8639</t>
  </si>
  <si>
    <t>K19</t>
  </si>
  <si>
    <t>8647</t>
  </si>
  <si>
    <t>K20</t>
  </si>
  <si>
    <t>8655</t>
  </si>
  <si>
    <t>K21</t>
  </si>
  <si>
    <t>8663</t>
  </si>
  <si>
    <t>K22</t>
  </si>
  <si>
    <t>8671</t>
  </si>
  <si>
    <t>K23</t>
  </si>
  <si>
    <t>8679</t>
  </si>
  <si>
    <t>K24</t>
  </si>
  <si>
    <t>8687</t>
  </si>
  <si>
    <t>L1</t>
  </si>
  <si>
    <t>8401</t>
  </si>
  <si>
    <t>L2</t>
  </si>
  <si>
    <t>8409</t>
  </si>
  <si>
    <t>L3</t>
  </si>
  <si>
    <t>8417</t>
  </si>
  <si>
    <t>L4</t>
  </si>
  <si>
    <t>8425</t>
  </si>
  <si>
    <t>L5</t>
  </si>
  <si>
    <t>8433</t>
  </si>
  <si>
    <t>L6</t>
  </si>
  <si>
    <t>8441</t>
  </si>
  <si>
    <t>L7</t>
  </si>
  <si>
    <t>8449</t>
  </si>
  <si>
    <t>L8</t>
  </si>
  <si>
    <t>8457</t>
  </si>
  <si>
    <t>L9</t>
  </si>
  <si>
    <t>8465</t>
  </si>
  <si>
    <t>L10</t>
  </si>
  <si>
    <t>8473</t>
  </si>
  <si>
    <t>L11</t>
  </si>
  <si>
    <t>8481</t>
  </si>
  <si>
    <t>L12</t>
  </si>
  <si>
    <t>8489</t>
  </si>
  <si>
    <t>L13</t>
  </si>
  <si>
    <t>8600</t>
  </si>
  <si>
    <t>L14</t>
  </si>
  <si>
    <t>8608</t>
  </si>
  <si>
    <t>L15</t>
  </si>
  <si>
    <t>8616</t>
  </si>
  <si>
    <t>L16</t>
  </si>
  <si>
    <t>8624</t>
  </si>
  <si>
    <t>L17</t>
  </si>
  <si>
    <t>8632</t>
  </si>
  <si>
    <t>L18</t>
  </si>
  <si>
    <t>8640</t>
  </si>
  <si>
    <t>L19</t>
  </si>
  <si>
    <t>8648</t>
  </si>
  <si>
    <t>L20</t>
  </si>
  <si>
    <t>8656</t>
  </si>
  <si>
    <t>L21</t>
  </si>
  <si>
    <t>8664</t>
  </si>
  <si>
    <t>L22</t>
  </si>
  <si>
    <t>62810-8672</t>
  </si>
  <si>
    <t>L23</t>
  </si>
  <si>
    <t>8680</t>
  </si>
  <si>
    <t>L24</t>
  </si>
  <si>
    <t>8688</t>
  </si>
  <si>
    <t>M1</t>
  </si>
  <si>
    <t>8402</t>
  </si>
  <si>
    <t>M2</t>
  </si>
  <si>
    <t>8410</t>
  </si>
  <si>
    <t>M3</t>
  </si>
  <si>
    <t>8418</t>
  </si>
  <si>
    <t>M4</t>
  </si>
  <si>
    <t>8426</t>
  </si>
  <si>
    <t>M5</t>
  </si>
  <si>
    <t>8434</t>
  </si>
  <si>
    <t>M6</t>
  </si>
  <si>
    <t>8442</t>
  </si>
  <si>
    <t>M7</t>
  </si>
  <si>
    <t>8450</t>
  </si>
  <si>
    <t>M8</t>
  </si>
  <si>
    <t>8458</t>
  </si>
  <si>
    <t>M9</t>
  </si>
  <si>
    <t>8466</t>
  </si>
  <si>
    <t>M10</t>
  </si>
  <si>
    <t>8474</t>
  </si>
  <si>
    <t>M11</t>
  </si>
  <si>
    <t>8482</t>
  </si>
  <si>
    <t>M12</t>
  </si>
  <si>
    <t>M13</t>
  </si>
  <si>
    <t>8601</t>
  </si>
  <si>
    <t>M14</t>
  </si>
  <si>
    <t>8609</t>
  </si>
  <si>
    <t>M15</t>
  </si>
  <si>
    <t>8617</t>
  </si>
  <si>
    <t>M16</t>
  </si>
  <si>
    <t>8625</t>
  </si>
  <si>
    <t>M17</t>
  </si>
  <si>
    <t>8633</t>
  </si>
  <si>
    <t>M18</t>
  </si>
  <si>
    <t>8641</t>
  </si>
  <si>
    <t>M19</t>
  </si>
  <si>
    <t>8649</t>
  </si>
  <si>
    <t>M20</t>
  </si>
  <si>
    <t>8657</t>
  </si>
  <si>
    <t>M21</t>
  </si>
  <si>
    <t>8665</t>
  </si>
  <si>
    <t>M22</t>
  </si>
  <si>
    <t>8673</t>
  </si>
  <si>
    <t>M23</t>
  </si>
  <si>
    <t>8681</t>
  </si>
  <si>
    <t>M24</t>
  </si>
  <si>
    <t>N1</t>
  </si>
  <si>
    <t>8403</t>
  </si>
  <si>
    <t>N2</t>
  </si>
  <si>
    <t>8411</t>
  </si>
  <si>
    <t>N3</t>
  </si>
  <si>
    <t>8419</t>
  </si>
  <si>
    <t>N4</t>
  </si>
  <si>
    <t>8427</t>
  </si>
  <si>
    <t>N5</t>
  </si>
  <si>
    <t>8435</t>
  </si>
  <si>
    <t>N6</t>
  </si>
  <si>
    <t>62463-8443</t>
  </si>
  <si>
    <t>N7</t>
  </si>
  <si>
    <t>8451</t>
  </si>
  <si>
    <t>N8</t>
  </si>
  <si>
    <t>8459</t>
  </si>
  <si>
    <t>N9</t>
  </si>
  <si>
    <t>8467</t>
  </si>
  <si>
    <t>N10</t>
  </si>
  <si>
    <t>8475</t>
  </si>
  <si>
    <t>N11</t>
  </si>
  <si>
    <t>8483</t>
  </si>
  <si>
    <t>N12</t>
  </si>
  <si>
    <t>N13</t>
  </si>
  <si>
    <t>8602</t>
  </si>
  <si>
    <t>N14</t>
  </si>
  <si>
    <t>8610</t>
  </si>
  <si>
    <t>N15</t>
  </si>
  <si>
    <t>8618</t>
  </si>
  <si>
    <t>N16</t>
  </si>
  <si>
    <t>8626</t>
  </si>
  <si>
    <t>N17</t>
  </si>
  <si>
    <t>8634</t>
  </si>
  <si>
    <t>N18</t>
  </si>
  <si>
    <t>8642</t>
  </si>
  <si>
    <t>N19</t>
  </si>
  <si>
    <t>8650</t>
  </si>
  <si>
    <t>N20</t>
  </si>
  <si>
    <t>8658</t>
  </si>
  <si>
    <t>N21</t>
  </si>
  <si>
    <t>8666</t>
  </si>
  <si>
    <t>N22</t>
  </si>
  <si>
    <t>8674</t>
  </si>
  <si>
    <t>N23</t>
  </si>
  <si>
    <t>8682</t>
  </si>
  <si>
    <t>N24</t>
  </si>
  <si>
    <t>O1</t>
  </si>
  <si>
    <t>8404</t>
  </si>
  <si>
    <t>O2</t>
  </si>
  <si>
    <t>8412</t>
  </si>
  <si>
    <t>O3</t>
  </si>
  <si>
    <t>8420</t>
  </si>
  <si>
    <t>O4</t>
  </si>
  <si>
    <t>8428</t>
  </si>
  <si>
    <t>O5</t>
  </si>
  <si>
    <t>8436</t>
  </si>
  <si>
    <t>O6</t>
  </si>
  <si>
    <t>8444</t>
  </si>
  <si>
    <t>O7</t>
  </si>
  <si>
    <t>8452</t>
  </si>
  <si>
    <t>O8</t>
  </si>
  <si>
    <t>8460</t>
  </si>
  <si>
    <t>O9</t>
  </si>
  <si>
    <t>8468</t>
  </si>
  <si>
    <t>O10</t>
  </si>
  <si>
    <t>8476</t>
  </si>
  <si>
    <t>O11</t>
  </si>
  <si>
    <t>8484</t>
  </si>
  <si>
    <t>O12</t>
  </si>
  <si>
    <t>O13</t>
  </si>
  <si>
    <t>8603</t>
  </si>
  <si>
    <t>O14</t>
  </si>
  <si>
    <t>8611</t>
  </si>
  <si>
    <t>O15</t>
  </si>
  <si>
    <t>8619</t>
  </si>
  <si>
    <t>O16</t>
  </si>
  <si>
    <t>8627</t>
  </si>
  <si>
    <t>O17</t>
  </si>
  <si>
    <t>8635</t>
  </si>
  <si>
    <t>O18</t>
  </si>
  <si>
    <t>8643</t>
  </si>
  <si>
    <t>O19</t>
  </si>
  <si>
    <t>8651</t>
  </si>
  <si>
    <t>O20</t>
  </si>
  <si>
    <t>8659</t>
  </si>
  <si>
    <t>O21</t>
  </si>
  <si>
    <t>8667</t>
  </si>
  <si>
    <t>O22</t>
  </si>
  <si>
    <t>8675</t>
  </si>
  <si>
    <t>O23</t>
  </si>
  <si>
    <t>8683</t>
  </si>
  <si>
    <t>O24</t>
  </si>
  <si>
    <t>P1</t>
  </si>
  <si>
    <t>8405</t>
  </si>
  <si>
    <t>P2</t>
  </si>
  <si>
    <t>8413</t>
  </si>
  <si>
    <t>P3</t>
  </si>
  <si>
    <t>8421</t>
  </si>
  <si>
    <t>P4</t>
  </si>
  <si>
    <t>8429</t>
  </si>
  <si>
    <t>P5</t>
  </si>
  <si>
    <t>8437</t>
  </si>
  <si>
    <t>P6</t>
  </si>
  <si>
    <t>8445</t>
  </si>
  <si>
    <t>P7</t>
  </si>
  <si>
    <t>8453</t>
  </si>
  <si>
    <t>P8</t>
  </si>
  <si>
    <t>8461</t>
  </si>
  <si>
    <t>P9</t>
  </si>
  <si>
    <t>8469</t>
  </si>
  <si>
    <t>P10</t>
  </si>
  <si>
    <t>8477</t>
  </si>
  <si>
    <t>P11</t>
  </si>
  <si>
    <t>8485</t>
  </si>
  <si>
    <t>P12</t>
  </si>
  <si>
    <t>A+ LR lot 12</t>
  </si>
  <si>
    <t>P13</t>
  </si>
  <si>
    <t>8604</t>
  </si>
  <si>
    <t>P14</t>
  </si>
  <si>
    <t>8612</t>
  </si>
  <si>
    <t>P15</t>
  </si>
  <si>
    <t>8620</t>
  </si>
  <si>
    <t>P16</t>
  </si>
  <si>
    <t>8628</t>
  </si>
  <si>
    <t>P17</t>
  </si>
  <si>
    <t>8636</t>
  </si>
  <si>
    <t>P18</t>
  </si>
  <si>
    <t>8644</t>
  </si>
  <si>
    <t>P19</t>
  </si>
  <si>
    <t>8652</t>
  </si>
  <si>
    <t>P20</t>
  </si>
  <si>
    <t>8660</t>
  </si>
  <si>
    <t>P21</t>
  </si>
  <si>
    <t>8668</t>
  </si>
  <si>
    <t>P22</t>
  </si>
  <si>
    <t>8676</t>
  </si>
  <si>
    <t>P23</t>
  </si>
  <si>
    <t>8684</t>
  </si>
  <si>
    <t>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</si>
</sst>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164" fontId="0" fillId="0" borderId="0" xfId="0" applyNumberFormat="1"/>
    <xf numFmtId="0" fontId="0" fillId="0" borderId="4" xfId="0" applyBorder="1"/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1" fillId="2" borderId="8" xfId="0" applyFont="1" applyFill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4" fillId="0" borderId="0" xfId="0" applyNumberFormat="1" applyFont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0" xfId="0" applyAlignment="1">
      <alignment horizontal="left"/>
    </xf>
    <xf numFmtId="0" fontId="0" fillId="0" borderId="7" xfId="0" applyBorder="1" applyAlignment="1">
      <alignment vertical="center"/>
    </xf>
    <xf numFmtId="2" fontId="4" fillId="0" borderId="0" xfId="0" applyNumberFormat="1" applyFont="1" applyAlignment="1">
      <alignment horizont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9" fillId="0" borderId="6" xfId="0" applyFont="1" applyBorder="1" applyAlignment="1">
      <alignment vertical="center"/>
    </xf>
    <xf numFmtId="2" fontId="10" fillId="0" borderId="0" xfId="0" applyNumberFormat="1" applyFont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vertical="center"/>
    </xf>
    <xf numFmtId="2" fontId="10" fillId="0" borderId="3" xfId="0" applyNumberFormat="1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9" fontId="0" fillId="0" borderId="0" xfId="0" applyNumberFormat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11" xfId="0" applyFont="1" applyBorder="1" applyAlignment="1">
      <alignment horizontal="right" vertical="center"/>
    </xf>
    <xf numFmtId="0" fontId="6" fillId="0" borderId="1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D1199"/>
  <sheetViews>
    <sheetView topLeftCell="A11" workbookViewId="0">
      <selection activeCell="B33" sqref="B33"/>
    </sheetView>
  </sheetViews>
  <sheetFormatPr baseColWidth="10" defaultColWidth="9.140625" defaultRowHeight="15" x14ac:dyDescent="0.25"/>
  <cols>
    <col min="1" max="1" width="9.140625" customWidth="1"/>
  </cols>
  <sheetData>
    <row r="1" spans="1:2" x14ac:dyDescent="0.25">
      <c r="A1" t="s">
        <v>31</v>
      </c>
      <c r="B1" t="s">
        <v>32</v>
      </c>
    </row>
    <row r="2" spans="1:2" x14ac:dyDescent="0.25">
      <c r="A2" t="s">
        <v>33</v>
      </c>
      <c r="B2" t="s">
        <v>34</v>
      </c>
    </row>
    <row r="3" spans="1:2" x14ac:dyDescent="0.25">
      <c r="A3" t="s">
        <v>35</v>
      </c>
      <c r="B3" t="s">
        <v>36</v>
      </c>
    </row>
    <row r="4" spans="1:2" x14ac:dyDescent="0.25">
      <c r="A4" t="s">
        <v>37</v>
      </c>
      <c r="B4" t="s">
        <v>34</v>
      </c>
    </row>
    <row r="5" spans="1:2" x14ac:dyDescent="0.25">
      <c r="A5" t="s">
        <v>38</v>
      </c>
      <c r="B5" t="s">
        <v>36</v>
      </c>
    </row>
    <row r="6" spans="1:2" x14ac:dyDescent="0.25">
      <c r="A6" t="s">
        <v>39</v>
      </c>
      <c r="B6" t="s">
        <v>34</v>
      </c>
    </row>
    <row r="7" spans="1:2" x14ac:dyDescent="0.25">
      <c r="A7" t="s">
        <v>40</v>
      </c>
      <c r="B7" t="s">
        <v>36</v>
      </c>
    </row>
    <row r="8" spans="1:2" x14ac:dyDescent="0.25">
      <c r="A8" t="s">
        <v>41</v>
      </c>
      <c r="B8" t="s">
        <v>34</v>
      </c>
    </row>
    <row r="9" spans="1:2" x14ac:dyDescent="0.25">
      <c r="A9" t="s">
        <v>42</v>
      </c>
      <c r="B9" t="s">
        <v>36</v>
      </c>
    </row>
    <row r="10" spans="1:2" x14ac:dyDescent="0.25">
      <c r="A10" t="s">
        <v>43</v>
      </c>
      <c r="B10" t="s">
        <v>34</v>
      </c>
    </row>
    <row r="11" spans="1:2" x14ac:dyDescent="0.25">
      <c r="A11" t="s">
        <v>44</v>
      </c>
      <c r="B11" t="s">
        <v>36</v>
      </c>
    </row>
    <row r="12" spans="1:2" x14ac:dyDescent="0.25">
      <c r="A12" t="s">
        <v>45</v>
      </c>
      <c r="B12" t="s">
        <v>34</v>
      </c>
    </row>
    <row r="13" spans="1:2" x14ac:dyDescent="0.25">
      <c r="A13" t="s">
        <v>46</v>
      </c>
      <c r="B13" t="s">
        <v>36</v>
      </c>
    </row>
    <row r="14" spans="1:2" x14ac:dyDescent="0.25">
      <c r="A14" t="s">
        <v>47</v>
      </c>
      <c r="B14" t="s">
        <v>34</v>
      </c>
    </row>
    <row r="15" spans="1:2" x14ac:dyDescent="0.25">
      <c r="A15" t="s">
        <v>48</v>
      </c>
      <c r="B15" t="s">
        <v>36</v>
      </c>
    </row>
    <row r="16" spans="1:2" x14ac:dyDescent="0.25">
      <c r="A16" t="s">
        <v>49</v>
      </c>
      <c r="B16" t="s">
        <v>34</v>
      </c>
    </row>
    <row r="17" spans="1:2" x14ac:dyDescent="0.25">
      <c r="A17" t="s">
        <v>50</v>
      </c>
      <c r="B17" t="s">
        <v>36</v>
      </c>
    </row>
    <row r="18" spans="1:2" x14ac:dyDescent="0.25">
      <c r="A18" t="s">
        <v>51</v>
      </c>
      <c r="B18" t="s">
        <v>34</v>
      </c>
    </row>
    <row r="19" spans="1:2" x14ac:dyDescent="0.25">
      <c r="A19" t="s">
        <v>52</v>
      </c>
      <c r="B19" t="s">
        <v>36</v>
      </c>
    </row>
    <row r="20" spans="1:2" x14ac:dyDescent="0.25">
      <c r="A20" t="s">
        <v>53</v>
      </c>
      <c r="B20" t="s">
        <v>34</v>
      </c>
    </row>
    <row r="21" spans="1:2" x14ac:dyDescent="0.25">
      <c r="A21" t="s">
        <v>54</v>
      </c>
      <c r="B21" t="s">
        <v>36</v>
      </c>
    </row>
    <row r="22" spans="1:2" x14ac:dyDescent="0.25">
      <c r="A22" t="s">
        <v>55</v>
      </c>
      <c r="B22" t="s">
        <v>34</v>
      </c>
    </row>
    <row r="23" spans="1:2" x14ac:dyDescent="0.25">
      <c r="A23" t="s">
        <v>56</v>
      </c>
      <c r="B23" t="s">
        <v>36</v>
      </c>
    </row>
    <row r="24" spans="1:2" x14ac:dyDescent="0.25">
      <c r="A24" t="s">
        <v>57</v>
      </c>
      <c r="B24" t="s">
        <v>34</v>
      </c>
    </row>
    <row r="25" spans="1:2" x14ac:dyDescent="0.25">
      <c r="A25" t="s">
        <v>58</v>
      </c>
      <c r="B25" t="s">
        <v>36</v>
      </c>
    </row>
    <row r="26" spans="1:2" x14ac:dyDescent="0.25">
      <c r="A26" t="s">
        <v>59</v>
      </c>
      <c r="B26" t="s">
        <v>34</v>
      </c>
    </row>
    <row r="27" spans="1:2" x14ac:dyDescent="0.25">
      <c r="A27" t="s">
        <v>60</v>
      </c>
      <c r="B27" t="s">
        <v>36</v>
      </c>
    </row>
    <row r="28" spans="1:2" x14ac:dyDescent="0.25">
      <c r="A28" t="s">
        <v>61</v>
      </c>
      <c r="B28" t="s">
        <v>62</v>
      </c>
    </row>
    <row r="29" spans="1:2" x14ac:dyDescent="0.25">
      <c r="A29" t="s">
        <v>63</v>
      </c>
      <c r="B29" t="s">
        <v>64</v>
      </c>
    </row>
    <row r="30" spans="1:2" x14ac:dyDescent="0.25">
      <c r="A30" t="s">
        <v>65</v>
      </c>
    </row>
    <row r="31" spans="1:2" x14ac:dyDescent="0.25">
      <c r="A31" t="s">
        <v>66</v>
      </c>
    </row>
    <row r="32" spans="1:2" x14ac:dyDescent="0.25">
      <c r="A32" t="s">
        <v>67</v>
      </c>
      <c r="B32" t="s">
        <v>68</v>
      </c>
    </row>
    <row r="33" spans="1:30" x14ac:dyDescent="0.25">
      <c r="A33" t="s">
        <v>69</v>
      </c>
      <c r="B33" t="s">
        <v>70</v>
      </c>
    </row>
    <row r="34" spans="1:30" x14ac:dyDescent="0.25">
      <c r="A34" t="s">
        <v>71</v>
      </c>
      <c r="B34" t="s">
        <v>72</v>
      </c>
    </row>
    <row r="35" spans="1:30" x14ac:dyDescent="0.25">
      <c r="A35" t="s">
        <v>73</v>
      </c>
      <c r="B35" t="s">
        <v>74</v>
      </c>
    </row>
    <row r="36" spans="1:30" x14ac:dyDescent="0.25">
      <c r="A36" t="s">
        <v>75</v>
      </c>
      <c r="B36" t="s">
        <v>76</v>
      </c>
    </row>
    <row r="37" spans="1:30" x14ac:dyDescent="0.25">
      <c r="A37" t="s">
        <v>77</v>
      </c>
      <c r="B37" t="s">
        <v>78</v>
      </c>
    </row>
    <row r="38" spans="1:30" x14ac:dyDescent="0.25">
      <c r="A38" t="s">
        <v>79</v>
      </c>
      <c r="B38" t="s">
        <v>80</v>
      </c>
    </row>
    <row r="39" spans="1:30" x14ac:dyDescent="0.25">
      <c r="A39" t="s">
        <v>81</v>
      </c>
      <c r="B39" t="s">
        <v>82</v>
      </c>
    </row>
    <row r="40" spans="1:30" x14ac:dyDescent="0.25">
      <c r="A40" t="s">
        <v>83</v>
      </c>
      <c r="B40" t="s">
        <v>84</v>
      </c>
    </row>
    <row r="41" spans="1:30" x14ac:dyDescent="0.25">
      <c r="A41" t="s">
        <v>85</v>
      </c>
      <c r="B41" t="s">
        <v>84</v>
      </c>
    </row>
    <row r="42" spans="1:30" x14ac:dyDescent="0.25">
      <c r="A42" t="s">
        <v>86</v>
      </c>
      <c r="B42" t="s">
        <v>0</v>
      </c>
    </row>
    <row r="43" spans="1:30" x14ac:dyDescent="0.25">
      <c r="A43" t="s">
        <v>87</v>
      </c>
      <c r="B43" t="s">
        <v>88</v>
      </c>
    </row>
    <row r="44" spans="1:30" x14ac:dyDescent="0.25">
      <c r="A44" t="s">
        <v>89</v>
      </c>
      <c r="B44" t="s">
        <v>90</v>
      </c>
    </row>
    <row r="45" spans="1:30" x14ac:dyDescent="0.25">
      <c r="A45" t="s">
        <v>91</v>
      </c>
    </row>
    <row r="47" spans="1:30" x14ac:dyDescent="0.25">
      <c r="A47" t="s">
        <v>1</v>
      </c>
      <c r="B47" t="s">
        <v>92</v>
      </c>
      <c r="C47" t="s">
        <v>93</v>
      </c>
      <c r="D47" t="s">
        <v>94</v>
      </c>
      <c r="E47" t="s">
        <v>95</v>
      </c>
      <c r="F47" t="s">
        <v>96</v>
      </c>
      <c r="G47" t="s">
        <v>2</v>
      </c>
      <c r="H47" t="s">
        <v>97</v>
      </c>
      <c r="I47" t="s">
        <v>98</v>
      </c>
      <c r="J47" t="s">
        <v>99</v>
      </c>
      <c r="K47" t="s">
        <v>100</v>
      </c>
      <c r="L47" t="s">
        <v>101</v>
      </c>
      <c r="M47" t="s">
        <v>102</v>
      </c>
      <c r="N47" t="s">
        <v>103</v>
      </c>
      <c r="O47" t="s">
        <v>104</v>
      </c>
      <c r="P47" t="s">
        <v>105</v>
      </c>
      <c r="Q47" t="s">
        <v>106</v>
      </c>
      <c r="R47" t="s">
        <v>107</v>
      </c>
      <c r="S47" t="s">
        <v>108</v>
      </c>
      <c r="T47" t="s">
        <v>109</v>
      </c>
      <c r="U47" t="s">
        <v>110</v>
      </c>
      <c r="V47" t="s">
        <v>111</v>
      </c>
      <c r="W47" t="s">
        <v>112</v>
      </c>
      <c r="X47" t="s">
        <v>113</v>
      </c>
      <c r="Y47" t="s">
        <v>114</v>
      </c>
      <c r="Z47" t="s">
        <v>115</v>
      </c>
      <c r="AA47" t="s">
        <v>116</v>
      </c>
      <c r="AB47" t="s">
        <v>117</v>
      </c>
      <c r="AC47" t="s">
        <v>118</v>
      </c>
      <c r="AD47" t="s">
        <v>119</v>
      </c>
    </row>
    <row r="48" spans="1:30" x14ac:dyDescent="0.25">
      <c r="A48">
        <v>1</v>
      </c>
      <c r="B48" t="s">
        <v>120</v>
      </c>
      <c r="C48" t="b">
        <v>0</v>
      </c>
      <c r="D48" t="s">
        <v>121</v>
      </c>
      <c r="E48" t="s">
        <v>122</v>
      </c>
      <c r="F48" t="s">
        <v>123</v>
      </c>
      <c r="G48" t="s">
        <v>3</v>
      </c>
      <c r="H48" t="s">
        <v>124</v>
      </c>
      <c r="I48" t="s">
        <v>125</v>
      </c>
      <c r="J48" t="s">
        <v>84</v>
      </c>
      <c r="K48" t="s">
        <v>84</v>
      </c>
      <c r="L48" t="s">
        <v>84</v>
      </c>
      <c r="M48" t="s">
        <v>84</v>
      </c>
      <c r="N48" t="s">
        <v>84</v>
      </c>
      <c r="O48" t="s">
        <v>84</v>
      </c>
      <c r="P48" t="s">
        <v>84</v>
      </c>
      <c r="Q48" t="s">
        <v>84</v>
      </c>
      <c r="R48" t="s">
        <v>84</v>
      </c>
      <c r="S48" t="b">
        <v>0</v>
      </c>
      <c r="T48" s="1">
        <v>0.14330000000000001</v>
      </c>
      <c r="U48" t="b">
        <v>0</v>
      </c>
      <c r="V48">
        <v>3</v>
      </c>
      <c r="W48">
        <v>28</v>
      </c>
      <c r="X48" t="s">
        <v>126</v>
      </c>
      <c r="Y48" t="s">
        <v>84</v>
      </c>
      <c r="Z48" s="1">
        <v>0</v>
      </c>
      <c r="AA48" t="s">
        <v>127</v>
      </c>
      <c r="AB48" t="s">
        <v>23</v>
      </c>
      <c r="AC48" t="s">
        <v>23</v>
      </c>
      <c r="AD48" t="s">
        <v>23</v>
      </c>
    </row>
    <row r="49" spans="1:30" x14ac:dyDescent="0.25">
      <c r="A49">
        <v>1</v>
      </c>
      <c r="B49" t="s">
        <v>120</v>
      </c>
      <c r="C49" t="b">
        <v>0</v>
      </c>
      <c r="D49" t="s">
        <v>121</v>
      </c>
      <c r="E49" t="s">
        <v>128</v>
      </c>
      <c r="F49" t="s">
        <v>123</v>
      </c>
      <c r="G49" t="s">
        <v>17</v>
      </c>
      <c r="H49" t="s">
        <v>124</v>
      </c>
      <c r="I49" s="1">
        <v>29.544979095458984</v>
      </c>
      <c r="J49" s="1">
        <v>29.752086639404297</v>
      </c>
      <c r="K49" s="1">
        <v>0.68710845708847046</v>
      </c>
      <c r="L49" t="s">
        <v>84</v>
      </c>
      <c r="M49" t="s">
        <v>84</v>
      </c>
      <c r="N49" t="s">
        <v>84</v>
      </c>
      <c r="O49" t="s">
        <v>84</v>
      </c>
      <c r="P49" t="s">
        <v>84</v>
      </c>
      <c r="Q49" t="s">
        <v>84</v>
      </c>
      <c r="R49" t="s">
        <v>84</v>
      </c>
      <c r="S49" t="b">
        <v>0</v>
      </c>
      <c r="T49" s="1">
        <v>3.6310000000000002E-2</v>
      </c>
      <c r="U49" t="b">
        <v>1</v>
      </c>
      <c r="V49">
        <v>3</v>
      </c>
      <c r="W49">
        <v>26</v>
      </c>
      <c r="X49" t="s">
        <v>129</v>
      </c>
      <c r="Y49" t="s">
        <v>84</v>
      </c>
      <c r="Z49" s="1">
        <v>0.98661783405321901</v>
      </c>
      <c r="AA49" t="s">
        <v>23</v>
      </c>
      <c r="AB49" t="s">
        <v>23</v>
      </c>
      <c r="AC49" t="s">
        <v>23</v>
      </c>
      <c r="AD49" t="s">
        <v>127</v>
      </c>
    </row>
    <row r="50" spans="1:30" x14ac:dyDescent="0.25">
      <c r="A50">
        <v>1</v>
      </c>
      <c r="B50" t="s">
        <v>120</v>
      </c>
      <c r="C50" t="b">
        <v>0</v>
      </c>
      <c r="D50" t="s">
        <v>121</v>
      </c>
      <c r="E50" t="s">
        <v>130</v>
      </c>
      <c r="F50" t="s">
        <v>123</v>
      </c>
      <c r="G50" t="s">
        <v>4</v>
      </c>
      <c r="H50" t="s">
        <v>124</v>
      </c>
      <c r="I50" s="1">
        <v>20.815418243408203</v>
      </c>
      <c r="J50" s="1">
        <v>20.959831237792969</v>
      </c>
      <c r="K50" s="1">
        <v>0.84352266788482666</v>
      </c>
      <c r="L50" t="s">
        <v>84</v>
      </c>
      <c r="M50" t="s">
        <v>84</v>
      </c>
      <c r="N50" t="s">
        <v>84</v>
      </c>
      <c r="O50" t="s">
        <v>84</v>
      </c>
      <c r="P50" t="s">
        <v>84</v>
      </c>
      <c r="Q50" t="s">
        <v>84</v>
      </c>
      <c r="R50" t="s">
        <v>84</v>
      </c>
      <c r="S50" t="b">
        <v>0</v>
      </c>
      <c r="T50" s="1">
        <v>2.6141000000000001E-2</v>
      </c>
      <c r="U50" t="b">
        <v>1</v>
      </c>
      <c r="V50">
        <v>3</v>
      </c>
      <c r="W50">
        <v>19</v>
      </c>
      <c r="X50" t="s">
        <v>129</v>
      </c>
      <c r="Y50" t="s">
        <v>84</v>
      </c>
      <c r="Z50" s="1">
        <v>0.98954344416434448</v>
      </c>
      <c r="AA50" t="s">
        <v>23</v>
      </c>
      <c r="AB50" t="s">
        <v>23</v>
      </c>
      <c r="AC50" t="s">
        <v>23</v>
      </c>
      <c r="AD50" t="s">
        <v>127</v>
      </c>
    </row>
    <row r="51" spans="1:30" x14ac:dyDescent="0.25">
      <c r="A51">
        <v>2</v>
      </c>
      <c r="B51" t="s">
        <v>131</v>
      </c>
      <c r="C51" t="b">
        <v>0</v>
      </c>
      <c r="D51" t="s">
        <v>132</v>
      </c>
      <c r="E51" t="s">
        <v>122</v>
      </c>
      <c r="F51" t="s">
        <v>123</v>
      </c>
      <c r="G51" t="s">
        <v>3</v>
      </c>
      <c r="H51" t="s">
        <v>124</v>
      </c>
      <c r="I51" t="s">
        <v>125</v>
      </c>
      <c r="J51" t="s">
        <v>84</v>
      </c>
      <c r="K51" t="s">
        <v>84</v>
      </c>
      <c r="L51" t="s">
        <v>84</v>
      </c>
      <c r="M51" t="s">
        <v>84</v>
      </c>
      <c r="N51" t="s">
        <v>84</v>
      </c>
      <c r="O51" t="s">
        <v>84</v>
      </c>
      <c r="P51" t="s">
        <v>84</v>
      </c>
      <c r="Q51" t="s">
        <v>84</v>
      </c>
      <c r="R51" t="s">
        <v>84</v>
      </c>
      <c r="S51" t="b">
        <v>0</v>
      </c>
      <c r="T51" s="1">
        <v>0.14330000000000001</v>
      </c>
      <c r="U51" t="b">
        <v>0</v>
      </c>
      <c r="V51">
        <v>3</v>
      </c>
      <c r="W51">
        <v>28</v>
      </c>
      <c r="X51" t="s">
        <v>126</v>
      </c>
      <c r="Y51" t="s">
        <v>84</v>
      </c>
      <c r="Z51" s="1">
        <v>0</v>
      </c>
      <c r="AA51" t="s">
        <v>127</v>
      </c>
      <c r="AB51" t="s">
        <v>23</v>
      </c>
      <c r="AC51" t="s">
        <v>127</v>
      </c>
      <c r="AD51" t="s">
        <v>23</v>
      </c>
    </row>
    <row r="52" spans="1:30" x14ac:dyDescent="0.25">
      <c r="A52">
        <v>2</v>
      </c>
      <c r="B52" t="s">
        <v>131</v>
      </c>
      <c r="C52" t="b">
        <v>0</v>
      </c>
      <c r="D52" t="s">
        <v>132</v>
      </c>
      <c r="E52" t="s">
        <v>128</v>
      </c>
      <c r="F52" t="s">
        <v>123</v>
      </c>
      <c r="G52" t="s">
        <v>17</v>
      </c>
      <c r="H52" t="s">
        <v>124</v>
      </c>
      <c r="I52" s="1">
        <v>31.138038635253906</v>
      </c>
      <c r="J52" s="1">
        <v>31.138038635253906</v>
      </c>
      <c r="K52" t="s">
        <v>84</v>
      </c>
      <c r="L52" t="s">
        <v>84</v>
      </c>
      <c r="M52" t="s">
        <v>84</v>
      </c>
      <c r="N52" t="s">
        <v>84</v>
      </c>
      <c r="O52" t="s">
        <v>84</v>
      </c>
      <c r="P52" t="s">
        <v>84</v>
      </c>
      <c r="Q52" t="s">
        <v>84</v>
      </c>
      <c r="R52" t="s">
        <v>84</v>
      </c>
      <c r="S52" t="b">
        <v>0</v>
      </c>
      <c r="T52" s="1">
        <v>3.6310000000000002E-2</v>
      </c>
      <c r="U52" t="b">
        <v>1</v>
      </c>
      <c r="V52">
        <v>3</v>
      </c>
      <c r="W52">
        <v>28</v>
      </c>
      <c r="X52" t="s">
        <v>129</v>
      </c>
      <c r="Y52" t="s">
        <v>84</v>
      </c>
      <c r="Z52" s="1">
        <v>0.98781060828416856</v>
      </c>
      <c r="AA52" t="s">
        <v>23</v>
      </c>
      <c r="AB52" t="s">
        <v>23</v>
      </c>
      <c r="AC52" t="s">
        <v>23</v>
      </c>
      <c r="AD52" t="s">
        <v>23</v>
      </c>
    </row>
    <row r="53" spans="1:30" x14ac:dyDescent="0.25">
      <c r="A53">
        <v>2</v>
      </c>
      <c r="B53" t="s">
        <v>131</v>
      </c>
      <c r="C53" t="b">
        <v>0</v>
      </c>
      <c r="D53" t="s">
        <v>132</v>
      </c>
      <c r="E53" t="s">
        <v>130</v>
      </c>
      <c r="F53" t="s">
        <v>123</v>
      </c>
      <c r="G53" t="s">
        <v>4</v>
      </c>
      <c r="H53" t="s">
        <v>124</v>
      </c>
      <c r="I53" s="1">
        <v>22.894435882568359</v>
      </c>
      <c r="J53" s="1">
        <v>22.894435882568359</v>
      </c>
      <c r="K53" t="s">
        <v>84</v>
      </c>
      <c r="L53" t="s">
        <v>84</v>
      </c>
      <c r="M53" t="s">
        <v>84</v>
      </c>
      <c r="N53" t="s">
        <v>84</v>
      </c>
      <c r="O53" t="s">
        <v>84</v>
      </c>
      <c r="P53" t="s">
        <v>84</v>
      </c>
      <c r="Q53" t="s">
        <v>84</v>
      </c>
      <c r="R53" t="s">
        <v>84</v>
      </c>
      <c r="S53" t="b">
        <v>0</v>
      </c>
      <c r="T53" s="1">
        <v>2.6141000000000001E-2</v>
      </c>
      <c r="U53" t="b">
        <v>1</v>
      </c>
      <c r="V53">
        <v>3</v>
      </c>
      <c r="W53">
        <v>20</v>
      </c>
      <c r="X53" t="s">
        <v>129</v>
      </c>
      <c r="Y53" t="s">
        <v>84</v>
      </c>
      <c r="Z53" s="1">
        <v>0.98119396121647573</v>
      </c>
      <c r="AA53" t="s">
        <v>23</v>
      </c>
      <c r="AB53" t="s">
        <v>23</v>
      </c>
      <c r="AC53" t="s">
        <v>23</v>
      </c>
      <c r="AD53" t="s">
        <v>23</v>
      </c>
    </row>
    <row r="54" spans="1:30" x14ac:dyDescent="0.25">
      <c r="A54">
        <v>3</v>
      </c>
      <c r="B54" t="s">
        <v>133</v>
      </c>
      <c r="C54" t="b">
        <v>0</v>
      </c>
      <c r="D54" t="s">
        <v>134</v>
      </c>
      <c r="E54" t="s">
        <v>122</v>
      </c>
      <c r="F54" t="s">
        <v>123</v>
      </c>
      <c r="G54" t="s">
        <v>3</v>
      </c>
      <c r="H54" t="s">
        <v>124</v>
      </c>
      <c r="I54" t="s">
        <v>125</v>
      </c>
      <c r="J54" t="s">
        <v>84</v>
      </c>
      <c r="K54" t="s">
        <v>84</v>
      </c>
      <c r="L54" t="s">
        <v>84</v>
      </c>
      <c r="M54" t="s">
        <v>84</v>
      </c>
      <c r="N54" t="s">
        <v>84</v>
      </c>
      <c r="O54" t="s">
        <v>84</v>
      </c>
      <c r="P54" t="s">
        <v>84</v>
      </c>
      <c r="Q54" t="s">
        <v>84</v>
      </c>
      <c r="R54" t="s">
        <v>84</v>
      </c>
      <c r="S54" t="b">
        <v>0</v>
      </c>
      <c r="T54" s="1">
        <v>0.14330000000000001</v>
      </c>
      <c r="U54" t="b">
        <v>0</v>
      </c>
      <c r="V54">
        <v>3</v>
      </c>
      <c r="W54">
        <v>28</v>
      </c>
      <c r="X54" t="s">
        <v>126</v>
      </c>
      <c r="Y54" t="s">
        <v>84</v>
      </c>
      <c r="Z54" s="1">
        <v>0</v>
      </c>
      <c r="AA54" t="s">
        <v>127</v>
      </c>
      <c r="AB54" t="s">
        <v>23</v>
      </c>
      <c r="AC54" t="s">
        <v>23</v>
      </c>
      <c r="AD54" t="s">
        <v>23</v>
      </c>
    </row>
    <row r="55" spans="1:30" x14ac:dyDescent="0.25">
      <c r="A55">
        <v>3</v>
      </c>
      <c r="B55" t="s">
        <v>133</v>
      </c>
      <c r="C55" t="b">
        <v>0</v>
      </c>
      <c r="D55" t="s">
        <v>134</v>
      </c>
      <c r="E55" t="s">
        <v>128</v>
      </c>
      <c r="F55" t="s">
        <v>123</v>
      </c>
      <c r="G55" t="s">
        <v>17</v>
      </c>
      <c r="H55" t="s">
        <v>124</v>
      </c>
      <c r="I55" s="1">
        <v>31.131925582885742</v>
      </c>
      <c r="J55" s="1">
        <v>31.131925582885742</v>
      </c>
      <c r="K55" t="s">
        <v>84</v>
      </c>
      <c r="L55" t="s">
        <v>84</v>
      </c>
      <c r="M55" t="s">
        <v>84</v>
      </c>
      <c r="N55" t="s">
        <v>84</v>
      </c>
      <c r="O55" t="s">
        <v>84</v>
      </c>
      <c r="P55" t="s">
        <v>84</v>
      </c>
      <c r="Q55" t="s">
        <v>84</v>
      </c>
      <c r="R55" t="s">
        <v>84</v>
      </c>
      <c r="S55" t="b">
        <v>0</v>
      </c>
      <c r="T55" s="1">
        <v>3.6310000000000002E-2</v>
      </c>
      <c r="U55" t="b">
        <v>1</v>
      </c>
      <c r="V55">
        <v>3</v>
      </c>
      <c r="W55">
        <v>28</v>
      </c>
      <c r="X55" t="s">
        <v>129</v>
      </c>
      <c r="Y55" t="s">
        <v>84</v>
      </c>
      <c r="Z55" s="1">
        <v>0.98653243620217645</v>
      </c>
      <c r="AA55" t="s">
        <v>23</v>
      </c>
      <c r="AB55" t="s">
        <v>23</v>
      </c>
      <c r="AC55" t="s">
        <v>23</v>
      </c>
      <c r="AD55" t="s">
        <v>23</v>
      </c>
    </row>
    <row r="56" spans="1:30" x14ac:dyDescent="0.25">
      <c r="A56">
        <v>3</v>
      </c>
      <c r="B56" t="s">
        <v>133</v>
      </c>
      <c r="C56" t="b">
        <v>0</v>
      </c>
      <c r="D56" t="s">
        <v>134</v>
      </c>
      <c r="E56" t="s">
        <v>130</v>
      </c>
      <c r="F56" t="s">
        <v>123</v>
      </c>
      <c r="G56" t="s">
        <v>4</v>
      </c>
      <c r="H56" t="s">
        <v>124</v>
      </c>
      <c r="I56" s="1">
        <v>23.236474990844727</v>
      </c>
      <c r="J56" s="1">
        <v>23.236474990844727</v>
      </c>
      <c r="K56" t="s">
        <v>84</v>
      </c>
      <c r="L56" t="s">
        <v>84</v>
      </c>
      <c r="M56" t="s">
        <v>84</v>
      </c>
      <c r="N56" t="s">
        <v>84</v>
      </c>
      <c r="O56" t="s">
        <v>84</v>
      </c>
      <c r="P56" t="s">
        <v>84</v>
      </c>
      <c r="Q56" t="s">
        <v>84</v>
      </c>
      <c r="R56" t="s">
        <v>84</v>
      </c>
      <c r="S56" t="b">
        <v>0</v>
      </c>
      <c r="T56" s="1">
        <v>2.6141000000000001E-2</v>
      </c>
      <c r="U56" t="b">
        <v>1</v>
      </c>
      <c r="V56">
        <v>3</v>
      </c>
      <c r="W56">
        <v>21</v>
      </c>
      <c r="X56" t="s">
        <v>129</v>
      </c>
      <c r="Y56" t="s">
        <v>84</v>
      </c>
      <c r="Z56" s="1">
        <v>0.99283927267795691</v>
      </c>
      <c r="AA56" t="s">
        <v>23</v>
      </c>
      <c r="AB56" t="s">
        <v>23</v>
      </c>
      <c r="AC56" t="s">
        <v>23</v>
      </c>
      <c r="AD56" t="s">
        <v>23</v>
      </c>
    </row>
    <row r="57" spans="1:30" x14ac:dyDescent="0.25">
      <c r="A57">
        <v>4</v>
      </c>
      <c r="B57" t="s">
        <v>135</v>
      </c>
      <c r="C57" t="b">
        <v>0</v>
      </c>
      <c r="D57" t="s">
        <v>136</v>
      </c>
      <c r="E57" t="s">
        <v>122</v>
      </c>
      <c r="F57" t="s">
        <v>123</v>
      </c>
      <c r="G57" t="s">
        <v>3</v>
      </c>
      <c r="H57" t="s">
        <v>124</v>
      </c>
      <c r="I57" t="s">
        <v>125</v>
      </c>
      <c r="J57" t="s">
        <v>84</v>
      </c>
      <c r="K57" t="s">
        <v>84</v>
      </c>
      <c r="L57" t="s">
        <v>84</v>
      </c>
      <c r="M57" t="s">
        <v>84</v>
      </c>
      <c r="N57" t="s">
        <v>84</v>
      </c>
      <c r="O57" t="s">
        <v>84</v>
      </c>
      <c r="P57" t="s">
        <v>84</v>
      </c>
      <c r="Q57" t="s">
        <v>84</v>
      </c>
      <c r="R57" t="s">
        <v>84</v>
      </c>
      <c r="S57" t="b">
        <v>0</v>
      </c>
      <c r="T57" s="1">
        <v>0.14330000000000001</v>
      </c>
      <c r="U57" t="b">
        <v>0</v>
      </c>
      <c r="V57">
        <v>3</v>
      </c>
      <c r="W57">
        <v>28</v>
      </c>
      <c r="X57" t="s">
        <v>126</v>
      </c>
      <c r="Y57" t="s">
        <v>84</v>
      </c>
      <c r="Z57" s="1">
        <v>0</v>
      </c>
      <c r="AA57" t="s">
        <v>127</v>
      </c>
      <c r="AB57" t="s">
        <v>23</v>
      </c>
      <c r="AC57" t="s">
        <v>127</v>
      </c>
      <c r="AD57" t="s">
        <v>23</v>
      </c>
    </row>
    <row r="58" spans="1:30" x14ac:dyDescent="0.25">
      <c r="A58">
        <v>4</v>
      </c>
      <c r="B58" t="s">
        <v>135</v>
      </c>
      <c r="C58" t="b">
        <v>0</v>
      </c>
      <c r="D58" t="s">
        <v>136</v>
      </c>
      <c r="E58" t="s">
        <v>128</v>
      </c>
      <c r="F58" t="s">
        <v>123</v>
      </c>
      <c r="G58" t="s">
        <v>17</v>
      </c>
      <c r="H58" t="s">
        <v>124</v>
      </c>
      <c r="I58" s="1">
        <v>27.715808868408203</v>
      </c>
      <c r="J58" s="1">
        <v>27.715808868408203</v>
      </c>
      <c r="K58" t="s">
        <v>84</v>
      </c>
      <c r="L58" t="s">
        <v>84</v>
      </c>
      <c r="M58" t="s">
        <v>84</v>
      </c>
      <c r="N58" t="s">
        <v>84</v>
      </c>
      <c r="O58" t="s">
        <v>84</v>
      </c>
      <c r="P58" t="s">
        <v>84</v>
      </c>
      <c r="Q58" t="s">
        <v>84</v>
      </c>
      <c r="R58" t="s">
        <v>84</v>
      </c>
      <c r="S58" t="b">
        <v>0</v>
      </c>
      <c r="T58" s="1">
        <v>3.6310000000000002E-2</v>
      </c>
      <c r="U58" t="b">
        <v>1</v>
      </c>
      <c r="V58">
        <v>3</v>
      </c>
      <c r="W58">
        <v>25</v>
      </c>
      <c r="X58" t="s">
        <v>129</v>
      </c>
      <c r="Y58" t="s">
        <v>84</v>
      </c>
      <c r="Z58" s="1">
        <v>0.98890210569084858</v>
      </c>
      <c r="AA58" t="s">
        <v>23</v>
      </c>
      <c r="AB58" t="s">
        <v>23</v>
      </c>
      <c r="AC58" t="s">
        <v>23</v>
      </c>
      <c r="AD58" t="s">
        <v>23</v>
      </c>
    </row>
    <row r="59" spans="1:30" x14ac:dyDescent="0.25">
      <c r="A59">
        <v>4</v>
      </c>
      <c r="B59" t="s">
        <v>135</v>
      </c>
      <c r="C59" t="b">
        <v>0</v>
      </c>
      <c r="D59" t="s">
        <v>136</v>
      </c>
      <c r="E59" t="s">
        <v>130</v>
      </c>
      <c r="F59" t="s">
        <v>123</v>
      </c>
      <c r="G59" t="s">
        <v>4</v>
      </c>
      <c r="H59" t="s">
        <v>124</v>
      </c>
      <c r="I59" s="1">
        <v>21.289100646972656</v>
      </c>
      <c r="J59" s="1">
        <v>21.289100646972656</v>
      </c>
      <c r="K59" t="s">
        <v>84</v>
      </c>
      <c r="L59" t="s">
        <v>84</v>
      </c>
      <c r="M59" t="s">
        <v>84</v>
      </c>
      <c r="N59" t="s">
        <v>84</v>
      </c>
      <c r="O59" t="s">
        <v>84</v>
      </c>
      <c r="P59" t="s">
        <v>84</v>
      </c>
      <c r="Q59" t="s">
        <v>84</v>
      </c>
      <c r="R59" t="s">
        <v>84</v>
      </c>
      <c r="S59" t="b">
        <v>0</v>
      </c>
      <c r="T59" s="1">
        <v>2.6141000000000001E-2</v>
      </c>
      <c r="U59" t="b">
        <v>1</v>
      </c>
      <c r="V59">
        <v>3</v>
      </c>
      <c r="W59">
        <v>19</v>
      </c>
      <c r="X59" t="s">
        <v>129</v>
      </c>
      <c r="Y59" t="s">
        <v>84</v>
      </c>
      <c r="Z59" s="1">
        <v>0.98516441708045754</v>
      </c>
      <c r="AA59" t="s">
        <v>23</v>
      </c>
      <c r="AB59" t="s">
        <v>23</v>
      </c>
      <c r="AC59" t="s">
        <v>23</v>
      </c>
      <c r="AD59" t="s">
        <v>23</v>
      </c>
    </row>
    <row r="60" spans="1:30" x14ac:dyDescent="0.25">
      <c r="A60">
        <v>5</v>
      </c>
      <c r="B60" t="s">
        <v>137</v>
      </c>
      <c r="C60" t="b">
        <v>0</v>
      </c>
      <c r="D60" t="s">
        <v>138</v>
      </c>
      <c r="E60" t="s">
        <v>122</v>
      </c>
      <c r="F60" t="s">
        <v>123</v>
      </c>
      <c r="G60" t="s">
        <v>3</v>
      </c>
      <c r="H60" t="s">
        <v>124</v>
      </c>
      <c r="I60" t="s">
        <v>125</v>
      </c>
      <c r="J60" t="s">
        <v>84</v>
      </c>
      <c r="K60" t="s">
        <v>84</v>
      </c>
      <c r="L60" t="s">
        <v>84</v>
      </c>
      <c r="M60" t="s">
        <v>84</v>
      </c>
      <c r="N60" t="s">
        <v>84</v>
      </c>
      <c r="O60" t="s">
        <v>84</v>
      </c>
      <c r="P60" t="s">
        <v>84</v>
      </c>
      <c r="Q60" t="s">
        <v>84</v>
      </c>
      <c r="R60" t="s">
        <v>84</v>
      </c>
      <c r="S60" t="b">
        <v>0</v>
      </c>
      <c r="T60" s="1">
        <v>0.14330000000000001</v>
      </c>
      <c r="U60" t="b">
        <v>0</v>
      </c>
      <c r="V60">
        <v>3</v>
      </c>
      <c r="W60">
        <v>28</v>
      </c>
      <c r="X60" t="s">
        <v>126</v>
      </c>
      <c r="Y60" t="s">
        <v>84</v>
      </c>
      <c r="Z60" s="1">
        <v>0</v>
      </c>
      <c r="AA60" t="s">
        <v>127</v>
      </c>
      <c r="AB60" t="s">
        <v>23</v>
      </c>
      <c r="AC60" t="s">
        <v>23</v>
      </c>
      <c r="AD60" t="s">
        <v>23</v>
      </c>
    </row>
    <row r="61" spans="1:30" x14ac:dyDescent="0.25">
      <c r="A61">
        <v>5</v>
      </c>
      <c r="B61" t="s">
        <v>137</v>
      </c>
      <c r="C61" t="b">
        <v>0</v>
      </c>
      <c r="D61" t="s">
        <v>138</v>
      </c>
      <c r="E61" t="s">
        <v>128</v>
      </c>
      <c r="F61" t="s">
        <v>123</v>
      </c>
      <c r="G61" t="s">
        <v>17</v>
      </c>
      <c r="H61" t="s">
        <v>124</v>
      </c>
      <c r="I61" s="1">
        <v>30.010438919067383</v>
      </c>
      <c r="J61" s="1">
        <v>30.010438919067383</v>
      </c>
      <c r="K61" t="s">
        <v>84</v>
      </c>
      <c r="L61" t="s">
        <v>84</v>
      </c>
      <c r="M61" t="s">
        <v>84</v>
      </c>
      <c r="N61" t="s">
        <v>84</v>
      </c>
      <c r="O61" t="s">
        <v>84</v>
      </c>
      <c r="P61" t="s">
        <v>84</v>
      </c>
      <c r="Q61" t="s">
        <v>84</v>
      </c>
      <c r="R61" t="s">
        <v>84</v>
      </c>
      <c r="S61" t="b">
        <v>0</v>
      </c>
      <c r="T61" s="1">
        <v>3.6310000000000002E-2</v>
      </c>
      <c r="U61" t="b">
        <v>1</v>
      </c>
      <c r="V61">
        <v>3</v>
      </c>
      <c r="W61">
        <v>27</v>
      </c>
      <c r="X61" t="s">
        <v>129</v>
      </c>
      <c r="Y61" t="s">
        <v>84</v>
      </c>
      <c r="Z61" s="1">
        <v>0.99019983790891941</v>
      </c>
      <c r="AA61" t="s">
        <v>23</v>
      </c>
      <c r="AB61" t="s">
        <v>23</v>
      </c>
      <c r="AC61" t="s">
        <v>23</v>
      </c>
      <c r="AD61" t="s">
        <v>23</v>
      </c>
    </row>
    <row r="62" spans="1:30" x14ac:dyDescent="0.25">
      <c r="A62">
        <v>5</v>
      </c>
      <c r="B62" t="s">
        <v>137</v>
      </c>
      <c r="C62" t="b">
        <v>0</v>
      </c>
      <c r="D62" t="s">
        <v>138</v>
      </c>
      <c r="E62" t="s">
        <v>130</v>
      </c>
      <c r="F62" t="s">
        <v>123</v>
      </c>
      <c r="G62" t="s">
        <v>4</v>
      </c>
      <c r="H62" t="s">
        <v>124</v>
      </c>
      <c r="I62" s="1">
        <v>22.543205261230469</v>
      </c>
      <c r="J62" s="1">
        <v>22.543205261230469</v>
      </c>
      <c r="K62" t="s">
        <v>84</v>
      </c>
      <c r="L62" t="s">
        <v>84</v>
      </c>
      <c r="M62" t="s">
        <v>84</v>
      </c>
      <c r="N62" t="s">
        <v>84</v>
      </c>
      <c r="O62" t="s">
        <v>84</v>
      </c>
      <c r="P62" t="s">
        <v>84</v>
      </c>
      <c r="Q62" t="s">
        <v>84</v>
      </c>
      <c r="R62" t="s">
        <v>84</v>
      </c>
      <c r="S62" t="b">
        <v>0</v>
      </c>
      <c r="T62" s="1">
        <v>2.6141000000000001E-2</v>
      </c>
      <c r="U62" t="b">
        <v>1</v>
      </c>
      <c r="V62">
        <v>3</v>
      </c>
      <c r="W62">
        <v>20</v>
      </c>
      <c r="X62" t="s">
        <v>129</v>
      </c>
      <c r="Y62" t="s">
        <v>84</v>
      </c>
      <c r="Z62" s="1">
        <v>0.98406616011097314</v>
      </c>
      <c r="AA62" t="s">
        <v>23</v>
      </c>
      <c r="AB62" t="s">
        <v>23</v>
      </c>
      <c r="AC62" t="s">
        <v>23</v>
      </c>
      <c r="AD62" t="s">
        <v>23</v>
      </c>
    </row>
    <row r="63" spans="1:30" x14ac:dyDescent="0.25">
      <c r="A63">
        <v>6</v>
      </c>
      <c r="B63" t="s">
        <v>139</v>
      </c>
      <c r="C63" t="b">
        <v>0</v>
      </c>
      <c r="D63" t="s">
        <v>140</v>
      </c>
      <c r="E63" t="s">
        <v>122</v>
      </c>
      <c r="F63" t="s">
        <v>123</v>
      </c>
      <c r="G63" t="s">
        <v>3</v>
      </c>
      <c r="H63" t="s">
        <v>124</v>
      </c>
      <c r="I63" t="s">
        <v>125</v>
      </c>
      <c r="J63" t="s">
        <v>84</v>
      </c>
      <c r="K63" t="s">
        <v>84</v>
      </c>
      <c r="L63" t="s">
        <v>84</v>
      </c>
      <c r="M63" t="s">
        <v>84</v>
      </c>
      <c r="N63" t="s">
        <v>84</v>
      </c>
      <c r="O63" t="s">
        <v>84</v>
      </c>
      <c r="P63" t="s">
        <v>84</v>
      </c>
      <c r="Q63" t="s">
        <v>84</v>
      </c>
      <c r="R63" t="s">
        <v>84</v>
      </c>
      <c r="S63" t="b">
        <v>0</v>
      </c>
      <c r="T63" s="1">
        <v>0.14330000000000001</v>
      </c>
      <c r="U63" t="b">
        <v>0</v>
      </c>
      <c r="V63">
        <v>3</v>
      </c>
      <c r="W63">
        <v>28</v>
      </c>
      <c r="X63" t="s">
        <v>126</v>
      </c>
      <c r="Y63" t="s">
        <v>84</v>
      </c>
      <c r="Z63" s="1">
        <v>0</v>
      </c>
      <c r="AA63" t="s">
        <v>127</v>
      </c>
      <c r="AB63" t="s">
        <v>23</v>
      </c>
      <c r="AC63" t="s">
        <v>127</v>
      </c>
      <c r="AD63" t="s">
        <v>23</v>
      </c>
    </row>
    <row r="64" spans="1:30" x14ac:dyDescent="0.25">
      <c r="A64">
        <v>6</v>
      </c>
      <c r="B64" t="s">
        <v>139</v>
      </c>
      <c r="C64" t="b">
        <v>0</v>
      </c>
      <c r="D64" t="s">
        <v>140</v>
      </c>
      <c r="E64" t="s">
        <v>128</v>
      </c>
      <c r="F64" t="s">
        <v>123</v>
      </c>
      <c r="G64" t="s">
        <v>17</v>
      </c>
      <c r="H64" t="s">
        <v>124</v>
      </c>
      <c r="I64" s="1">
        <v>28.518312454223633</v>
      </c>
      <c r="J64" s="1">
        <v>28.518312454223633</v>
      </c>
      <c r="K64" t="s">
        <v>84</v>
      </c>
      <c r="L64" t="s">
        <v>84</v>
      </c>
      <c r="M64" t="s">
        <v>84</v>
      </c>
      <c r="N64" t="s">
        <v>84</v>
      </c>
      <c r="O64" t="s">
        <v>84</v>
      </c>
      <c r="P64" t="s">
        <v>84</v>
      </c>
      <c r="Q64" t="s">
        <v>84</v>
      </c>
      <c r="R64" t="s">
        <v>84</v>
      </c>
      <c r="S64" t="b">
        <v>0</v>
      </c>
      <c r="T64" s="1">
        <v>3.6310000000000002E-2</v>
      </c>
      <c r="U64" t="b">
        <v>1</v>
      </c>
      <c r="V64">
        <v>3</v>
      </c>
      <c r="W64">
        <v>25</v>
      </c>
      <c r="X64" t="s">
        <v>129</v>
      </c>
      <c r="Y64" t="s">
        <v>84</v>
      </c>
      <c r="Z64" s="1">
        <v>0.99029709240882857</v>
      </c>
      <c r="AA64" t="s">
        <v>23</v>
      </c>
      <c r="AB64" t="s">
        <v>23</v>
      </c>
      <c r="AC64" t="s">
        <v>23</v>
      </c>
      <c r="AD64" t="s">
        <v>23</v>
      </c>
    </row>
    <row r="65" spans="1:30" x14ac:dyDescent="0.25">
      <c r="A65">
        <v>6</v>
      </c>
      <c r="B65" t="s">
        <v>139</v>
      </c>
      <c r="C65" t="b">
        <v>0</v>
      </c>
      <c r="D65" t="s">
        <v>140</v>
      </c>
      <c r="E65" t="s">
        <v>130</v>
      </c>
      <c r="F65" t="s">
        <v>123</v>
      </c>
      <c r="G65" t="s">
        <v>4</v>
      </c>
      <c r="H65" t="s">
        <v>124</v>
      </c>
      <c r="I65" s="1">
        <v>20.619638442993164</v>
      </c>
      <c r="J65" s="1">
        <v>20.619638442993164</v>
      </c>
      <c r="K65" t="s">
        <v>84</v>
      </c>
      <c r="L65" t="s">
        <v>84</v>
      </c>
      <c r="M65" t="s">
        <v>84</v>
      </c>
      <c r="N65" t="s">
        <v>84</v>
      </c>
      <c r="O65" t="s">
        <v>84</v>
      </c>
      <c r="P65" t="s">
        <v>84</v>
      </c>
      <c r="Q65" t="s">
        <v>84</v>
      </c>
      <c r="R65" t="s">
        <v>84</v>
      </c>
      <c r="S65" t="b">
        <v>0</v>
      </c>
      <c r="T65" s="1">
        <v>2.6141000000000001E-2</v>
      </c>
      <c r="U65" t="b">
        <v>1</v>
      </c>
      <c r="V65">
        <v>3</v>
      </c>
      <c r="W65">
        <v>18</v>
      </c>
      <c r="X65" t="s">
        <v>129</v>
      </c>
      <c r="Y65" t="s">
        <v>84</v>
      </c>
      <c r="Z65" s="1">
        <v>0.98267647956164861</v>
      </c>
      <c r="AA65" t="s">
        <v>23</v>
      </c>
      <c r="AB65" t="s">
        <v>23</v>
      </c>
      <c r="AC65" t="s">
        <v>23</v>
      </c>
      <c r="AD65" t="s">
        <v>23</v>
      </c>
    </row>
    <row r="66" spans="1:30" x14ac:dyDescent="0.25">
      <c r="A66">
        <v>7</v>
      </c>
      <c r="B66" t="s">
        <v>141</v>
      </c>
      <c r="C66" t="b">
        <v>0</v>
      </c>
      <c r="D66" t="s">
        <v>142</v>
      </c>
      <c r="E66" t="s">
        <v>122</v>
      </c>
      <c r="F66" t="s">
        <v>123</v>
      </c>
      <c r="G66" t="s">
        <v>3</v>
      </c>
      <c r="H66" t="s">
        <v>124</v>
      </c>
      <c r="I66" s="1">
        <v>30.039335250854492</v>
      </c>
      <c r="J66" s="1">
        <v>30.039335250854492</v>
      </c>
      <c r="K66" t="s">
        <v>84</v>
      </c>
      <c r="L66" t="s">
        <v>84</v>
      </c>
      <c r="M66" t="s">
        <v>84</v>
      </c>
      <c r="N66" t="s">
        <v>84</v>
      </c>
      <c r="O66" t="s">
        <v>84</v>
      </c>
      <c r="P66" t="s">
        <v>84</v>
      </c>
      <c r="Q66" t="s">
        <v>84</v>
      </c>
      <c r="R66" t="s">
        <v>84</v>
      </c>
      <c r="S66" t="b">
        <v>0</v>
      </c>
      <c r="T66" s="1">
        <v>0.14330000000000001</v>
      </c>
      <c r="U66" t="b">
        <v>0</v>
      </c>
      <c r="V66">
        <v>3</v>
      </c>
      <c r="W66">
        <v>28</v>
      </c>
      <c r="X66" t="s">
        <v>129</v>
      </c>
      <c r="Y66" t="s">
        <v>84</v>
      </c>
      <c r="Z66" s="1">
        <v>0.9302732364640468</v>
      </c>
      <c r="AA66" t="s">
        <v>23</v>
      </c>
      <c r="AB66" t="s">
        <v>23</v>
      </c>
      <c r="AC66" t="s">
        <v>23</v>
      </c>
      <c r="AD66" t="s">
        <v>23</v>
      </c>
    </row>
    <row r="67" spans="1:30" x14ac:dyDescent="0.25">
      <c r="A67">
        <v>7</v>
      </c>
      <c r="B67" t="s">
        <v>141</v>
      </c>
      <c r="C67" t="b">
        <v>0</v>
      </c>
      <c r="D67" t="s">
        <v>142</v>
      </c>
      <c r="E67" t="s">
        <v>128</v>
      </c>
      <c r="F67" t="s">
        <v>123</v>
      </c>
      <c r="G67" t="s">
        <v>17</v>
      </c>
      <c r="H67" t="s">
        <v>124</v>
      </c>
      <c r="I67" s="1">
        <v>32.487728118896484</v>
      </c>
      <c r="J67" s="1">
        <v>32.487728118896484</v>
      </c>
      <c r="K67" t="s">
        <v>84</v>
      </c>
      <c r="L67" t="s">
        <v>84</v>
      </c>
      <c r="M67" t="s">
        <v>84</v>
      </c>
      <c r="N67" t="s">
        <v>84</v>
      </c>
      <c r="O67" t="s">
        <v>84</v>
      </c>
      <c r="P67" t="s">
        <v>84</v>
      </c>
      <c r="Q67" t="s">
        <v>84</v>
      </c>
      <c r="R67" t="s">
        <v>84</v>
      </c>
      <c r="S67" t="b">
        <v>0</v>
      </c>
      <c r="T67" s="1">
        <v>3.6310000000000002E-2</v>
      </c>
      <c r="U67" t="b">
        <v>1</v>
      </c>
      <c r="V67">
        <v>3</v>
      </c>
      <c r="W67">
        <v>30</v>
      </c>
      <c r="X67" t="s">
        <v>129</v>
      </c>
      <c r="Y67" t="s">
        <v>84</v>
      </c>
      <c r="Z67" s="1">
        <v>0.98503866124464401</v>
      </c>
      <c r="AA67" t="s">
        <v>23</v>
      </c>
      <c r="AB67" t="s">
        <v>23</v>
      </c>
      <c r="AC67" t="s">
        <v>23</v>
      </c>
      <c r="AD67" t="s">
        <v>23</v>
      </c>
    </row>
    <row r="68" spans="1:30" x14ac:dyDescent="0.25">
      <c r="A68">
        <v>7</v>
      </c>
      <c r="B68" t="s">
        <v>141</v>
      </c>
      <c r="C68" t="b">
        <v>0</v>
      </c>
      <c r="D68" t="s">
        <v>142</v>
      </c>
      <c r="E68" t="s">
        <v>130</v>
      </c>
      <c r="F68" t="s">
        <v>123</v>
      </c>
      <c r="G68" t="s">
        <v>4</v>
      </c>
      <c r="H68" t="s">
        <v>124</v>
      </c>
      <c r="I68" s="1">
        <v>20.978801727294922</v>
      </c>
      <c r="J68" s="1">
        <v>20.978801727294922</v>
      </c>
      <c r="K68" t="s">
        <v>84</v>
      </c>
      <c r="L68" t="s">
        <v>84</v>
      </c>
      <c r="M68" t="s">
        <v>84</v>
      </c>
      <c r="N68" t="s">
        <v>84</v>
      </c>
      <c r="O68" t="s">
        <v>84</v>
      </c>
      <c r="P68" t="s">
        <v>84</v>
      </c>
      <c r="Q68" t="s">
        <v>84</v>
      </c>
      <c r="R68" t="s">
        <v>84</v>
      </c>
      <c r="S68" t="b">
        <v>0</v>
      </c>
      <c r="T68" s="1">
        <v>2.6141000000000001E-2</v>
      </c>
      <c r="U68" t="b">
        <v>1</v>
      </c>
      <c r="V68">
        <v>3</v>
      </c>
      <c r="W68">
        <v>19</v>
      </c>
      <c r="X68" t="s">
        <v>129</v>
      </c>
      <c r="Y68" t="s">
        <v>84</v>
      </c>
      <c r="Z68" s="1">
        <v>0.97604409538733916</v>
      </c>
      <c r="AA68" t="s">
        <v>23</v>
      </c>
      <c r="AB68" t="s">
        <v>23</v>
      </c>
      <c r="AC68" t="s">
        <v>23</v>
      </c>
      <c r="AD68" t="s">
        <v>23</v>
      </c>
    </row>
    <row r="69" spans="1:30" x14ac:dyDescent="0.25">
      <c r="A69">
        <v>8</v>
      </c>
      <c r="B69" t="s">
        <v>143</v>
      </c>
      <c r="C69" t="b">
        <v>0</v>
      </c>
      <c r="D69" t="s">
        <v>144</v>
      </c>
      <c r="E69" t="s">
        <v>122</v>
      </c>
      <c r="F69" t="s">
        <v>123</v>
      </c>
      <c r="G69" t="s">
        <v>3</v>
      </c>
      <c r="H69" t="s">
        <v>124</v>
      </c>
      <c r="I69" s="1">
        <v>30.724554061889648</v>
      </c>
      <c r="J69" s="1">
        <v>30.724554061889648</v>
      </c>
      <c r="K69" t="s">
        <v>84</v>
      </c>
      <c r="L69" t="s">
        <v>84</v>
      </c>
      <c r="M69" t="s">
        <v>84</v>
      </c>
      <c r="N69" t="s">
        <v>84</v>
      </c>
      <c r="O69" t="s">
        <v>84</v>
      </c>
      <c r="P69" t="s">
        <v>84</v>
      </c>
      <c r="Q69" t="s">
        <v>84</v>
      </c>
      <c r="R69" t="s">
        <v>84</v>
      </c>
      <c r="S69" t="b">
        <v>0</v>
      </c>
      <c r="T69" s="1">
        <v>0.14330000000000001</v>
      </c>
      <c r="U69" t="b">
        <v>0</v>
      </c>
      <c r="V69">
        <v>3</v>
      </c>
      <c r="W69">
        <v>28</v>
      </c>
      <c r="X69" t="s">
        <v>129</v>
      </c>
      <c r="Y69" t="s">
        <v>84</v>
      </c>
      <c r="Z69" s="1">
        <v>0.92574611168209398</v>
      </c>
      <c r="AA69" t="s">
        <v>23</v>
      </c>
      <c r="AB69" t="s">
        <v>23</v>
      </c>
      <c r="AC69" t="s">
        <v>23</v>
      </c>
      <c r="AD69" t="s">
        <v>23</v>
      </c>
    </row>
    <row r="70" spans="1:30" x14ac:dyDescent="0.25">
      <c r="A70">
        <v>8</v>
      </c>
      <c r="B70" t="s">
        <v>143</v>
      </c>
      <c r="C70" t="b">
        <v>0</v>
      </c>
      <c r="D70" t="s">
        <v>144</v>
      </c>
      <c r="E70" t="s">
        <v>128</v>
      </c>
      <c r="F70" t="s">
        <v>123</v>
      </c>
      <c r="G70" t="s">
        <v>17</v>
      </c>
      <c r="H70" t="s">
        <v>124</v>
      </c>
      <c r="I70" t="s">
        <v>125</v>
      </c>
      <c r="J70" t="s">
        <v>84</v>
      </c>
      <c r="K70" t="s">
        <v>84</v>
      </c>
      <c r="L70" t="s">
        <v>84</v>
      </c>
      <c r="M70" t="s">
        <v>84</v>
      </c>
      <c r="N70" t="s">
        <v>84</v>
      </c>
      <c r="O70" t="s">
        <v>84</v>
      </c>
      <c r="P70" t="s">
        <v>84</v>
      </c>
      <c r="Q70" t="s">
        <v>84</v>
      </c>
      <c r="R70" t="s">
        <v>84</v>
      </c>
      <c r="S70" t="b">
        <v>0</v>
      </c>
      <c r="T70" s="1">
        <v>3.6310000000000002E-2</v>
      </c>
      <c r="U70" t="b">
        <v>1</v>
      </c>
      <c r="V70">
        <v>3</v>
      </c>
      <c r="W70">
        <v>39</v>
      </c>
      <c r="X70" t="s">
        <v>126</v>
      </c>
      <c r="Y70" t="s">
        <v>84</v>
      </c>
      <c r="Z70" s="1">
        <v>0</v>
      </c>
      <c r="AA70" t="s">
        <v>127</v>
      </c>
      <c r="AB70" t="s">
        <v>127</v>
      </c>
      <c r="AC70" t="s">
        <v>127</v>
      </c>
      <c r="AD70" t="s">
        <v>23</v>
      </c>
    </row>
    <row r="71" spans="1:30" x14ac:dyDescent="0.25">
      <c r="A71">
        <v>8</v>
      </c>
      <c r="B71" t="s">
        <v>143</v>
      </c>
      <c r="C71" t="b">
        <v>0</v>
      </c>
      <c r="D71" t="s">
        <v>144</v>
      </c>
      <c r="E71" t="s">
        <v>130</v>
      </c>
      <c r="F71" t="s">
        <v>123</v>
      </c>
      <c r="G71" t="s">
        <v>4</v>
      </c>
      <c r="H71" t="s">
        <v>124</v>
      </c>
      <c r="I71" s="1">
        <v>21.556604385375977</v>
      </c>
      <c r="J71" s="1">
        <v>21.556604385375977</v>
      </c>
      <c r="K71" t="s">
        <v>84</v>
      </c>
      <c r="L71" t="s">
        <v>84</v>
      </c>
      <c r="M71" t="s">
        <v>84</v>
      </c>
      <c r="N71" t="s">
        <v>84</v>
      </c>
      <c r="O71" t="s">
        <v>84</v>
      </c>
      <c r="P71" t="s">
        <v>84</v>
      </c>
      <c r="Q71" t="s">
        <v>84</v>
      </c>
      <c r="R71" t="s">
        <v>84</v>
      </c>
      <c r="S71" t="b">
        <v>0</v>
      </c>
      <c r="T71" s="1">
        <v>2.6141000000000001E-2</v>
      </c>
      <c r="U71" t="b">
        <v>1</v>
      </c>
      <c r="V71">
        <v>3</v>
      </c>
      <c r="W71">
        <v>19</v>
      </c>
      <c r="X71" t="s">
        <v>129</v>
      </c>
      <c r="Y71" t="s">
        <v>84</v>
      </c>
      <c r="Z71" s="1">
        <v>0.98519348096839965</v>
      </c>
      <c r="AA71" t="s">
        <v>23</v>
      </c>
      <c r="AB71" t="s">
        <v>23</v>
      </c>
      <c r="AC71" t="s">
        <v>23</v>
      </c>
      <c r="AD71" t="s">
        <v>23</v>
      </c>
    </row>
    <row r="72" spans="1:30" x14ac:dyDescent="0.25">
      <c r="A72">
        <v>9</v>
      </c>
      <c r="B72" t="s">
        <v>145</v>
      </c>
      <c r="C72" t="b">
        <v>0</v>
      </c>
      <c r="D72" t="s">
        <v>146</v>
      </c>
      <c r="E72" t="s">
        <v>122</v>
      </c>
      <c r="F72" t="s">
        <v>123</v>
      </c>
      <c r="G72" t="s">
        <v>3</v>
      </c>
      <c r="H72" t="s">
        <v>124</v>
      </c>
      <c r="I72" t="s">
        <v>125</v>
      </c>
      <c r="J72" t="s">
        <v>84</v>
      </c>
      <c r="K72" t="s">
        <v>84</v>
      </c>
      <c r="L72" t="s">
        <v>84</v>
      </c>
      <c r="M72" t="s">
        <v>84</v>
      </c>
      <c r="N72" t="s">
        <v>84</v>
      </c>
      <c r="O72" t="s">
        <v>84</v>
      </c>
      <c r="P72" t="s">
        <v>84</v>
      </c>
      <c r="Q72" t="s">
        <v>84</v>
      </c>
      <c r="R72" t="s">
        <v>84</v>
      </c>
      <c r="S72" t="b">
        <v>0</v>
      </c>
      <c r="T72" s="1">
        <v>0.14330000000000001</v>
      </c>
      <c r="U72" t="b">
        <v>0</v>
      </c>
      <c r="V72">
        <v>3</v>
      </c>
      <c r="W72">
        <v>28</v>
      </c>
      <c r="X72" t="s">
        <v>126</v>
      </c>
      <c r="Y72" t="s">
        <v>84</v>
      </c>
      <c r="Z72" s="1">
        <v>0</v>
      </c>
      <c r="AA72" t="s">
        <v>127</v>
      </c>
      <c r="AB72" t="s">
        <v>23</v>
      </c>
      <c r="AC72" t="s">
        <v>127</v>
      </c>
      <c r="AD72" t="s">
        <v>23</v>
      </c>
    </row>
    <row r="73" spans="1:30" x14ac:dyDescent="0.25">
      <c r="A73">
        <v>9</v>
      </c>
      <c r="B73" t="s">
        <v>145</v>
      </c>
      <c r="C73" t="b">
        <v>0</v>
      </c>
      <c r="D73" t="s">
        <v>146</v>
      </c>
      <c r="E73" t="s">
        <v>128</v>
      </c>
      <c r="F73" t="s">
        <v>123</v>
      </c>
      <c r="G73" t="s">
        <v>17</v>
      </c>
      <c r="H73" t="s">
        <v>124</v>
      </c>
      <c r="I73" s="1">
        <v>31.937637329101563</v>
      </c>
      <c r="J73" s="1">
        <v>31.937637329101563</v>
      </c>
      <c r="K73" t="s">
        <v>84</v>
      </c>
      <c r="L73" t="s">
        <v>84</v>
      </c>
      <c r="M73" t="s">
        <v>84</v>
      </c>
      <c r="N73" t="s">
        <v>84</v>
      </c>
      <c r="O73" t="s">
        <v>84</v>
      </c>
      <c r="P73" t="s">
        <v>84</v>
      </c>
      <c r="Q73" t="s">
        <v>84</v>
      </c>
      <c r="R73" t="s">
        <v>84</v>
      </c>
      <c r="S73" t="b">
        <v>0</v>
      </c>
      <c r="T73" s="1">
        <v>3.6310000000000002E-2</v>
      </c>
      <c r="U73" t="b">
        <v>1</v>
      </c>
      <c r="V73">
        <v>3</v>
      </c>
      <c r="W73">
        <v>29</v>
      </c>
      <c r="X73" t="s">
        <v>129</v>
      </c>
      <c r="Y73" t="s">
        <v>84</v>
      </c>
      <c r="Z73" s="1">
        <v>0.98392873042533346</v>
      </c>
      <c r="AA73" t="s">
        <v>23</v>
      </c>
      <c r="AB73" t="s">
        <v>23</v>
      </c>
      <c r="AC73" t="s">
        <v>23</v>
      </c>
      <c r="AD73" t="s">
        <v>23</v>
      </c>
    </row>
    <row r="74" spans="1:30" x14ac:dyDescent="0.25">
      <c r="A74">
        <v>9</v>
      </c>
      <c r="B74" t="s">
        <v>145</v>
      </c>
      <c r="C74" t="b">
        <v>0</v>
      </c>
      <c r="D74" t="s">
        <v>146</v>
      </c>
      <c r="E74" t="s">
        <v>130</v>
      </c>
      <c r="F74" t="s">
        <v>123</v>
      </c>
      <c r="G74" t="s">
        <v>4</v>
      </c>
      <c r="H74" t="s">
        <v>124</v>
      </c>
      <c r="I74" s="1">
        <v>22.212343215942383</v>
      </c>
      <c r="J74" s="1">
        <v>22.212343215942383</v>
      </c>
      <c r="K74" t="s">
        <v>84</v>
      </c>
      <c r="L74" t="s">
        <v>84</v>
      </c>
      <c r="M74" t="s">
        <v>84</v>
      </c>
      <c r="N74" t="s">
        <v>84</v>
      </c>
      <c r="O74" t="s">
        <v>84</v>
      </c>
      <c r="P74" t="s">
        <v>84</v>
      </c>
      <c r="Q74" t="s">
        <v>84</v>
      </c>
      <c r="R74" t="s">
        <v>84</v>
      </c>
      <c r="S74" t="b">
        <v>0</v>
      </c>
      <c r="T74" s="1">
        <v>2.6141000000000001E-2</v>
      </c>
      <c r="U74" t="b">
        <v>1</v>
      </c>
      <c r="V74">
        <v>3</v>
      </c>
      <c r="W74">
        <v>20</v>
      </c>
      <c r="X74" t="s">
        <v>129</v>
      </c>
      <c r="Y74" t="s">
        <v>84</v>
      </c>
      <c r="Z74" s="1">
        <v>0.98622045820766002</v>
      </c>
      <c r="AA74" t="s">
        <v>23</v>
      </c>
      <c r="AB74" t="s">
        <v>23</v>
      </c>
      <c r="AC74" t="s">
        <v>23</v>
      </c>
      <c r="AD74" t="s">
        <v>23</v>
      </c>
    </row>
    <row r="75" spans="1:30" x14ac:dyDescent="0.25">
      <c r="A75">
        <v>10</v>
      </c>
      <c r="B75" t="s">
        <v>147</v>
      </c>
      <c r="C75" t="b">
        <v>0</v>
      </c>
      <c r="D75" t="s">
        <v>148</v>
      </c>
      <c r="E75" t="s">
        <v>122</v>
      </c>
      <c r="F75" t="s">
        <v>123</v>
      </c>
      <c r="G75" t="s">
        <v>3</v>
      </c>
      <c r="H75" t="s">
        <v>124</v>
      </c>
      <c r="I75" t="s">
        <v>125</v>
      </c>
      <c r="J75" t="s">
        <v>84</v>
      </c>
      <c r="K75" t="s">
        <v>84</v>
      </c>
      <c r="L75" t="s">
        <v>84</v>
      </c>
      <c r="M75" t="s">
        <v>84</v>
      </c>
      <c r="N75" t="s">
        <v>84</v>
      </c>
      <c r="O75" t="s">
        <v>84</v>
      </c>
      <c r="P75" t="s">
        <v>84</v>
      </c>
      <c r="Q75" t="s">
        <v>84</v>
      </c>
      <c r="R75" t="s">
        <v>84</v>
      </c>
      <c r="S75" t="b">
        <v>0</v>
      </c>
      <c r="T75" s="1">
        <v>0.14330000000000001</v>
      </c>
      <c r="U75" t="b">
        <v>0</v>
      </c>
      <c r="V75">
        <v>3</v>
      </c>
      <c r="W75">
        <v>28</v>
      </c>
      <c r="X75" t="s">
        <v>126</v>
      </c>
      <c r="Y75" t="s">
        <v>84</v>
      </c>
      <c r="Z75" s="1">
        <v>0</v>
      </c>
      <c r="AA75" t="s">
        <v>127</v>
      </c>
      <c r="AB75" t="s">
        <v>23</v>
      </c>
      <c r="AC75" t="s">
        <v>127</v>
      </c>
      <c r="AD75" t="s">
        <v>23</v>
      </c>
    </row>
    <row r="76" spans="1:30" x14ac:dyDescent="0.25">
      <c r="A76">
        <v>10</v>
      </c>
      <c r="B76" t="s">
        <v>147</v>
      </c>
      <c r="C76" t="b">
        <v>0</v>
      </c>
      <c r="D76" t="s">
        <v>148</v>
      </c>
      <c r="E76" t="s">
        <v>128</v>
      </c>
      <c r="F76" t="s">
        <v>123</v>
      </c>
      <c r="G76" t="s">
        <v>17</v>
      </c>
      <c r="H76" t="s">
        <v>124</v>
      </c>
      <c r="I76" s="1">
        <v>30.462581634521484</v>
      </c>
      <c r="J76" s="1">
        <v>30.462581634521484</v>
      </c>
      <c r="K76" t="s">
        <v>84</v>
      </c>
      <c r="L76" t="s">
        <v>84</v>
      </c>
      <c r="M76" t="s">
        <v>84</v>
      </c>
      <c r="N76" t="s">
        <v>84</v>
      </c>
      <c r="O76" t="s">
        <v>84</v>
      </c>
      <c r="P76" t="s">
        <v>84</v>
      </c>
      <c r="Q76" t="s">
        <v>84</v>
      </c>
      <c r="R76" t="s">
        <v>84</v>
      </c>
      <c r="S76" t="b">
        <v>0</v>
      </c>
      <c r="T76" s="1">
        <v>3.6310000000000002E-2</v>
      </c>
      <c r="U76" t="b">
        <v>1</v>
      </c>
      <c r="V76">
        <v>3</v>
      </c>
      <c r="W76">
        <v>27</v>
      </c>
      <c r="X76" t="s">
        <v>129</v>
      </c>
      <c r="Y76" t="s">
        <v>84</v>
      </c>
      <c r="Z76" s="1">
        <v>0.98949412997769837</v>
      </c>
      <c r="AA76" t="s">
        <v>23</v>
      </c>
      <c r="AB76" t="s">
        <v>23</v>
      </c>
      <c r="AC76" t="s">
        <v>23</v>
      </c>
      <c r="AD76" t="s">
        <v>23</v>
      </c>
    </row>
    <row r="77" spans="1:30" x14ac:dyDescent="0.25">
      <c r="A77">
        <v>10</v>
      </c>
      <c r="B77" t="s">
        <v>147</v>
      </c>
      <c r="C77" t="b">
        <v>0</v>
      </c>
      <c r="D77" t="s">
        <v>148</v>
      </c>
      <c r="E77" t="s">
        <v>130</v>
      </c>
      <c r="F77" t="s">
        <v>123</v>
      </c>
      <c r="G77" t="s">
        <v>4</v>
      </c>
      <c r="H77" t="s">
        <v>124</v>
      </c>
      <c r="I77" s="1">
        <v>23.848079681396484</v>
      </c>
      <c r="J77" s="1">
        <v>23.848079681396484</v>
      </c>
      <c r="K77" t="s">
        <v>84</v>
      </c>
      <c r="L77" t="s">
        <v>84</v>
      </c>
      <c r="M77" t="s">
        <v>84</v>
      </c>
      <c r="N77" t="s">
        <v>84</v>
      </c>
      <c r="O77" t="s">
        <v>84</v>
      </c>
      <c r="P77" t="s">
        <v>84</v>
      </c>
      <c r="Q77" t="s">
        <v>84</v>
      </c>
      <c r="R77" t="s">
        <v>84</v>
      </c>
      <c r="S77" t="b">
        <v>0</v>
      </c>
      <c r="T77" s="1">
        <v>2.6141000000000001E-2</v>
      </c>
      <c r="U77" t="b">
        <v>1</v>
      </c>
      <c r="V77">
        <v>3</v>
      </c>
      <c r="W77">
        <v>21</v>
      </c>
      <c r="X77" t="s">
        <v>129</v>
      </c>
      <c r="Y77" t="s">
        <v>84</v>
      </c>
      <c r="Z77" s="1">
        <v>0.98903819160361939</v>
      </c>
      <c r="AA77" t="s">
        <v>23</v>
      </c>
      <c r="AB77" t="s">
        <v>23</v>
      </c>
      <c r="AC77" t="s">
        <v>23</v>
      </c>
      <c r="AD77" t="s">
        <v>23</v>
      </c>
    </row>
    <row r="78" spans="1:30" x14ac:dyDescent="0.25">
      <c r="A78">
        <v>11</v>
      </c>
      <c r="B78" t="s">
        <v>149</v>
      </c>
      <c r="C78" t="b">
        <v>0</v>
      </c>
      <c r="D78" t="s">
        <v>150</v>
      </c>
      <c r="E78" t="s">
        <v>122</v>
      </c>
      <c r="F78" t="s">
        <v>123</v>
      </c>
      <c r="G78" t="s">
        <v>3</v>
      </c>
      <c r="H78" t="s">
        <v>124</v>
      </c>
      <c r="I78" s="1">
        <v>29.658565521240234</v>
      </c>
      <c r="J78" s="1">
        <v>29.658565521240234</v>
      </c>
      <c r="K78" t="s">
        <v>84</v>
      </c>
      <c r="L78" t="s">
        <v>84</v>
      </c>
      <c r="M78" t="s">
        <v>84</v>
      </c>
      <c r="N78" t="s">
        <v>84</v>
      </c>
      <c r="O78" t="s">
        <v>84</v>
      </c>
      <c r="P78" t="s">
        <v>84</v>
      </c>
      <c r="Q78" t="s">
        <v>84</v>
      </c>
      <c r="R78" t="s">
        <v>84</v>
      </c>
      <c r="S78" t="b">
        <v>0</v>
      </c>
      <c r="T78" s="1">
        <v>0.14330000000000001</v>
      </c>
      <c r="U78" t="b">
        <v>0</v>
      </c>
      <c r="V78">
        <v>3</v>
      </c>
      <c r="W78">
        <v>28</v>
      </c>
      <c r="X78" t="s">
        <v>129</v>
      </c>
      <c r="Y78" t="s">
        <v>84</v>
      </c>
      <c r="Z78" s="1">
        <v>0.95755495422669623</v>
      </c>
      <c r="AA78" t="s">
        <v>23</v>
      </c>
      <c r="AB78" t="s">
        <v>23</v>
      </c>
      <c r="AC78" t="s">
        <v>23</v>
      </c>
      <c r="AD78" t="s">
        <v>23</v>
      </c>
    </row>
    <row r="79" spans="1:30" x14ac:dyDescent="0.25">
      <c r="A79">
        <v>11</v>
      </c>
      <c r="B79" t="s">
        <v>149</v>
      </c>
      <c r="C79" t="b">
        <v>0</v>
      </c>
      <c r="D79" t="s">
        <v>150</v>
      </c>
      <c r="E79" t="s">
        <v>128</v>
      </c>
      <c r="F79" t="s">
        <v>123</v>
      </c>
      <c r="G79" t="s">
        <v>17</v>
      </c>
      <c r="H79" t="s">
        <v>124</v>
      </c>
      <c r="I79" t="s">
        <v>125</v>
      </c>
      <c r="J79" t="s">
        <v>84</v>
      </c>
      <c r="K79" t="s">
        <v>84</v>
      </c>
      <c r="L79" t="s">
        <v>84</v>
      </c>
      <c r="M79" t="s">
        <v>84</v>
      </c>
      <c r="N79" t="s">
        <v>84</v>
      </c>
      <c r="O79" t="s">
        <v>84</v>
      </c>
      <c r="P79" t="s">
        <v>84</v>
      </c>
      <c r="Q79" t="s">
        <v>84</v>
      </c>
      <c r="R79" t="s">
        <v>84</v>
      </c>
      <c r="S79" t="b">
        <v>0</v>
      </c>
      <c r="T79" s="1">
        <v>3.6310000000000002E-2</v>
      </c>
      <c r="U79" t="b">
        <v>1</v>
      </c>
      <c r="V79">
        <v>3</v>
      </c>
      <c r="W79">
        <v>39</v>
      </c>
      <c r="X79" t="s">
        <v>126</v>
      </c>
      <c r="Y79" t="s">
        <v>84</v>
      </c>
      <c r="Z79" s="1">
        <v>0</v>
      </c>
      <c r="AA79" t="s">
        <v>127</v>
      </c>
      <c r="AB79" t="s">
        <v>127</v>
      </c>
      <c r="AC79" t="s">
        <v>127</v>
      </c>
      <c r="AD79" t="s">
        <v>23</v>
      </c>
    </row>
    <row r="80" spans="1:30" x14ac:dyDescent="0.25">
      <c r="A80">
        <v>11</v>
      </c>
      <c r="B80" t="s">
        <v>149</v>
      </c>
      <c r="C80" t="b">
        <v>0</v>
      </c>
      <c r="D80" t="s">
        <v>150</v>
      </c>
      <c r="E80" t="s">
        <v>130</v>
      </c>
      <c r="F80" t="s">
        <v>123</v>
      </c>
      <c r="G80" t="s">
        <v>4</v>
      </c>
      <c r="H80" t="s">
        <v>124</v>
      </c>
      <c r="I80" s="1">
        <v>23.165920257568359</v>
      </c>
      <c r="J80" s="1">
        <v>23.165920257568359</v>
      </c>
      <c r="K80" t="s">
        <v>84</v>
      </c>
      <c r="L80" t="s">
        <v>84</v>
      </c>
      <c r="M80" t="s">
        <v>84</v>
      </c>
      <c r="N80" t="s">
        <v>84</v>
      </c>
      <c r="O80" t="s">
        <v>84</v>
      </c>
      <c r="P80" t="s">
        <v>84</v>
      </c>
      <c r="Q80" t="s">
        <v>84</v>
      </c>
      <c r="R80" t="s">
        <v>84</v>
      </c>
      <c r="S80" t="b">
        <v>0</v>
      </c>
      <c r="T80" s="1">
        <v>2.6141000000000001E-2</v>
      </c>
      <c r="U80" t="b">
        <v>1</v>
      </c>
      <c r="V80">
        <v>3</v>
      </c>
      <c r="W80">
        <v>21</v>
      </c>
      <c r="X80" t="s">
        <v>129</v>
      </c>
      <c r="Y80" t="s">
        <v>84</v>
      </c>
      <c r="Z80" s="1">
        <v>0.96527689757996715</v>
      </c>
      <c r="AA80" t="s">
        <v>23</v>
      </c>
      <c r="AB80" t="s">
        <v>23</v>
      </c>
      <c r="AC80" t="s">
        <v>23</v>
      </c>
      <c r="AD80" t="s">
        <v>23</v>
      </c>
    </row>
    <row r="81" spans="1:30" x14ac:dyDescent="0.25">
      <c r="A81">
        <v>12</v>
      </c>
      <c r="B81" t="s">
        <v>151</v>
      </c>
      <c r="C81" t="b">
        <v>0</v>
      </c>
      <c r="D81" t="s">
        <v>152</v>
      </c>
      <c r="E81" t="s">
        <v>122</v>
      </c>
      <c r="F81" t="s">
        <v>123</v>
      </c>
      <c r="G81" t="s">
        <v>3</v>
      </c>
      <c r="H81" t="s">
        <v>124</v>
      </c>
      <c r="I81" s="1">
        <v>28.297613143920898</v>
      </c>
      <c r="J81" s="1">
        <v>28.297613143920898</v>
      </c>
      <c r="K81" t="s">
        <v>84</v>
      </c>
      <c r="L81" t="s">
        <v>84</v>
      </c>
      <c r="M81" t="s">
        <v>84</v>
      </c>
      <c r="N81" t="s">
        <v>84</v>
      </c>
      <c r="O81" t="s">
        <v>84</v>
      </c>
      <c r="P81" t="s">
        <v>84</v>
      </c>
      <c r="Q81" t="s">
        <v>84</v>
      </c>
      <c r="R81" t="s">
        <v>84</v>
      </c>
      <c r="S81" t="b">
        <v>0</v>
      </c>
      <c r="T81" s="1">
        <v>0.14330000000000001</v>
      </c>
      <c r="U81" t="b">
        <v>0</v>
      </c>
      <c r="V81">
        <v>3</v>
      </c>
      <c r="W81">
        <v>28</v>
      </c>
      <c r="X81" t="s">
        <v>129</v>
      </c>
      <c r="Y81" t="s">
        <v>84</v>
      </c>
      <c r="Z81" s="1">
        <v>0.9328699848445221</v>
      </c>
      <c r="AA81" t="s">
        <v>23</v>
      </c>
      <c r="AB81" t="s">
        <v>23</v>
      </c>
      <c r="AC81" t="s">
        <v>23</v>
      </c>
      <c r="AD81" t="s">
        <v>23</v>
      </c>
    </row>
    <row r="82" spans="1:30" x14ac:dyDescent="0.25">
      <c r="A82">
        <v>12</v>
      </c>
      <c r="B82" t="s">
        <v>151</v>
      </c>
      <c r="C82" t="b">
        <v>0</v>
      </c>
      <c r="D82" t="s">
        <v>152</v>
      </c>
      <c r="E82" t="s">
        <v>128</v>
      </c>
      <c r="F82" t="s">
        <v>123</v>
      </c>
      <c r="G82" t="s">
        <v>17</v>
      </c>
      <c r="H82" t="s">
        <v>124</v>
      </c>
      <c r="I82" t="s">
        <v>125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b">
        <v>0</v>
      </c>
      <c r="T82" s="1">
        <v>3.6310000000000002E-2</v>
      </c>
      <c r="U82" t="b">
        <v>1</v>
      </c>
      <c r="V82">
        <v>3</v>
      </c>
      <c r="W82">
        <v>39</v>
      </c>
      <c r="X82" t="s">
        <v>126</v>
      </c>
      <c r="Y82" t="s">
        <v>84</v>
      </c>
      <c r="Z82" s="1">
        <v>0</v>
      </c>
      <c r="AA82" t="s">
        <v>127</v>
      </c>
      <c r="AB82" t="s">
        <v>127</v>
      </c>
      <c r="AC82" t="s">
        <v>127</v>
      </c>
      <c r="AD82" t="s">
        <v>23</v>
      </c>
    </row>
    <row r="83" spans="1:30" x14ac:dyDescent="0.25">
      <c r="A83">
        <v>12</v>
      </c>
      <c r="B83" t="s">
        <v>151</v>
      </c>
      <c r="C83" t="b">
        <v>0</v>
      </c>
      <c r="D83" t="s">
        <v>152</v>
      </c>
      <c r="E83" t="s">
        <v>130</v>
      </c>
      <c r="F83" t="s">
        <v>123</v>
      </c>
      <c r="G83" t="s">
        <v>4</v>
      </c>
      <c r="H83" t="s">
        <v>124</v>
      </c>
      <c r="I83" s="1">
        <v>22.268539428710938</v>
      </c>
      <c r="J83" s="1">
        <v>22.268539428710938</v>
      </c>
      <c r="K83" t="s">
        <v>84</v>
      </c>
      <c r="L83" t="s">
        <v>84</v>
      </c>
      <c r="M83" t="s">
        <v>84</v>
      </c>
      <c r="N83" t="s">
        <v>84</v>
      </c>
      <c r="O83" t="s">
        <v>84</v>
      </c>
      <c r="P83" t="s">
        <v>84</v>
      </c>
      <c r="Q83" t="s">
        <v>84</v>
      </c>
      <c r="R83" t="s">
        <v>84</v>
      </c>
      <c r="S83" t="b">
        <v>0</v>
      </c>
      <c r="T83" s="1">
        <v>2.6141000000000001E-2</v>
      </c>
      <c r="U83" t="b">
        <v>1</v>
      </c>
      <c r="V83">
        <v>3</v>
      </c>
      <c r="W83">
        <v>20</v>
      </c>
      <c r="X83" t="s">
        <v>129</v>
      </c>
      <c r="Y83" t="s">
        <v>84</v>
      </c>
      <c r="Z83" s="1">
        <v>0.97458761756580892</v>
      </c>
      <c r="AA83" t="s">
        <v>23</v>
      </c>
      <c r="AB83" t="s">
        <v>23</v>
      </c>
      <c r="AC83" t="s">
        <v>23</v>
      </c>
      <c r="AD83" t="s">
        <v>23</v>
      </c>
    </row>
    <row r="84" spans="1:30" x14ac:dyDescent="0.25">
      <c r="A84">
        <v>13</v>
      </c>
      <c r="B84" t="s">
        <v>153</v>
      </c>
      <c r="C84" t="b">
        <v>0</v>
      </c>
      <c r="D84" t="s">
        <v>121</v>
      </c>
      <c r="E84" t="s">
        <v>122</v>
      </c>
      <c r="F84" t="s">
        <v>123</v>
      </c>
      <c r="G84" t="s">
        <v>3</v>
      </c>
      <c r="H84" t="s">
        <v>124</v>
      </c>
      <c r="I84" t="s">
        <v>125</v>
      </c>
      <c r="J84" t="s">
        <v>84</v>
      </c>
      <c r="K84" t="s">
        <v>84</v>
      </c>
      <c r="L84" t="s">
        <v>84</v>
      </c>
      <c r="M84" t="s">
        <v>84</v>
      </c>
      <c r="N84" t="s">
        <v>84</v>
      </c>
      <c r="O84" t="s">
        <v>84</v>
      </c>
      <c r="P84" t="s">
        <v>84</v>
      </c>
      <c r="Q84" t="s">
        <v>84</v>
      </c>
      <c r="R84" t="s">
        <v>84</v>
      </c>
      <c r="S84" t="b">
        <v>0</v>
      </c>
      <c r="T84" s="1">
        <v>0.14330000000000001</v>
      </c>
      <c r="U84" t="b">
        <v>0</v>
      </c>
      <c r="V84">
        <v>3</v>
      </c>
      <c r="W84">
        <v>28</v>
      </c>
      <c r="X84" t="s">
        <v>129</v>
      </c>
      <c r="Y84" t="s">
        <v>84</v>
      </c>
      <c r="Z84" s="1">
        <v>0</v>
      </c>
      <c r="AA84" t="s">
        <v>127</v>
      </c>
      <c r="AB84" t="s">
        <v>23</v>
      </c>
      <c r="AC84" t="s">
        <v>23</v>
      </c>
      <c r="AD84" t="s">
        <v>23</v>
      </c>
    </row>
    <row r="85" spans="1:30" x14ac:dyDescent="0.25">
      <c r="A85">
        <v>13</v>
      </c>
      <c r="B85" t="s">
        <v>153</v>
      </c>
      <c r="C85" t="b">
        <v>0</v>
      </c>
      <c r="D85" t="s">
        <v>121</v>
      </c>
      <c r="E85" t="s">
        <v>128</v>
      </c>
      <c r="F85" t="s">
        <v>123</v>
      </c>
      <c r="G85" t="s">
        <v>17</v>
      </c>
      <c r="H85" t="s">
        <v>124</v>
      </c>
      <c r="I85" s="1">
        <v>29.304864883422852</v>
      </c>
      <c r="J85" s="1">
        <v>29.752086639404297</v>
      </c>
      <c r="K85" s="1">
        <v>0.68710845708847046</v>
      </c>
      <c r="L85" t="s">
        <v>84</v>
      </c>
      <c r="M85" t="s">
        <v>84</v>
      </c>
      <c r="N85" t="s">
        <v>84</v>
      </c>
      <c r="O85" t="s">
        <v>84</v>
      </c>
      <c r="P85" t="s">
        <v>84</v>
      </c>
      <c r="Q85" t="s">
        <v>84</v>
      </c>
      <c r="R85" t="s">
        <v>84</v>
      </c>
      <c r="S85" t="b">
        <v>0</v>
      </c>
      <c r="T85" s="1">
        <v>3.6310000000000002E-2</v>
      </c>
      <c r="U85" t="b">
        <v>1</v>
      </c>
      <c r="V85">
        <v>3</v>
      </c>
      <c r="W85">
        <v>26</v>
      </c>
      <c r="X85" t="s">
        <v>129</v>
      </c>
      <c r="Y85" t="s">
        <v>84</v>
      </c>
      <c r="Z85" s="1">
        <v>0.98951602589663945</v>
      </c>
      <c r="AA85" t="s">
        <v>23</v>
      </c>
      <c r="AB85" t="s">
        <v>23</v>
      </c>
      <c r="AC85" t="s">
        <v>23</v>
      </c>
      <c r="AD85" t="s">
        <v>127</v>
      </c>
    </row>
    <row r="86" spans="1:30" x14ac:dyDescent="0.25">
      <c r="A86">
        <v>13</v>
      </c>
      <c r="B86" t="s">
        <v>153</v>
      </c>
      <c r="C86" t="b">
        <v>0</v>
      </c>
      <c r="D86" t="s">
        <v>121</v>
      </c>
      <c r="E86" t="s">
        <v>130</v>
      </c>
      <c r="F86" t="s">
        <v>123</v>
      </c>
      <c r="G86" t="s">
        <v>4</v>
      </c>
      <c r="H86" t="s">
        <v>124</v>
      </c>
      <c r="I86" s="1">
        <v>20.441675186157227</v>
      </c>
      <c r="J86" s="1">
        <v>20.959831237792969</v>
      </c>
      <c r="K86" s="1">
        <v>0.84352266788482666</v>
      </c>
      <c r="L86" t="s">
        <v>84</v>
      </c>
      <c r="M86" t="s">
        <v>84</v>
      </c>
      <c r="N86" t="s">
        <v>84</v>
      </c>
      <c r="O86" t="s">
        <v>84</v>
      </c>
      <c r="P86" t="s">
        <v>84</v>
      </c>
      <c r="Q86" t="s">
        <v>84</v>
      </c>
      <c r="R86" t="s">
        <v>84</v>
      </c>
      <c r="S86" t="b">
        <v>0</v>
      </c>
      <c r="T86" s="1">
        <v>2.6141000000000001E-2</v>
      </c>
      <c r="U86" t="b">
        <v>1</v>
      </c>
      <c r="V86">
        <v>3</v>
      </c>
      <c r="W86">
        <v>18</v>
      </c>
      <c r="X86" t="s">
        <v>129</v>
      </c>
      <c r="Y86" t="s">
        <v>84</v>
      </c>
      <c r="Z86" s="1">
        <v>0.97771514442670149</v>
      </c>
      <c r="AA86" t="s">
        <v>23</v>
      </c>
      <c r="AB86" t="s">
        <v>23</v>
      </c>
      <c r="AC86" t="s">
        <v>23</v>
      </c>
      <c r="AD86" t="s">
        <v>127</v>
      </c>
    </row>
    <row r="87" spans="1:30" x14ac:dyDescent="0.25">
      <c r="A87">
        <v>14</v>
      </c>
      <c r="B87" t="s">
        <v>154</v>
      </c>
      <c r="C87" t="b">
        <v>0</v>
      </c>
      <c r="D87" t="s">
        <v>155</v>
      </c>
      <c r="E87" t="s">
        <v>122</v>
      </c>
      <c r="F87" t="s">
        <v>123</v>
      </c>
      <c r="G87" t="s">
        <v>3</v>
      </c>
      <c r="H87" t="s">
        <v>124</v>
      </c>
      <c r="I87" t="s">
        <v>125</v>
      </c>
      <c r="J87" t="s">
        <v>84</v>
      </c>
      <c r="K87" t="s">
        <v>84</v>
      </c>
      <c r="L87" t="s">
        <v>84</v>
      </c>
      <c r="M87" t="s">
        <v>84</v>
      </c>
      <c r="N87" t="s">
        <v>84</v>
      </c>
      <c r="O87" t="s">
        <v>84</v>
      </c>
      <c r="P87" t="s">
        <v>84</v>
      </c>
      <c r="Q87" t="s">
        <v>84</v>
      </c>
      <c r="R87" t="s">
        <v>84</v>
      </c>
      <c r="S87" t="b">
        <v>0</v>
      </c>
      <c r="T87" s="1">
        <v>0.14330000000000001</v>
      </c>
      <c r="U87" t="b">
        <v>0</v>
      </c>
      <c r="V87">
        <v>3</v>
      </c>
      <c r="W87">
        <v>28</v>
      </c>
      <c r="X87" t="s">
        <v>129</v>
      </c>
      <c r="Y87" t="s">
        <v>84</v>
      </c>
      <c r="Z87" s="1">
        <v>0</v>
      </c>
      <c r="AA87" t="s">
        <v>127</v>
      </c>
      <c r="AB87" t="s">
        <v>23</v>
      </c>
      <c r="AC87" t="s">
        <v>23</v>
      </c>
      <c r="AD87" t="s">
        <v>23</v>
      </c>
    </row>
    <row r="88" spans="1:30" x14ac:dyDescent="0.25">
      <c r="A88">
        <v>14</v>
      </c>
      <c r="B88" t="s">
        <v>154</v>
      </c>
      <c r="C88" t="b">
        <v>0</v>
      </c>
      <c r="D88" t="s">
        <v>155</v>
      </c>
      <c r="E88" t="s">
        <v>128</v>
      </c>
      <c r="F88" t="s">
        <v>123</v>
      </c>
      <c r="G88" t="s">
        <v>17</v>
      </c>
      <c r="H88" t="s">
        <v>124</v>
      </c>
      <c r="I88" s="1">
        <v>30.223997116088867</v>
      </c>
      <c r="J88" s="1">
        <v>30.223997116088867</v>
      </c>
      <c r="K88" t="s">
        <v>84</v>
      </c>
      <c r="L88" t="s">
        <v>84</v>
      </c>
      <c r="M88" t="s">
        <v>84</v>
      </c>
      <c r="N88" t="s">
        <v>84</v>
      </c>
      <c r="O88" t="s">
        <v>84</v>
      </c>
      <c r="P88" t="s">
        <v>84</v>
      </c>
      <c r="Q88" t="s">
        <v>84</v>
      </c>
      <c r="R88" t="s">
        <v>84</v>
      </c>
      <c r="S88" t="b">
        <v>0</v>
      </c>
      <c r="T88" s="1">
        <v>3.6310000000000002E-2</v>
      </c>
      <c r="U88" t="b">
        <v>1</v>
      </c>
      <c r="V88">
        <v>3</v>
      </c>
      <c r="W88">
        <v>27</v>
      </c>
      <c r="X88" t="s">
        <v>129</v>
      </c>
      <c r="Y88" t="s">
        <v>84</v>
      </c>
      <c r="Z88" s="1">
        <v>0.98462507381836639</v>
      </c>
      <c r="AA88" t="s">
        <v>23</v>
      </c>
      <c r="AB88" t="s">
        <v>23</v>
      </c>
      <c r="AC88" t="s">
        <v>23</v>
      </c>
      <c r="AD88" t="s">
        <v>23</v>
      </c>
    </row>
    <row r="89" spans="1:30" x14ac:dyDescent="0.25">
      <c r="A89">
        <v>14</v>
      </c>
      <c r="B89" t="s">
        <v>154</v>
      </c>
      <c r="C89" t="b">
        <v>0</v>
      </c>
      <c r="D89" t="s">
        <v>155</v>
      </c>
      <c r="E89" t="s">
        <v>130</v>
      </c>
      <c r="F89" t="s">
        <v>123</v>
      </c>
      <c r="G89" t="s">
        <v>4</v>
      </c>
      <c r="H89" t="s">
        <v>124</v>
      </c>
      <c r="I89" s="1">
        <v>21.361732482910156</v>
      </c>
      <c r="J89" s="1">
        <v>21.361732482910156</v>
      </c>
      <c r="K89" t="s">
        <v>84</v>
      </c>
      <c r="L89" t="s">
        <v>84</v>
      </c>
      <c r="M89" t="s">
        <v>84</v>
      </c>
      <c r="N89" t="s">
        <v>84</v>
      </c>
      <c r="O89" t="s">
        <v>84</v>
      </c>
      <c r="P89" t="s">
        <v>84</v>
      </c>
      <c r="Q89" t="s">
        <v>84</v>
      </c>
      <c r="R89" t="s">
        <v>84</v>
      </c>
      <c r="S89" t="b">
        <v>0</v>
      </c>
      <c r="T89" s="1">
        <v>2.6141000000000001E-2</v>
      </c>
      <c r="U89" t="b">
        <v>1</v>
      </c>
      <c r="V89">
        <v>3</v>
      </c>
      <c r="W89">
        <v>19</v>
      </c>
      <c r="X89" t="s">
        <v>129</v>
      </c>
      <c r="Y89" t="s">
        <v>84</v>
      </c>
      <c r="Z89" s="1">
        <v>0.96968212388583286</v>
      </c>
      <c r="AA89" t="s">
        <v>23</v>
      </c>
      <c r="AB89" t="s">
        <v>23</v>
      </c>
      <c r="AC89" t="s">
        <v>23</v>
      </c>
      <c r="AD89" t="s">
        <v>23</v>
      </c>
    </row>
    <row r="90" spans="1:30" x14ac:dyDescent="0.25">
      <c r="A90">
        <v>15</v>
      </c>
      <c r="B90" t="s">
        <v>156</v>
      </c>
      <c r="C90" t="b">
        <v>0</v>
      </c>
      <c r="D90" t="s">
        <v>157</v>
      </c>
      <c r="E90" t="s">
        <v>122</v>
      </c>
      <c r="F90" t="s">
        <v>123</v>
      </c>
      <c r="G90" t="s">
        <v>3</v>
      </c>
      <c r="H90" t="s">
        <v>124</v>
      </c>
      <c r="I90" t="s">
        <v>125</v>
      </c>
      <c r="J90" t="s">
        <v>84</v>
      </c>
      <c r="K90" t="s">
        <v>84</v>
      </c>
      <c r="L90" t="s">
        <v>84</v>
      </c>
      <c r="M90" t="s">
        <v>84</v>
      </c>
      <c r="N90" t="s">
        <v>84</v>
      </c>
      <c r="O90" t="s">
        <v>84</v>
      </c>
      <c r="P90" t="s">
        <v>84</v>
      </c>
      <c r="Q90" t="s">
        <v>84</v>
      </c>
      <c r="R90" t="s">
        <v>84</v>
      </c>
      <c r="S90" t="b">
        <v>0</v>
      </c>
      <c r="T90" s="1">
        <v>0.14330000000000001</v>
      </c>
      <c r="U90" t="b">
        <v>0</v>
      </c>
      <c r="V90">
        <v>3</v>
      </c>
      <c r="W90">
        <v>28</v>
      </c>
      <c r="X90" t="s">
        <v>126</v>
      </c>
      <c r="Y90" t="s">
        <v>84</v>
      </c>
      <c r="Z90" s="1">
        <v>0</v>
      </c>
      <c r="AA90" t="s">
        <v>127</v>
      </c>
      <c r="AB90" t="s">
        <v>23</v>
      </c>
      <c r="AC90" t="s">
        <v>23</v>
      </c>
      <c r="AD90" t="s">
        <v>23</v>
      </c>
    </row>
    <row r="91" spans="1:30" x14ac:dyDescent="0.25">
      <c r="A91">
        <v>15</v>
      </c>
      <c r="B91" t="s">
        <v>156</v>
      </c>
      <c r="C91" t="b">
        <v>0</v>
      </c>
      <c r="D91" t="s">
        <v>157</v>
      </c>
      <c r="E91" t="s">
        <v>128</v>
      </c>
      <c r="F91" t="s">
        <v>123</v>
      </c>
      <c r="G91" t="s">
        <v>17</v>
      </c>
      <c r="H91" t="s">
        <v>124</v>
      </c>
      <c r="I91" s="1">
        <v>30.859916687011719</v>
      </c>
      <c r="J91" s="1">
        <v>30.859916687011719</v>
      </c>
      <c r="K91" t="s">
        <v>84</v>
      </c>
      <c r="L91" t="s">
        <v>84</v>
      </c>
      <c r="M91" t="s">
        <v>84</v>
      </c>
      <c r="N91" t="s">
        <v>84</v>
      </c>
      <c r="O91" t="s">
        <v>84</v>
      </c>
      <c r="P91" t="s">
        <v>84</v>
      </c>
      <c r="Q91" t="s">
        <v>84</v>
      </c>
      <c r="R91" t="s">
        <v>84</v>
      </c>
      <c r="S91" t="b">
        <v>0</v>
      </c>
      <c r="T91" s="1">
        <v>3.6310000000000002E-2</v>
      </c>
      <c r="U91" t="b">
        <v>1</v>
      </c>
      <c r="V91">
        <v>3</v>
      </c>
      <c r="W91">
        <v>28</v>
      </c>
      <c r="X91" t="s">
        <v>129</v>
      </c>
      <c r="Y91" t="s">
        <v>84</v>
      </c>
      <c r="Z91" s="1">
        <v>0.98419406828014977</v>
      </c>
      <c r="AA91" t="s">
        <v>23</v>
      </c>
      <c r="AB91" t="s">
        <v>23</v>
      </c>
      <c r="AC91" t="s">
        <v>23</v>
      </c>
      <c r="AD91" t="s">
        <v>23</v>
      </c>
    </row>
    <row r="92" spans="1:30" x14ac:dyDescent="0.25">
      <c r="A92">
        <v>15</v>
      </c>
      <c r="B92" t="s">
        <v>156</v>
      </c>
      <c r="C92" t="b">
        <v>0</v>
      </c>
      <c r="D92" t="s">
        <v>157</v>
      </c>
      <c r="E92" t="s">
        <v>130</v>
      </c>
      <c r="F92" t="s">
        <v>123</v>
      </c>
      <c r="G92" t="s">
        <v>4</v>
      </c>
      <c r="H92" t="s">
        <v>124</v>
      </c>
      <c r="I92" s="1">
        <v>23.361305236816406</v>
      </c>
      <c r="J92" s="1">
        <v>23.361305236816406</v>
      </c>
      <c r="K92" t="s">
        <v>84</v>
      </c>
      <c r="L92" t="s">
        <v>84</v>
      </c>
      <c r="M92" t="s">
        <v>84</v>
      </c>
      <c r="N92" t="s">
        <v>84</v>
      </c>
      <c r="O92" t="s">
        <v>84</v>
      </c>
      <c r="P92" t="s">
        <v>84</v>
      </c>
      <c r="Q92" t="s">
        <v>84</v>
      </c>
      <c r="R92" t="s">
        <v>84</v>
      </c>
      <c r="S92" t="b">
        <v>0</v>
      </c>
      <c r="T92" s="1">
        <v>2.6141000000000001E-2</v>
      </c>
      <c r="U92" t="b">
        <v>1</v>
      </c>
      <c r="V92">
        <v>3</v>
      </c>
      <c r="W92">
        <v>21</v>
      </c>
      <c r="X92" t="s">
        <v>129</v>
      </c>
      <c r="Y92" t="s">
        <v>84</v>
      </c>
      <c r="Z92" s="1">
        <v>0.97469439844589112</v>
      </c>
      <c r="AA92" t="s">
        <v>23</v>
      </c>
      <c r="AB92" t="s">
        <v>23</v>
      </c>
      <c r="AC92" t="s">
        <v>23</v>
      </c>
      <c r="AD92" t="s">
        <v>23</v>
      </c>
    </row>
    <row r="93" spans="1:30" x14ac:dyDescent="0.25">
      <c r="A93">
        <v>16</v>
      </c>
      <c r="B93" t="s">
        <v>158</v>
      </c>
      <c r="C93" t="b">
        <v>0</v>
      </c>
      <c r="D93" t="s">
        <v>159</v>
      </c>
      <c r="E93" t="s">
        <v>122</v>
      </c>
      <c r="F93" t="s">
        <v>123</v>
      </c>
      <c r="G93" t="s">
        <v>3</v>
      </c>
      <c r="H93" t="s">
        <v>124</v>
      </c>
      <c r="I93" t="s">
        <v>125</v>
      </c>
      <c r="J93" t="s">
        <v>84</v>
      </c>
      <c r="K93" t="s">
        <v>84</v>
      </c>
      <c r="L93" t="s">
        <v>84</v>
      </c>
      <c r="M93" t="s">
        <v>84</v>
      </c>
      <c r="N93" t="s">
        <v>84</v>
      </c>
      <c r="O93" t="s">
        <v>84</v>
      </c>
      <c r="P93" t="s">
        <v>84</v>
      </c>
      <c r="Q93" t="s">
        <v>84</v>
      </c>
      <c r="R93" t="s">
        <v>84</v>
      </c>
      <c r="S93" t="b">
        <v>0</v>
      </c>
      <c r="T93" s="1">
        <v>0.14330000000000001</v>
      </c>
      <c r="U93" t="b">
        <v>0</v>
      </c>
      <c r="V93">
        <v>3</v>
      </c>
      <c r="W93">
        <v>28</v>
      </c>
      <c r="X93" t="s">
        <v>126</v>
      </c>
      <c r="Y93" t="s">
        <v>84</v>
      </c>
      <c r="Z93" s="1">
        <v>0</v>
      </c>
      <c r="AA93" t="s">
        <v>127</v>
      </c>
      <c r="AB93" t="s">
        <v>23</v>
      </c>
      <c r="AC93" t="s">
        <v>23</v>
      </c>
      <c r="AD93" t="s">
        <v>23</v>
      </c>
    </row>
    <row r="94" spans="1:30" x14ac:dyDescent="0.25">
      <c r="A94">
        <v>16</v>
      </c>
      <c r="B94" t="s">
        <v>158</v>
      </c>
      <c r="C94" t="b">
        <v>0</v>
      </c>
      <c r="D94" t="s">
        <v>159</v>
      </c>
      <c r="E94" t="s">
        <v>128</v>
      </c>
      <c r="F94" t="s">
        <v>123</v>
      </c>
      <c r="G94" t="s">
        <v>17</v>
      </c>
      <c r="H94" t="s">
        <v>124</v>
      </c>
      <c r="I94" s="1">
        <v>30.640052795410156</v>
      </c>
      <c r="J94" s="1">
        <v>30.640052795410156</v>
      </c>
      <c r="K94" t="s">
        <v>84</v>
      </c>
      <c r="L94" t="s">
        <v>84</v>
      </c>
      <c r="M94" t="s">
        <v>84</v>
      </c>
      <c r="N94" t="s">
        <v>84</v>
      </c>
      <c r="O94" t="s">
        <v>84</v>
      </c>
      <c r="P94" t="s">
        <v>84</v>
      </c>
      <c r="Q94" t="s">
        <v>84</v>
      </c>
      <c r="R94" t="s">
        <v>84</v>
      </c>
      <c r="S94" t="b">
        <v>0</v>
      </c>
      <c r="T94" s="1">
        <v>3.6310000000000002E-2</v>
      </c>
      <c r="U94" t="b">
        <v>1</v>
      </c>
      <c r="V94">
        <v>3</v>
      </c>
      <c r="W94">
        <v>27</v>
      </c>
      <c r="X94" t="s">
        <v>129</v>
      </c>
      <c r="Y94" t="s">
        <v>84</v>
      </c>
      <c r="Z94" s="1">
        <v>0.98862356946707453</v>
      </c>
      <c r="AA94" t="s">
        <v>23</v>
      </c>
      <c r="AB94" t="s">
        <v>23</v>
      </c>
      <c r="AC94" t="s">
        <v>23</v>
      </c>
      <c r="AD94" t="s">
        <v>23</v>
      </c>
    </row>
    <row r="95" spans="1:30" x14ac:dyDescent="0.25">
      <c r="A95">
        <v>16</v>
      </c>
      <c r="B95" t="s">
        <v>158</v>
      </c>
      <c r="C95" t="b">
        <v>0</v>
      </c>
      <c r="D95" t="s">
        <v>159</v>
      </c>
      <c r="E95" t="s">
        <v>130</v>
      </c>
      <c r="F95" t="s">
        <v>123</v>
      </c>
      <c r="G95" t="s">
        <v>4</v>
      </c>
      <c r="H95" t="s">
        <v>124</v>
      </c>
      <c r="I95" s="1">
        <v>22.672761917114258</v>
      </c>
      <c r="J95" s="1">
        <v>22.672761917114258</v>
      </c>
      <c r="K95" t="s">
        <v>84</v>
      </c>
      <c r="L95" t="s">
        <v>84</v>
      </c>
      <c r="M95" t="s">
        <v>84</v>
      </c>
      <c r="N95" t="s">
        <v>84</v>
      </c>
      <c r="O95" t="s">
        <v>84</v>
      </c>
      <c r="P95" t="s">
        <v>84</v>
      </c>
      <c r="Q95" t="s">
        <v>84</v>
      </c>
      <c r="R95" t="s">
        <v>84</v>
      </c>
      <c r="S95" t="b">
        <v>0</v>
      </c>
      <c r="T95" s="1">
        <v>2.6141000000000001E-2</v>
      </c>
      <c r="U95" t="b">
        <v>1</v>
      </c>
      <c r="V95">
        <v>3</v>
      </c>
      <c r="W95">
        <v>20</v>
      </c>
      <c r="X95" t="s">
        <v>129</v>
      </c>
      <c r="Y95" t="s">
        <v>84</v>
      </c>
      <c r="Z95" s="1">
        <v>0.98303732502976826</v>
      </c>
      <c r="AA95" t="s">
        <v>23</v>
      </c>
      <c r="AB95" t="s">
        <v>23</v>
      </c>
      <c r="AC95" t="s">
        <v>23</v>
      </c>
      <c r="AD95" t="s">
        <v>23</v>
      </c>
    </row>
    <row r="96" spans="1:30" x14ac:dyDescent="0.25">
      <c r="A96">
        <v>17</v>
      </c>
      <c r="B96" t="s">
        <v>160</v>
      </c>
      <c r="C96" t="b">
        <v>0</v>
      </c>
      <c r="D96" t="s">
        <v>161</v>
      </c>
      <c r="E96" t="s">
        <v>122</v>
      </c>
      <c r="F96" t="s">
        <v>123</v>
      </c>
      <c r="G96" t="s">
        <v>3</v>
      </c>
      <c r="H96" t="s">
        <v>124</v>
      </c>
      <c r="I96" t="s">
        <v>125</v>
      </c>
      <c r="J96" t="s">
        <v>84</v>
      </c>
      <c r="K96" t="s">
        <v>84</v>
      </c>
      <c r="L96" t="s">
        <v>84</v>
      </c>
      <c r="M96" t="s">
        <v>84</v>
      </c>
      <c r="N96" t="s">
        <v>84</v>
      </c>
      <c r="O96" t="s">
        <v>84</v>
      </c>
      <c r="P96" t="s">
        <v>84</v>
      </c>
      <c r="Q96" t="s">
        <v>84</v>
      </c>
      <c r="R96" t="s">
        <v>84</v>
      </c>
      <c r="S96" t="b">
        <v>0</v>
      </c>
      <c r="T96" s="1">
        <v>0.14330000000000001</v>
      </c>
      <c r="U96" t="b">
        <v>0</v>
      </c>
      <c r="V96">
        <v>3</v>
      </c>
      <c r="W96">
        <v>28</v>
      </c>
      <c r="X96" t="s">
        <v>129</v>
      </c>
      <c r="Y96" t="s">
        <v>84</v>
      </c>
      <c r="Z96" s="1">
        <v>0</v>
      </c>
      <c r="AA96" t="s">
        <v>127</v>
      </c>
      <c r="AB96" t="s">
        <v>23</v>
      </c>
      <c r="AC96" t="s">
        <v>23</v>
      </c>
      <c r="AD96" t="s">
        <v>23</v>
      </c>
    </row>
    <row r="97" spans="1:30" x14ac:dyDescent="0.25">
      <c r="A97">
        <v>17</v>
      </c>
      <c r="B97" t="s">
        <v>160</v>
      </c>
      <c r="C97" t="b">
        <v>0</v>
      </c>
      <c r="D97" t="s">
        <v>161</v>
      </c>
      <c r="E97" t="s">
        <v>128</v>
      </c>
      <c r="F97" t="s">
        <v>123</v>
      </c>
      <c r="G97" t="s">
        <v>17</v>
      </c>
      <c r="H97" t="s">
        <v>124</v>
      </c>
      <c r="I97" s="1">
        <v>30.957612991333008</v>
      </c>
      <c r="J97" s="1">
        <v>30.957612991333008</v>
      </c>
      <c r="K97" t="s">
        <v>84</v>
      </c>
      <c r="L97" t="s">
        <v>84</v>
      </c>
      <c r="M97" t="s">
        <v>84</v>
      </c>
      <c r="N97" t="s">
        <v>84</v>
      </c>
      <c r="O97" t="s">
        <v>84</v>
      </c>
      <c r="P97" t="s">
        <v>84</v>
      </c>
      <c r="Q97" t="s">
        <v>84</v>
      </c>
      <c r="R97" t="s">
        <v>84</v>
      </c>
      <c r="S97" t="b">
        <v>0</v>
      </c>
      <c r="T97" s="1">
        <v>3.6310000000000002E-2</v>
      </c>
      <c r="U97" t="b">
        <v>1</v>
      </c>
      <c r="V97">
        <v>3</v>
      </c>
      <c r="W97">
        <v>28</v>
      </c>
      <c r="X97" t="s">
        <v>129</v>
      </c>
      <c r="Y97" t="s">
        <v>84</v>
      </c>
      <c r="Z97" s="1">
        <v>0.98524469781309698</v>
      </c>
      <c r="AA97" t="s">
        <v>23</v>
      </c>
      <c r="AB97" t="s">
        <v>23</v>
      </c>
      <c r="AC97" t="s">
        <v>23</v>
      </c>
      <c r="AD97" t="s">
        <v>23</v>
      </c>
    </row>
    <row r="98" spans="1:30" x14ac:dyDescent="0.25">
      <c r="A98">
        <v>17</v>
      </c>
      <c r="B98" t="s">
        <v>160</v>
      </c>
      <c r="C98" t="b">
        <v>0</v>
      </c>
      <c r="D98" t="s">
        <v>161</v>
      </c>
      <c r="E98" t="s">
        <v>130</v>
      </c>
      <c r="F98" t="s">
        <v>123</v>
      </c>
      <c r="G98" t="s">
        <v>4</v>
      </c>
      <c r="H98" t="s">
        <v>124</v>
      </c>
      <c r="I98" s="1">
        <v>23.051599502563477</v>
      </c>
      <c r="J98" s="1">
        <v>23.051599502563477</v>
      </c>
      <c r="K98" t="s">
        <v>84</v>
      </c>
      <c r="L98" t="s">
        <v>84</v>
      </c>
      <c r="M98" t="s">
        <v>84</v>
      </c>
      <c r="N98" t="s">
        <v>84</v>
      </c>
      <c r="O98" t="s">
        <v>84</v>
      </c>
      <c r="P98" t="s">
        <v>84</v>
      </c>
      <c r="Q98" t="s">
        <v>84</v>
      </c>
      <c r="R98" t="s">
        <v>84</v>
      </c>
      <c r="S98" t="b">
        <v>0</v>
      </c>
      <c r="T98" s="1">
        <v>2.6141000000000001E-2</v>
      </c>
      <c r="U98" t="b">
        <v>1</v>
      </c>
      <c r="V98">
        <v>3</v>
      </c>
      <c r="W98">
        <v>21</v>
      </c>
      <c r="X98" t="s">
        <v>129</v>
      </c>
      <c r="Y98" t="s">
        <v>84</v>
      </c>
      <c r="Z98" s="1">
        <v>0.98085445724721909</v>
      </c>
      <c r="AA98" t="s">
        <v>23</v>
      </c>
      <c r="AB98" t="s">
        <v>23</v>
      </c>
      <c r="AC98" t="s">
        <v>23</v>
      </c>
      <c r="AD98" t="s">
        <v>23</v>
      </c>
    </row>
    <row r="99" spans="1:30" x14ac:dyDescent="0.25">
      <c r="A99">
        <v>18</v>
      </c>
      <c r="B99" t="s">
        <v>162</v>
      </c>
      <c r="C99" t="b">
        <v>0</v>
      </c>
      <c r="D99" t="s">
        <v>163</v>
      </c>
      <c r="E99" t="s">
        <v>122</v>
      </c>
      <c r="F99" t="s">
        <v>123</v>
      </c>
      <c r="G99" t="s">
        <v>3</v>
      </c>
      <c r="H99" t="s">
        <v>124</v>
      </c>
      <c r="I99" t="s">
        <v>125</v>
      </c>
      <c r="J99" t="s">
        <v>84</v>
      </c>
      <c r="K99" t="s">
        <v>84</v>
      </c>
      <c r="L99" t="s">
        <v>84</v>
      </c>
      <c r="M99" t="s">
        <v>84</v>
      </c>
      <c r="N99" t="s">
        <v>84</v>
      </c>
      <c r="O99" t="s">
        <v>84</v>
      </c>
      <c r="P99" t="s">
        <v>84</v>
      </c>
      <c r="Q99" t="s">
        <v>84</v>
      </c>
      <c r="R99" t="s">
        <v>84</v>
      </c>
      <c r="S99" t="b">
        <v>0</v>
      </c>
      <c r="T99" s="1">
        <v>0.14330000000000001</v>
      </c>
      <c r="U99" t="b">
        <v>0</v>
      </c>
      <c r="V99">
        <v>3</v>
      </c>
      <c r="W99">
        <v>28</v>
      </c>
      <c r="X99" t="s">
        <v>126</v>
      </c>
      <c r="Y99" t="s">
        <v>84</v>
      </c>
      <c r="Z99" s="1">
        <v>0</v>
      </c>
      <c r="AA99" t="s">
        <v>127</v>
      </c>
      <c r="AB99" t="s">
        <v>23</v>
      </c>
      <c r="AC99" t="s">
        <v>23</v>
      </c>
      <c r="AD99" t="s">
        <v>23</v>
      </c>
    </row>
    <row r="100" spans="1:30" x14ac:dyDescent="0.25">
      <c r="A100">
        <v>18</v>
      </c>
      <c r="B100" t="s">
        <v>162</v>
      </c>
      <c r="C100" t="b">
        <v>0</v>
      </c>
      <c r="D100" t="s">
        <v>163</v>
      </c>
      <c r="E100" t="s">
        <v>128</v>
      </c>
      <c r="F100" t="s">
        <v>123</v>
      </c>
      <c r="G100" t="s">
        <v>17</v>
      </c>
      <c r="H100" t="s">
        <v>124</v>
      </c>
      <c r="I100" s="1">
        <v>29.39552116394043</v>
      </c>
      <c r="J100" s="1">
        <v>29.39552116394043</v>
      </c>
      <c r="K100" t="s">
        <v>84</v>
      </c>
      <c r="L100" t="s">
        <v>84</v>
      </c>
      <c r="M100" t="s">
        <v>84</v>
      </c>
      <c r="N100" t="s">
        <v>84</v>
      </c>
      <c r="O100" t="s">
        <v>84</v>
      </c>
      <c r="P100" t="s">
        <v>84</v>
      </c>
      <c r="Q100" t="s">
        <v>84</v>
      </c>
      <c r="R100" t="s">
        <v>84</v>
      </c>
      <c r="S100" t="b">
        <v>0</v>
      </c>
      <c r="T100" s="1">
        <v>3.6310000000000002E-2</v>
      </c>
      <c r="U100" t="b">
        <v>1</v>
      </c>
      <c r="V100">
        <v>3</v>
      </c>
      <c r="W100">
        <v>26</v>
      </c>
      <c r="X100" t="s">
        <v>129</v>
      </c>
      <c r="Y100" t="s">
        <v>84</v>
      </c>
      <c r="Z100" s="1">
        <v>0.98974831930279783</v>
      </c>
      <c r="AA100" t="s">
        <v>23</v>
      </c>
      <c r="AB100" t="s">
        <v>23</v>
      </c>
      <c r="AC100" t="s">
        <v>23</v>
      </c>
      <c r="AD100" t="s">
        <v>23</v>
      </c>
    </row>
    <row r="101" spans="1:30" x14ac:dyDescent="0.25">
      <c r="A101">
        <v>18</v>
      </c>
      <c r="B101" t="s">
        <v>162</v>
      </c>
      <c r="C101" t="b">
        <v>0</v>
      </c>
      <c r="D101" t="s">
        <v>163</v>
      </c>
      <c r="E101" t="s">
        <v>130</v>
      </c>
      <c r="F101" t="s">
        <v>123</v>
      </c>
      <c r="G101" t="s">
        <v>4</v>
      </c>
      <c r="H101" t="s">
        <v>124</v>
      </c>
      <c r="I101" s="1">
        <v>22.958341598510742</v>
      </c>
      <c r="J101" s="1">
        <v>22.958341598510742</v>
      </c>
      <c r="K101" t="s">
        <v>84</v>
      </c>
      <c r="L101" t="s">
        <v>84</v>
      </c>
      <c r="M101" t="s">
        <v>84</v>
      </c>
      <c r="N101" t="s">
        <v>84</v>
      </c>
      <c r="O101" t="s">
        <v>84</v>
      </c>
      <c r="P101" t="s">
        <v>84</v>
      </c>
      <c r="Q101" t="s">
        <v>84</v>
      </c>
      <c r="R101" t="s">
        <v>84</v>
      </c>
      <c r="S101" t="b">
        <v>0</v>
      </c>
      <c r="T101" s="1">
        <v>2.6141000000000001E-2</v>
      </c>
      <c r="U101" t="b">
        <v>1</v>
      </c>
      <c r="V101">
        <v>3</v>
      </c>
      <c r="W101">
        <v>21</v>
      </c>
      <c r="X101" t="s">
        <v>129</v>
      </c>
      <c r="Y101" t="s">
        <v>84</v>
      </c>
      <c r="Z101" s="1">
        <v>0.97026088749176809</v>
      </c>
      <c r="AA101" t="s">
        <v>23</v>
      </c>
      <c r="AB101" t="s">
        <v>23</v>
      </c>
      <c r="AC101" t="s">
        <v>23</v>
      </c>
      <c r="AD101" t="s">
        <v>23</v>
      </c>
    </row>
    <row r="102" spans="1:30" x14ac:dyDescent="0.25">
      <c r="A102">
        <v>19</v>
      </c>
      <c r="B102" t="s">
        <v>164</v>
      </c>
      <c r="C102" t="b">
        <v>0</v>
      </c>
      <c r="D102" t="s">
        <v>165</v>
      </c>
      <c r="E102" t="s">
        <v>122</v>
      </c>
      <c r="F102" t="s">
        <v>123</v>
      </c>
      <c r="G102" t="s">
        <v>3</v>
      </c>
      <c r="H102" t="s">
        <v>124</v>
      </c>
      <c r="I102" t="s">
        <v>125</v>
      </c>
      <c r="J102" t="s">
        <v>84</v>
      </c>
      <c r="K102" t="s">
        <v>84</v>
      </c>
      <c r="L102" t="s">
        <v>84</v>
      </c>
      <c r="M102" t="s">
        <v>84</v>
      </c>
      <c r="N102" t="s">
        <v>84</v>
      </c>
      <c r="O102" t="s">
        <v>84</v>
      </c>
      <c r="P102" t="s">
        <v>84</v>
      </c>
      <c r="Q102" t="s">
        <v>84</v>
      </c>
      <c r="R102" t="s">
        <v>84</v>
      </c>
      <c r="S102" t="b">
        <v>0</v>
      </c>
      <c r="T102" s="1">
        <v>0.14330000000000001</v>
      </c>
      <c r="U102" t="b">
        <v>0</v>
      </c>
      <c r="V102">
        <v>3</v>
      </c>
      <c r="W102">
        <v>28</v>
      </c>
      <c r="X102" t="s">
        <v>126</v>
      </c>
      <c r="Y102" t="s">
        <v>84</v>
      </c>
      <c r="Z102" s="1">
        <v>0</v>
      </c>
      <c r="AA102" t="s">
        <v>127</v>
      </c>
      <c r="AB102" t="s">
        <v>23</v>
      </c>
      <c r="AC102" t="s">
        <v>23</v>
      </c>
      <c r="AD102" t="s">
        <v>23</v>
      </c>
    </row>
    <row r="103" spans="1:30" x14ac:dyDescent="0.25">
      <c r="A103">
        <v>19</v>
      </c>
      <c r="B103" t="s">
        <v>164</v>
      </c>
      <c r="C103" t="b">
        <v>0</v>
      </c>
      <c r="D103" t="s">
        <v>165</v>
      </c>
      <c r="E103" t="s">
        <v>128</v>
      </c>
      <c r="F103" t="s">
        <v>123</v>
      </c>
      <c r="G103" t="s">
        <v>17</v>
      </c>
      <c r="H103" t="s">
        <v>124</v>
      </c>
      <c r="I103" t="s">
        <v>125</v>
      </c>
      <c r="J103" t="s">
        <v>84</v>
      </c>
      <c r="K103" t="s">
        <v>84</v>
      </c>
      <c r="L103" t="s">
        <v>84</v>
      </c>
      <c r="M103" t="s">
        <v>84</v>
      </c>
      <c r="N103" t="s">
        <v>84</v>
      </c>
      <c r="O103" t="s">
        <v>84</v>
      </c>
      <c r="P103" t="s">
        <v>84</v>
      </c>
      <c r="Q103" t="s">
        <v>84</v>
      </c>
      <c r="R103" t="s">
        <v>84</v>
      </c>
      <c r="S103" t="b">
        <v>0</v>
      </c>
      <c r="T103" s="1">
        <v>3.6310000000000002E-2</v>
      </c>
      <c r="U103" t="b">
        <v>1</v>
      </c>
      <c r="V103">
        <v>3</v>
      </c>
      <c r="W103">
        <v>39</v>
      </c>
      <c r="X103" t="s">
        <v>126</v>
      </c>
      <c r="Y103" t="s">
        <v>84</v>
      </c>
      <c r="Z103" s="1">
        <v>0</v>
      </c>
      <c r="AA103" t="s">
        <v>127</v>
      </c>
      <c r="AB103" t="s">
        <v>127</v>
      </c>
      <c r="AC103" t="s">
        <v>127</v>
      </c>
      <c r="AD103" t="s">
        <v>23</v>
      </c>
    </row>
    <row r="104" spans="1:30" x14ac:dyDescent="0.25">
      <c r="A104">
        <v>19</v>
      </c>
      <c r="B104" t="s">
        <v>164</v>
      </c>
      <c r="C104" t="b">
        <v>0</v>
      </c>
      <c r="D104" t="s">
        <v>165</v>
      </c>
      <c r="E104" t="s">
        <v>130</v>
      </c>
      <c r="F104" t="s">
        <v>123</v>
      </c>
      <c r="G104" t="s">
        <v>4</v>
      </c>
      <c r="H104" t="s">
        <v>124</v>
      </c>
      <c r="I104" s="1">
        <v>22.371973037719727</v>
      </c>
      <c r="J104" s="1">
        <v>22.371973037719727</v>
      </c>
      <c r="K104" t="s">
        <v>84</v>
      </c>
      <c r="L104" t="s">
        <v>84</v>
      </c>
      <c r="M104" t="s">
        <v>84</v>
      </c>
      <c r="N104" t="s">
        <v>84</v>
      </c>
      <c r="O104" t="s">
        <v>84</v>
      </c>
      <c r="P104" t="s">
        <v>84</v>
      </c>
      <c r="Q104" t="s">
        <v>84</v>
      </c>
      <c r="R104" t="s">
        <v>84</v>
      </c>
      <c r="S104" t="b">
        <v>0</v>
      </c>
      <c r="T104" s="1">
        <v>2.6141000000000001E-2</v>
      </c>
      <c r="U104" t="b">
        <v>1</v>
      </c>
      <c r="V104">
        <v>3</v>
      </c>
      <c r="W104">
        <v>19</v>
      </c>
      <c r="X104" t="s">
        <v>129</v>
      </c>
      <c r="Y104" t="s">
        <v>84</v>
      </c>
      <c r="Z104" s="1">
        <v>0.9837050019428778</v>
      </c>
      <c r="AA104" t="s">
        <v>23</v>
      </c>
      <c r="AB104" t="s">
        <v>23</v>
      </c>
      <c r="AC104" t="s">
        <v>23</v>
      </c>
      <c r="AD104" t="s">
        <v>23</v>
      </c>
    </row>
    <row r="105" spans="1:30" x14ac:dyDescent="0.25">
      <c r="A105">
        <v>20</v>
      </c>
      <c r="B105" t="s">
        <v>166</v>
      </c>
      <c r="C105" t="b">
        <v>0</v>
      </c>
      <c r="D105" t="s">
        <v>167</v>
      </c>
      <c r="E105" t="s">
        <v>122</v>
      </c>
      <c r="F105" t="s">
        <v>123</v>
      </c>
      <c r="G105" t="s">
        <v>3</v>
      </c>
      <c r="H105" t="s">
        <v>124</v>
      </c>
      <c r="I105" t="s">
        <v>125</v>
      </c>
      <c r="J105" t="s">
        <v>84</v>
      </c>
      <c r="K105" t="s">
        <v>84</v>
      </c>
      <c r="L105" t="s">
        <v>84</v>
      </c>
      <c r="M105" t="s">
        <v>84</v>
      </c>
      <c r="N105" t="s">
        <v>84</v>
      </c>
      <c r="O105" t="s">
        <v>84</v>
      </c>
      <c r="P105" t="s">
        <v>84</v>
      </c>
      <c r="Q105" t="s">
        <v>84</v>
      </c>
      <c r="R105" t="s">
        <v>84</v>
      </c>
      <c r="S105" t="b">
        <v>0</v>
      </c>
      <c r="T105" s="1">
        <v>0.14330000000000001</v>
      </c>
      <c r="U105" t="b">
        <v>0</v>
      </c>
      <c r="V105">
        <v>3</v>
      </c>
      <c r="W105">
        <v>28</v>
      </c>
      <c r="X105" t="s">
        <v>126</v>
      </c>
      <c r="Y105" t="s">
        <v>84</v>
      </c>
      <c r="Z105" s="1">
        <v>0</v>
      </c>
      <c r="AA105" t="s">
        <v>127</v>
      </c>
      <c r="AB105" t="s">
        <v>23</v>
      </c>
      <c r="AC105" t="s">
        <v>23</v>
      </c>
      <c r="AD105" t="s">
        <v>23</v>
      </c>
    </row>
    <row r="106" spans="1:30" x14ac:dyDescent="0.25">
      <c r="A106">
        <v>20</v>
      </c>
      <c r="B106" t="s">
        <v>166</v>
      </c>
      <c r="C106" t="b">
        <v>0</v>
      </c>
      <c r="D106" t="s">
        <v>167</v>
      </c>
      <c r="E106" t="s">
        <v>128</v>
      </c>
      <c r="F106" t="s">
        <v>123</v>
      </c>
      <c r="G106" t="s">
        <v>17</v>
      </c>
      <c r="H106" t="s">
        <v>124</v>
      </c>
      <c r="I106" s="1">
        <v>29.7899169921875</v>
      </c>
      <c r="J106" s="1">
        <v>29.7899169921875</v>
      </c>
      <c r="K106" t="s">
        <v>84</v>
      </c>
      <c r="L106" t="s">
        <v>84</v>
      </c>
      <c r="M106" t="s">
        <v>84</v>
      </c>
      <c r="N106" t="s">
        <v>84</v>
      </c>
      <c r="O106" t="s">
        <v>84</v>
      </c>
      <c r="P106" t="s">
        <v>84</v>
      </c>
      <c r="Q106" t="s">
        <v>84</v>
      </c>
      <c r="R106" t="s">
        <v>84</v>
      </c>
      <c r="S106" t="b">
        <v>0</v>
      </c>
      <c r="T106" s="1">
        <v>3.6310000000000002E-2</v>
      </c>
      <c r="U106" t="b">
        <v>1</v>
      </c>
      <c r="V106">
        <v>3</v>
      </c>
      <c r="W106">
        <v>27</v>
      </c>
      <c r="X106" t="s">
        <v>129</v>
      </c>
      <c r="Y106" t="s">
        <v>84</v>
      </c>
      <c r="Z106" s="1">
        <v>0.99090096389676374</v>
      </c>
      <c r="AA106" t="s">
        <v>23</v>
      </c>
      <c r="AB106" t="s">
        <v>23</v>
      </c>
      <c r="AC106" t="s">
        <v>23</v>
      </c>
      <c r="AD106" t="s">
        <v>23</v>
      </c>
    </row>
    <row r="107" spans="1:30" x14ac:dyDescent="0.25">
      <c r="A107">
        <v>20</v>
      </c>
      <c r="B107" t="s">
        <v>166</v>
      </c>
      <c r="C107" t="b">
        <v>0</v>
      </c>
      <c r="D107" t="s">
        <v>167</v>
      </c>
      <c r="E107" t="s">
        <v>130</v>
      </c>
      <c r="F107" t="s">
        <v>123</v>
      </c>
      <c r="G107" t="s">
        <v>4</v>
      </c>
      <c r="H107" t="s">
        <v>124</v>
      </c>
      <c r="I107" s="1">
        <v>21.882917404174805</v>
      </c>
      <c r="J107" s="1">
        <v>21.882917404174805</v>
      </c>
      <c r="K107" t="s">
        <v>84</v>
      </c>
      <c r="L107" t="s">
        <v>84</v>
      </c>
      <c r="M107" t="s">
        <v>84</v>
      </c>
      <c r="N107" t="s">
        <v>84</v>
      </c>
      <c r="O107" t="s">
        <v>84</v>
      </c>
      <c r="P107" t="s">
        <v>84</v>
      </c>
      <c r="Q107" t="s">
        <v>84</v>
      </c>
      <c r="R107" t="s">
        <v>84</v>
      </c>
      <c r="S107" t="b">
        <v>0</v>
      </c>
      <c r="T107" s="1">
        <v>2.6141000000000001E-2</v>
      </c>
      <c r="U107" t="b">
        <v>1</v>
      </c>
      <c r="V107">
        <v>3</v>
      </c>
      <c r="W107">
        <v>19</v>
      </c>
      <c r="X107" t="s">
        <v>129</v>
      </c>
      <c r="Y107" t="s">
        <v>84</v>
      </c>
      <c r="Z107" s="1">
        <v>0.97352984790619579</v>
      </c>
      <c r="AA107" t="s">
        <v>23</v>
      </c>
      <c r="AB107" t="s">
        <v>23</v>
      </c>
      <c r="AC107" t="s">
        <v>23</v>
      </c>
      <c r="AD107" t="s">
        <v>23</v>
      </c>
    </row>
    <row r="108" spans="1:30" x14ac:dyDescent="0.25">
      <c r="A108">
        <v>21</v>
      </c>
      <c r="B108" t="s">
        <v>168</v>
      </c>
      <c r="C108" t="b">
        <v>0</v>
      </c>
      <c r="D108" t="s">
        <v>169</v>
      </c>
      <c r="E108" t="s">
        <v>122</v>
      </c>
      <c r="F108" t="s">
        <v>123</v>
      </c>
      <c r="G108" t="s">
        <v>3</v>
      </c>
      <c r="H108" t="s">
        <v>124</v>
      </c>
      <c r="I108" t="s">
        <v>125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b">
        <v>0</v>
      </c>
      <c r="T108" s="1">
        <v>0.14330000000000001</v>
      </c>
      <c r="U108" t="b">
        <v>0</v>
      </c>
      <c r="V108">
        <v>3</v>
      </c>
      <c r="W108">
        <v>28</v>
      </c>
      <c r="X108" t="s">
        <v>126</v>
      </c>
      <c r="Y108" t="s">
        <v>84</v>
      </c>
      <c r="Z108" s="1">
        <v>0</v>
      </c>
      <c r="AA108" t="s">
        <v>127</v>
      </c>
      <c r="AB108" t="s">
        <v>23</v>
      </c>
      <c r="AC108" t="s">
        <v>23</v>
      </c>
      <c r="AD108" t="s">
        <v>23</v>
      </c>
    </row>
    <row r="109" spans="1:30" x14ac:dyDescent="0.25">
      <c r="A109">
        <v>21</v>
      </c>
      <c r="B109" t="s">
        <v>168</v>
      </c>
      <c r="C109" t="b">
        <v>0</v>
      </c>
      <c r="D109" t="s">
        <v>169</v>
      </c>
      <c r="E109" t="s">
        <v>128</v>
      </c>
      <c r="F109" t="s">
        <v>123</v>
      </c>
      <c r="G109" t="s">
        <v>17</v>
      </c>
      <c r="H109" t="s">
        <v>124</v>
      </c>
      <c r="I109" s="1">
        <v>30.338264465332031</v>
      </c>
      <c r="J109" s="1">
        <v>30.338264465332031</v>
      </c>
      <c r="K109" t="s">
        <v>84</v>
      </c>
      <c r="L109" t="s">
        <v>84</v>
      </c>
      <c r="M109" t="s">
        <v>84</v>
      </c>
      <c r="N109" t="s">
        <v>84</v>
      </c>
      <c r="O109" t="s">
        <v>84</v>
      </c>
      <c r="P109" t="s">
        <v>84</v>
      </c>
      <c r="Q109" t="s">
        <v>84</v>
      </c>
      <c r="R109" t="s">
        <v>84</v>
      </c>
      <c r="S109" t="b">
        <v>0</v>
      </c>
      <c r="T109" s="1">
        <v>3.6310000000000002E-2</v>
      </c>
      <c r="U109" t="b">
        <v>1</v>
      </c>
      <c r="V109">
        <v>3</v>
      </c>
      <c r="W109">
        <v>26</v>
      </c>
      <c r="X109" t="s">
        <v>129</v>
      </c>
      <c r="Y109" t="s">
        <v>84</v>
      </c>
      <c r="Z109" s="1">
        <v>0.98658035737358496</v>
      </c>
      <c r="AA109" t="s">
        <v>23</v>
      </c>
      <c r="AB109" t="s">
        <v>23</v>
      </c>
      <c r="AC109" t="s">
        <v>23</v>
      </c>
      <c r="AD109" t="s">
        <v>23</v>
      </c>
    </row>
    <row r="110" spans="1:30" x14ac:dyDescent="0.25">
      <c r="A110">
        <v>21</v>
      </c>
      <c r="B110" t="s">
        <v>168</v>
      </c>
      <c r="C110" t="b">
        <v>0</v>
      </c>
      <c r="D110" t="s">
        <v>169</v>
      </c>
      <c r="E110" t="s">
        <v>130</v>
      </c>
      <c r="F110" t="s">
        <v>123</v>
      </c>
      <c r="G110" t="s">
        <v>4</v>
      </c>
      <c r="H110" t="s">
        <v>124</v>
      </c>
      <c r="I110" s="1">
        <v>22.626483917236328</v>
      </c>
      <c r="J110" s="1">
        <v>22.626483917236328</v>
      </c>
      <c r="K110" t="s">
        <v>84</v>
      </c>
      <c r="L110" t="s">
        <v>84</v>
      </c>
      <c r="M110" t="s">
        <v>84</v>
      </c>
      <c r="N110" t="s">
        <v>84</v>
      </c>
      <c r="O110" t="s">
        <v>84</v>
      </c>
      <c r="P110" t="s">
        <v>84</v>
      </c>
      <c r="Q110" t="s">
        <v>84</v>
      </c>
      <c r="R110" t="s">
        <v>84</v>
      </c>
      <c r="S110" t="b">
        <v>0</v>
      </c>
      <c r="T110" s="1">
        <v>2.6141000000000001E-2</v>
      </c>
      <c r="U110" t="b">
        <v>1</v>
      </c>
      <c r="V110">
        <v>3</v>
      </c>
      <c r="W110">
        <v>20</v>
      </c>
      <c r="X110" t="s">
        <v>129</v>
      </c>
      <c r="Y110" t="s">
        <v>84</v>
      </c>
      <c r="Z110" s="1">
        <v>0.96787141111402231</v>
      </c>
      <c r="AA110" t="s">
        <v>23</v>
      </c>
      <c r="AB110" t="s">
        <v>23</v>
      </c>
      <c r="AC110" t="s">
        <v>23</v>
      </c>
      <c r="AD110" t="s">
        <v>23</v>
      </c>
    </row>
    <row r="111" spans="1:30" x14ac:dyDescent="0.25">
      <c r="A111">
        <v>22</v>
      </c>
      <c r="B111" t="s">
        <v>170</v>
      </c>
      <c r="C111" t="b">
        <v>0</v>
      </c>
      <c r="D111" t="s">
        <v>171</v>
      </c>
      <c r="E111" t="s">
        <v>122</v>
      </c>
      <c r="F111" t="s">
        <v>123</v>
      </c>
      <c r="G111" t="s">
        <v>3</v>
      </c>
      <c r="H111" t="s">
        <v>124</v>
      </c>
      <c r="I111" t="s">
        <v>125</v>
      </c>
      <c r="J111" t="s">
        <v>84</v>
      </c>
      <c r="K111" t="s">
        <v>84</v>
      </c>
      <c r="L111" t="s">
        <v>84</v>
      </c>
      <c r="M111" t="s">
        <v>84</v>
      </c>
      <c r="N111" t="s">
        <v>84</v>
      </c>
      <c r="O111" t="s">
        <v>84</v>
      </c>
      <c r="P111" t="s">
        <v>84</v>
      </c>
      <c r="Q111" t="s">
        <v>84</v>
      </c>
      <c r="R111" t="s">
        <v>84</v>
      </c>
      <c r="S111" t="b">
        <v>0</v>
      </c>
      <c r="T111" s="1">
        <v>0.14330000000000001</v>
      </c>
      <c r="U111" t="b">
        <v>0</v>
      </c>
      <c r="V111">
        <v>3</v>
      </c>
      <c r="W111">
        <v>28</v>
      </c>
      <c r="X111" t="s">
        <v>126</v>
      </c>
      <c r="Y111" t="s">
        <v>84</v>
      </c>
      <c r="Z111" s="1">
        <v>0</v>
      </c>
      <c r="AA111" t="s">
        <v>127</v>
      </c>
      <c r="AB111" t="s">
        <v>23</v>
      </c>
      <c r="AC111" t="s">
        <v>127</v>
      </c>
      <c r="AD111" t="s">
        <v>23</v>
      </c>
    </row>
    <row r="112" spans="1:30" x14ac:dyDescent="0.25">
      <c r="A112">
        <v>22</v>
      </c>
      <c r="B112" t="s">
        <v>170</v>
      </c>
      <c r="C112" t="b">
        <v>0</v>
      </c>
      <c r="D112" t="s">
        <v>171</v>
      </c>
      <c r="E112" t="s">
        <v>128</v>
      </c>
      <c r="F112" t="s">
        <v>123</v>
      </c>
      <c r="G112" t="s">
        <v>17</v>
      </c>
      <c r="H112" t="s">
        <v>124</v>
      </c>
      <c r="I112" s="1">
        <v>30.419815063476563</v>
      </c>
      <c r="J112" s="1">
        <v>30.419815063476563</v>
      </c>
      <c r="K112" t="s">
        <v>84</v>
      </c>
      <c r="L112" t="s">
        <v>84</v>
      </c>
      <c r="M112" t="s">
        <v>84</v>
      </c>
      <c r="N112" t="s">
        <v>84</v>
      </c>
      <c r="O112" t="s">
        <v>84</v>
      </c>
      <c r="P112" t="s">
        <v>84</v>
      </c>
      <c r="Q112" t="s">
        <v>84</v>
      </c>
      <c r="R112" t="s">
        <v>84</v>
      </c>
      <c r="S112" t="b">
        <v>0</v>
      </c>
      <c r="T112" s="1">
        <v>3.6310000000000002E-2</v>
      </c>
      <c r="U112" t="b">
        <v>1</v>
      </c>
      <c r="V112">
        <v>3</v>
      </c>
      <c r="W112">
        <v>27</v>
      </c>
      <c r="X112" t="s">
        <v>129</v>
      </c>
      <c r="Y112" t="s">
        <v>84</v>
      </c>
      <c r="Z112" s="1">
        <v>0.99010803474525444</v>
      </c>
      <c r="AA112" t="s">
        <v>23</v>
      </c>
      <c r="AB112" t="s">
        <v>23</v>
      </c>
      <c r="AC112" t="s">
        <v>23</v>
      </c>
      <c r="AD112" t="s">
        <v>23</v>
      </c>
    </row>
    <row r="113" spans="1:30" x14ac:dyDescent="0.25">
      <c r="A113">
        <v>22</v>
      </c>
      <c r="B113" t="s">
        <v>170</v>
      </c>
      <c r="C113" t="b">
        <v>0</v>
      </c>
      <c r="D113" t="s">
        <v>171</v>
      </c>
      <c r="E113" t="s">
        <v>130</v>
      </c>
      <c r="F113" t="s">
        <v>123</v>
      </c>
      <c r="G113" t="s">
        <v>4</v>
      </c>
      <c r="H113" t="s">
        <v>124</v>
      </c>
      <c r="I113" s="1">
        <v>24.276706695556641</v>
      </c>
      <c r="J113" s="1">
        <v>24.276706695556641</v>
      </c>
      <c r="K113" t="s">
        <v>84</v>
      </c>
      <c r="L113" t="s">
        <v>84</v>
      </c>
      <c r="M113" t="s">
        <v>84</v>
      </c>
      <c r="N113" t="s">
        <v>84</v>
      </c>
      <c r="O113" t="s">
        <v>84</v>
      </c>
      <c r="P113" t="s">
        <v>84</v>
      </c>
      <c r="Q113" t="s">
        <v>84</v>
      </c>
      <c r="R113" t="s">
        <v>84</v>
      </c>
      <c r="S113" t="b">
        <v>0</v>
      </c>
      <c r="T113" s="1">
        <v>2.6141000000000001E-2</v>
      </c>
      <c r="U113" t="b">
        <v>1</v>
      </c>
      <c r="V113">
        <v>3</v>
      </c>
      <c r="W113">
        <v>22</v>
      </c>
      <c r="X113" t="s">
        <v>129</v>
      </c>
      <c r="Y113" t="s">
        <v>84</v>
      </c>
      <c r="Z113" s="1">
        <v>0.98513821838830629</v>
      </c>
      <c r="AA113" t="s">
        <v>23</v>
      </c>
      <c r="AB113" t="s">
        <v>23</v>
      </c>
      <c r="AC113" t="s">
        <v>23</v>
      </c>
      <c r="AD113" t="s">
        <v>23</v>
      </c>
    </row>
    <row r="114" spans="1:30" x14ac:dyDescent="0.25">
      <c r="A114">
        <v>23</v>
      </c>
      <c r="B114" t="s">
        <v>172</v>
      </c>
      <c r="C114" t="b">
        <v>0</v>
      </c>
      <c r="D114" t="s">
        <v>173</v>
      </c>
      <c r="E114" t="s">
        <v>122</v>
      </c>
      <c r="F114" t="s">
        <v>123</v>
      </c>
      <c r="G114" t="s">
        <v>3</v>
      </c>
      <c r="H114" t="s">
        <v>124</v>
      </c>
      <c r="I114" t="s">
        <v>125</v>
      </c>
      <c r="J114" t="s">
        <v>84</v>
      </c>
      <c r="K114" t="s">
        <v>84</v>
      </c>
      <c r="L114" t="s">
        <v>84</v>
      </c>
      <c r="M114" t="s">
        <v>84</v>
      </c>
      <c r="N114" t="s">
        <v>84</v>
      </c>
      <c r="O114" t="s">
        <v>84</v>
      </c>
      <c r="P114" t="s">
        <v>84</v>
      </c>
      <c r="Q114" t="s">
        <v>84</v>
      </c>
      <c r="R114" t="s">
        <v>84</v>
      </c>
      <c r="S114" t="b">
        <v>0</v>
      </c>
      <c r="T114" s="1">
        <v>0.14330000000000001</v>
      </c>
      <c r="U114" t="b">
        <v>0</v>
      </c>
      <c r="V114">
        <v>3</v>
      </c>
      <c r="W114">
        <v>28</v>
      </c>
      <c r="X114" t="s">
        <v>126</v>
      </c>
      <c r="Y114" t="s">
        <v>84</v>
      </c>
      <c r="Z114" s="1">
        <v>0</v>
      </c>
      <c r="AA114" t="s">
        <v>127</v>
      </c>
      <c r="AB114" t="s">
        <v>23</v>
      </c>
      <c r="AC114" t="s">
        <v>23</v>
      </c>
      <c r="AD114" t="s">
        <v>23</v>
      </c>
    </row>
    <row r="115" spans="1:30" x14ac:dyDescent="0.25">
      <c r="A115">
        <v>23</v>
      </c>
      <c r="B115" t="s">
        <v>172</v>
      </c>
      <c r="C115" t="b">
        <v>0</v>
      </c>
      <c r="D115" t="s">
        <v>173</v>
      </c>
      <c r="E115" t="s">
        <v>128</v>
      </c>
      <c r="F115" t="s">
        <v>123</v>
      </c>
      <c r="G115" t="s">
        <v>17</v>
      </c>
      <c r="H115" t="s">
        <v>124</v>
      </c>
      <c r="I115" s="1">
        <v>31.701587677001953</v>
      </c>
      <c r="J115" s="1">
        <v>31.701587677001953</v>
      </c>
      <c r="K115" t="s">
        <v>84</v>
      </c>
      <c r="L115" t="s">
        <v>84</v>
      </c>
      <c r="M115" t="s">
        <v>84</v>
      </c>
      <c r="N115" t="s">
        <v>84</v>
      </c>
      <c r="O115" t="s">
        <v>84</v>
      </c>
      <c r="P115" t="s">
        <v>84</v>
      </c>
      <c r="Q115" t="s">
        <v>84</v>
      </c>
      <c r="R115" t="s">
        <v>84</v>
      </c>
      <c r="S115" t="b">
        <v>0</v>
      </c>
      <c r="T115" s="1">
        <v>3.6310000000000002E-2</v>
      </c>
      <c r="U115" t="b">
        <v>1</v>
      </c>
      <c r="V115">
        <v>3</v>
      </c>
      <c r="W115">
        <v>29</v>
      </c>
      <c r="X115" t="s">
        <v>129</v>
      </c>
      <c r="Y115" t="s">
        <v>84</v>
      </c>
      <c r="Z115" s="1">
        <v>0.99149470776127469</v>
      </c>
      <c r="AA115" t="s">
        <v>23</v>
      </c>
      <c r="AB115" t="s">
        <v>23</v>
      </c>
      <c r="AC115" t="s">
        <v>23</v>
      </c>
      <c r="AD115" t="s">
        <v>23</v>
      </c>
    </row>
    <row r="116" spans="1:30" x14ac:dyDescent="0.25">
      <c r="A116">
        <v>23</v>
      </c>
      <c r="B116" t="s">
        <v>172</v>
      </c>
      <c r="C116" t="b">
        <v>0</v>
      </c>
      <c r="D116" t="s">
        <v>173</v>
      </c>
      <c r="E116" t="s">
        <v>130</v>
      </c>
      <c r="F116" t="s">
        <v>123</v>
      </c>
      <c r="G116" t="s">
        <v>4</v>
      </c>
      <c r="H116" t="s">
        <v>124</v>
      </c>
      <c r="I116" s="1">
        <v>24.276514053344727</v>
      </c>
      <c r="J116" s="1">
        <v>24.276514053344727</v>
      </c>
      <c r="K116" t="s">
        <v>84</v>
      </c>
      <c r="L116" t="s">
        <v>84</v>
      </c>
      <c r="M116" t="s">
        <v>84</v>
      </c>
      <c r="N116" t="s">
        <v>84</v>
      </c>
      <c r="O116" t="s">
        <v>84</v>
      </c>
      <c r="P116" t="s">
        <v>84</v>
      </c>
      <c r="Q116" t="s">
        <v>84</v>
      </c>
      <c r="R116" t="s">
        <v>84</v>
      </c>
      <c r="S116" t="b">
        <v>0</v>
      </c>
      <c r="T116" s="1">
        <v>2.6141000000000001E-2</v>
      </c>
      <c r="U116" t="b">
        <v>1</v>
      </c>
      <c r="V116">
        <v>3</v>
      </c>
      <c r="W116">
        <v>22</v>
      </c>
      <c r="X116" t="s">
        <v>129</v>
      </c>
      <c r="Y116" t="s">
        <v>84</v>
      </c>
      <c r="Z116" s="1">
        <v>0.98139476441848128</v>
      </c>
      <c r="AA116" t="s">
        <v>23</v>
      </c>
      <c r="AB116" t="s">
        <v>23</v>
      </c>
      <c r="AC116" t="s">
        <v>23</v>
      </c>
      <c r="AD116" t="s">
        <v>23</v>
      </c>
    </row>
    <row r="117" spans="1:30" x14ac:dyDescent="0.25">
      <c r="A117">
        <v>24</v>
      </c>
      <c r="B117" t="s">
        <v>174</v>
      </c>
      <c r="C117" t="b">
        <v>0</v>
      </c>
      <c r="D117" t="s">
        <v>175</v>
      </c>
      <c r="E117" t="s">
        <v>122</v>
      </c>
      <c r="F117" t="s">
        <v>123</v>
      </c>
      <c r="G117" t="s">
        <v>3</v>
      </c>
      <c r="H117" t="s">
        <v>124</v>
      </c>
      <c r="I117" t="s">
        <v>125</v>
      </c>
      <c r="J117" t="s">
        <v>84</v>
      </c>
      <c r="K117" t="s">
        <v>84</v>
      </c>
      <c r="L117" t="s">
        <v>84</v>
      </c>
      <c r="M117" t="s">
        <v>84</v>
      </c>
      <c r="N117" t="s">
        <v>84</v>
      </c>
      <c r="O117" t="s">
        <v>84</v>
      </c>
      <c r="P117" t="s">
        <v>84</v>
      </c>
      <c r="Q117" t="s">
        <v>84</v>
      </c>
      <c r="R117" t="s">
        <v>84</v>
      </c>
      <c r="S117" t="b">
        <v>0</v>
      </c>
      <c r="T117" s="1">
        <v>0.14330000000000001</v>
      </c>
      <c r="U117" t="b">
        <v>0</v>
      </c>
      <c r="V117">
        <v>3</v>
      </c>
      <c r="W117">
        <v>28</v>
      </c>
      <c r="X117" t="s">
        <v>126</v>
      </c>
      <c r="Y117" t="s">
        <v>84</v>
      </c>
      <c r="Z117" s="1">
        <v>0</v>
      </c>
      <c r="AA117" t="s">
        <v>127</v>
      </c>
      <c r="AB117" t="s">
        <v>23</v>
      </c>
      <c r="AC117" t="s">
        <v>23</v>
      </c>
      <c r="AD117" t="s">
        <v>23</v>
      </c>
    </row>
    <row r="118" spans="1:30" x14ac:dyDescent="0.25">
      <c r="A118">
        <v>24</v>
      </c>
      <c r="B118" t="s">
        <v>174</v>
      </c>
      <c r="C118" t="b">
        <v>0</v>
      </c>
      <c r="D118" t="s">
        <v>175</v>
      </c>
      <c r="E118" t="s">
        <v>128</v>
      </c>
      <c r="F118" t="s">
        <v>123</v>
      </c>
      <c r="G118" t="s">
        <v>17</v>
      </c>
      <c r="H118" t="s">
        <v>124</v>
      </c>
      <c r="I118" s="1">
        <v>30.004350662231445</v>
      </c>
      <c r="J118" s="1">
        <v>30.004350662231445</v>
      </c>
      <c r="K118" t="s">
        <v>84</v>
      </c>
      <c r="L118" t="s">
        <v>84</v>
      </c>
      <c r="M118" t="s">
        <v>84</v>
      </c>
      <c r="N118" t="s">
        <v>84</v>
      </c>
      <c r="O118" t="s">
        <v>84</v>
      </c>
      <c r="P118" t="s">
        <v>84</v>
      </c>
      <c r="Q118" t="s">
        <v>84</v>
      </c>
      <c r="R118" t="s">
        <v>84</v>
      </c>
      <c r="S118" t="b">
        <v>0</v>
      </c>
      <c r="T118" s="1">
        <v>3.6310000000000002E-2</v>
      </c>
      <c r="U118" t="b">
        <v>1</v>
      </c>
      <c r="V118">
        <v>3</v>
      </c>
      <c r="W118">
        <v>26</v>
      </c>
      <c r="X118" t="s">
        <v>129</v>
      </c>
      <c r="Y118" t="s">
        <v>84</v>
      </c>
      <c r="Z118" s="1">
        <v>0.99034275235661084</v>
      </c>
      <c r="AA118" t="s">
        <v>23</v>
      </c>
      <c r="AB118" t="s">
        <v>23</v>
      </c>
      <c r="AC118" t="s">
        <v>23</v>
      </c>
      <c r="AD118" t="s">
        <v>23</v>
      </c>
    </row>
    <row r="119" spans="1:30" x14ac:dyDescent="0.25">
      <c r="A119">
        <v>24</v>
      </c>
      <c r="B119" t="s">
        <v>174</v>
      </c>
      <c r="C119" t="b">
        <v>0</v>
      </c>
      <c r="D119" t="s">
        <v>175</v>
      </c>
      <c r="E119" t="s">
        <v>130</v>
      </c>
      <c r="F119" t="s">
        <v>123</v>
      </c>
      <c r="G119" t="s">
        <v>4</v>
      </c>
      <c r="H119" t="s">
        <v>124</v>
      </c>
      <c r="I119" s="1">
        <v>22.757579803466797</v>
      </c>
      <c r="J119" s="1">
        <v>22.757579803466797</v>
      </c>
      <c r="K119" t="s">
        <v>84</v>
      </c>
      <c r="L119" t="s">
        <v>84</v>
      </c>
      <c r="M119" t="s">
        <v>84</v>
      </c>
      <c r="N119" t="s">
        <v>84</v>
      </c>
      <c r="O119" t="s">
        <v>84</v>
      </c>
      <c r="P119" t="s">
        <v>84</v>
      </c>
      <c r="Q119" t="s">
        <v>84</v>
      </c>
      <c r="R119" t="s">
        <v>84</v>
      </c>
      <c r="S119" t="b">
        <v>0</v>
      </c>
      <c r="T119" s="1">
        <v>2.6141000000000001E-2</v>
      </c>
      <c r="U119" t="b">
        <v>1</v>
      </c>
      <c r="V119">
        <v>3</v>
      </c>
      <c r="W119">
        <v>20</v>
      </c>
      <c r="X119" t="s">
        <v>129</v>
      </c>
      <c r="Y119" t="s">
        <v>84</v>
      </c>
      <c r="Z119" s="1">
        <v>0.97826724571932044</v>
      </c>
      <c r="AA119" t="s">
        <v>23</v>
      </c>
      <c r="AB119" t="s">
        <v>23</v>
      </c>
      <c r="AC119" t="s">
        <v>23</v>
      </c>
      <c r="AD119" t="s">
        <v>23</v>
      </c>
    </row>
    <row r="120" spans="1:30" x14ac:dyDescent="0.25">
      <c r="A120">
        <v>25</v>
      </c>
      <c r="B120" t="s">
        <v>176</v>
      </c>
      <c r="C120" t="b">
        <v>0</v>
      </c>
      <c r="D120" t="s">
        <v>177</v>
      </c>
      <c r="E120" t="s">
        <v>122</v>
      </c>
      <c r="F120" t="s">
        <v>123</v>
      </c>
      <c r="G120" t="s">
        <v>3</v>
      </c>
      <c r="H120" t="s">
        <v>124</v>
      </c>
      <c r="I120" t="s">
        <v>125</v>
      </c>
      <c r="J120" t="s">
        <v>84</v>
      </c>
      <c r="K120" t="s">
        <v>84</v>
      </c>
      <c r="L120" t="s">
        <v>84</v>
      </c>
      <c r="M120" t="s">
        <v>84</v>
      </c>
      <c r="N120" t="s">
        <v>84</v>
      </c>
      <c r="O120" t="s">
        <v>84</v>
      </c>
      <c r="P120" t="s">
        <v>84</v>
      </c>
      <c r="Q120" t="s">
        <v>84</v>
      </c>
      <c r="R120" t="s">
        <v>84</v>
      </c>
      <c r="S120" t="b">
        <v>0</v>
      </c>
      <c r="T120" s="1">
        <v>0.14330000000000001</v>
      </c>
      <c r="U120" t="b">
        <v>0</v>
      </c>
      <c r="V120">
        <v>3</v>
      </c>
      <c r="W120">
        <v>28</v>
      </c>
      <c r="X120" t="s">
        <v>126</v>
      </c>
      <c r="Y120" t="s">
        <v>84</v>
      </c>
      <c r="Z120" s="1">
        <v>0</v>
      </c>
      <c r="AA120" t="s">
        <v>127</v>
      </c>
      <c r="AB120" t="s">
        <v>23</v>
      </c>
      <c r="AC120" t="s">
        <v>127</v>
      </c>
      <c r="AD120" t="s">
        <v>23</v>
      </c>
    </row>
    <row r="121" spans="1:30" x14ac:dyDescent="0.25">
      <c r="A121">
        <v>25</v>
      </c>
      <c r="B121" t="s">
        <v>176</v>
      </c>
      <c r="C121" t="b">
        <v>0</v>
      </c>
      <c r="D121" t="s">
        <v>177</v>
      </c>
      <c r="E121" t="s">
        <v>128</v>
      </c>
      <c r="F121" t="s">
        <v>123</v>
      </c>
      <c r="G121" t="s">
        <v>17</v>
      </c>
      <c r="H121" t="s">
        <v>124</v>
      </c>
      <c r="I121" t="s">
        <v>125</v>
      </c>
      <c r="J121" t="s">
        <v>84</v>
      </c>
      <c r="K121" t="s">
        <v>84</v>
      </c>
      <c r="L121" t="s">
        <v>84</v>
      </c>
      <c r="M121" t="s">
        <v>84</v>
      </c>
      <c r="N121" t="s">
        <v>84</v>
      </c>
      <c r="O121" t="s">
        <v>84</v>
      </c>
      <c r="P121" t="s">
        <v>84</v>
      </c>
      <c r="Q121" t="s">
        <v>84</v>
      </c>
      <c r="R121" t="s">
        <v>84</v>
      </c>
      <c r="S121" t="b">
        <v>0</v>
      </c>
      <c r="T121" s="1">
        <v>3.6310000000000002E-2</v>
      </c>
      <c r="U121" t="b">
        <v>1</v>
      </c>
      <c r="V121">
        <v>3</v>
      </c>
      <c r="W121">
        <v>39</v>
      </c>
      <c r="X121" t="s">
        <v>126</v>
      </c>
      <c r="Y121" t="s">
        <v>84</v>
      </c>
      <c r="Z121" s="1">
        <v>0</v>
      </c>
      <c r="AA121" t="s">
        <v>127</v>
      </c>
      <c r="AB121" t="s">
        <v>127</v>
      </c>
      <c r="AC121" t="s">
        <v>127</v>
      </c>
      <c r="AD121" t="s">
        <v>23</v>
      </c>
    </row>
    <row r="122" spans="1:30" x14ac:dyDescent="0.25">
      <c r="A122">
        <v>25</v>
      </c>
      <c r="B122" t="s">
        <v>176</v>
      </c>
      <c r="C122" t="b">
        <v>0</v>
      </c>
      <c r="D122" t="s">
        <v>177</v>
      </c>
      <c r="E122" t="s">
        <v>130</v>
      </c>
      <c r="F122" t="s">
        <v>123</v>
      </c>
      <c r="G122" t="s">
        <v>4</v>
      </c>
      <c r="H122" t="s">
        <v>124</v>
      </c>
      <c r="I122" s="1">
        <v>21.774227142333984</v>
      </c>
      <c r="J122" s="1">
        <v>21.765697479248047</v>
      </c>
      <c r="K122" s="1">
        <v>0.77653598785400391</v>
      </c>
      <c r="L122" t="s">
        <v>84</v>
      </c>
      <c r="M122" t="s">
        <v>84</v>
      </c>
      <c r="N122" t="s">
        <v>84</v>
      </c>
      <c r="O122" t="s">
        <v>84</v>
      </c>
      <c r="P122" t="s">
        <v>84</v>
      </c>
      <c r="Q122" t="s">
        <v>84</v>
      </c>
      <c r="R122" t="s">
        <v>84</v>
      </c>
      <c r="S122" t="b">
        <v>0</v>
      </c>
      <c r="T122" s="1">
        <v>2.6141000000000001E-2</v>
      </c>
      <c r="U122" t="b">
        <v>1</v>
      </c>
      <c r="V122">
        <v>3</v>
      </c>
      <c r="W122">
        <v>20</v>
      </c>
      <c r="X122" t="s">
        <v>129</v>
      </c>
      <c r="Y122" t="s">
        <v>84</v>
      </c>
      <c r="Z122" s="1">
        <v>0.9897603862422496</v>
      </c>
      <c r="AA122" t="s">
        <v>23</v>
      </c>
      <c r="AB122" t="s">
        <v>23</v>
      </c>
      <c r="AC122" t="s">
        <v>23</v>
      </c>
      <c r="AD122" t="s">
        <v>127</v>
      </c>
    </row>
    <row r="123" spans="1:30" x14ac:dyDescent="0.25">
      <c r="A123">
        <v>26</v>
      </c>
      <c r="B123" t="s">
        <v>178</v>
      </c>
      <c r="C123" t="b">
        <v>0</v>
      </c>
      <c r="D123" t="s">
        <v>179</v>
      </c>
      <c r="E123" t="s">
        <v>122</v>
      </c>
      <c r="F123" t="s">
        <v>123</v>
      </c>
      <c r="G123" t="s">
        <v>3</v>
      </c>
      <c r="H123" t="s">
        <v>124</v>
      </c>
      <c r="I123" t="s">
        <v>125</v>
      </c>
      <c r="J123" t="s">
        <v>84</v>
      </c>
      <c r="K123" t="s">
        <v>84</v>
      </c>
      <c r="L123" t="s">
        <v>84</v>
      </c>
      <c r="M123" t="s">
        <v>84</v>
      </c>
      <c r="N123" t="s">
        <v>84</v>
      </c>
      <c r="O123" t="s">
        <v>84</v>
      </c>
      <c r="P123" t="s">
        <v>84</v>
      </c>
      <c r="Q123" t="s">
        <v>84</v>
      </c>
      <c r="R123" t="s">
        <v>84</v>
      </c>
      <c r="S123" t="b">
        <v>0</v>
      </c>
      <c r="T123" s="1">
        <v>0.14330000000000001</v>
      </c>
      <c r="U123" t="b">
        <v>0</v>
      </c>
      <c r="V123">
        <v>3</v>
      </c>
      <c r="W123">
        <v>28</v>
      </c>
      <c r="X123" t="s">
        <v>126</v>
      </c>
      <c r="Y123" t="s">
        <v>84</v>
      </c>
      <c r="Z123" s="1">
        <v>0</v>
      </c>
      <c r="AA123" t="s">
        <v>127</v>
      </c>
      <c r="AB123" t="s">
        <v>23</v>
      </c>
      <c r="AC123" t="s">
        <v>23</v>
      </c>
      <c r="AD123" t="s">
        <v>23</v>
      </c>
    </row>
    <row r="124" spans="1:30" x14ac:dyDescent="0.25">
      <c r="A124">
        <v>26</v>
      </c>
      <c r="B124" t="s">
        <v>178</v>
      </c>
      <c r="C124" t="b">
        <v>0</v>
      </c>
      <c r="D124" t="s">
        <v>179</v>
      </c>
      <c r="E124" t="s">
        <v>128</v>
      </c>
      <c r="F124" t="s">
        <v>123</v>
      </c>
      <c r="G124" t="s">
        <v>17</v>
      </c>
      <c r="H124" t="s">
        <v>124</v>
      </c>
      <c r="I124" s="1">
        <v>29.447748184204102</v>
      </c>
      <c r="J124" s="1">
        <v>29.447748184204102</v>
      </c>
      <c r="K124" t="s">
        <v>84</v>
      </c>
      <c r="L124" t="s">
        <v>84</v>
      </c>
      <c r="M124" t="s">
        <v>84</v>
      </c>
      <c r="N124" t="s">
        <v>84</v>
      </c>
      <c r="O124" t="s">
        <v>84</v>
      </c>
      <c r="P124" t="s">
        <v>84</v>
      </c>
      <c r="Q124" t="s">
        <v>84</v>
      </c>
      <c r="R124" t="s">
        <v>84</v>
      </c>
      <c r="S124" t="b">
        <v>0</v>
      </c>
      <c r="T124" s="1">
        <v>3.6310000000000002E-2</v>
      </c>
      <c r="U124" t="b">
        <v>1</v>
      </c>
      <c r="V124">
        <v>3</v>
      </c>
      <c r="W124">
        <v>26</v>
      </c>
      <c r="X124" t="s">
        <v>129</v>
      </c>
      <c r="Y124" t="s">
        <v>84</v>
      </c>
      <c r="Z124" s="1">
        <v>0.9884884287966168</v>
      </c>
      <c r="AA124" t="s">
        <v>23</v>
      </c>
      <c r="AB124" t="s">
        <v>23</v>
      </c>
      <c r="AC124" t="s">
        <v>23</v>
      </c>
      <c r="AD124" t="s">
        <v>23</v>
      </c>
    </row>
    <row r="125" spans="1:30" x14ac:dyDescent="0.25">
      <c r="A125">
        <v>26</v>
      </c>
      <c r="B125" t="s">
        <v>178</v>
      </c>
      <c r="C125" t="b">
        <v>0</v>
      </c>
      <c r="D125" t="s">
        <v>179</v>
      </c>
      <c r="E125" t="s">
        <v>130</v>
      </c>
      <c r="F125" t="s">
        <v>123</v>
      </c>
      <c r="G125" t="s">
        <v>4</v>
      </c>
      <c r="H125" t="s">
        <v>124</v>
      </c>
      <c r="I125" s="1">
        <v>20.795949935913086</v>
      </c>
      <c r="J125" s="1">
        <v>20.795949935913086</v>
      </c>
      <c r="K125" t="s">
        <v>84</v>
      </c>
      <c r="L125" t="s">
        <v>84</v>
      </c>
      <c r="M125" t="s">
        <v>84</v>
      </c>
      <c r="N125" t="s">
        <v>84</v>
      </c>
      <c r="O125" t="s">
        <v>84</v>
      </c>
      <c r="P125" t="s">
        <v>84</v>
      </c>
      <c r="Q125" t="s">
        <v>84</v>
      </c>
      <c r="R125" t="s">
        <v>84</v>
      </c>
      <c r="S125" t="b">
        <v>0</v>
      </c>
      <c r="T125" s="1">
        <v>2.6141000000000001E-2</v>
      </c>
      <c r="U125" t="b">
        <v>1</v>
      </c>
      <c r="V125">
        <v>3</v>
      </c>
      <c r="W125">
        <v>18</v>
      </c>
      <c r="X125" t="s">
        <v>129</v>
      </c>
      <c r="Y125" t="s">
        <v>84</v>
      </c>
      <c r="Z125" s="1">
        <v>0.97905456196626117</v>
      </c>
      <c r="AA125" t="s">
        <v>23</v>
      </c>
      <c r="AB125" t="s">
        <v>23</v>
      </c>
      <c r="AC125" t="s">
        <v>23</v>
      </c>
      <c r="AD125" t="s">
        <v>23</v>
      </c>
    </row>
    <row r="126" spans="1:30" x14ac:dyDescent="0.25">
      <c r="A126">
        <v>27</v>
      </c>
      <c r="B126" t="s">
        <v>180</v>
      </c>
      <c r="C126" t="b">
        <v>0</v>
      </c>
      <c r="D126" t="s">
        <v>181</v>
      </c>
      <c r="E126" t="s">
        <v>122</v>
      </c>
      <c r="F126" t="s">
        <v>123</v>
      </c>
      <c r="G126" t="s">
        <v>3</v>
      </c>
      <c r="H126" t="s">
        <v>124</v>
      </c>
      <c r="I126" s="1">
        <v>30.299564361572266</v>
      </c>
      <c r="J126" s="1">
        <v>30.299564361572266</v>
      </c>
      <c r="K126" t="s">
        <v>84</v>
      </c>
      <c r="L126" t="s">
        <v>84</v>
      </c>
      <c r="M126" t="s">
        <v>84</v>
      </c>
      <c r="N126" t="s">
        <v>84</v>
      </c>
      <c r="O126" t="s">
        <v>84</v>
      </c>
      <c r="P126" t="s">
        <v>84</v>
      </c>
      <c r="Q126" t="s">
        <v>84</v>
      </c>
      <c r="R126" t="s">
        <v>84</v>
      </c>
      <c r="S126" t="b">
        <v>0</v>
      </c>
      <c r="T126" s="1">
        <v>0.14330000000000001</v>
      </c>
      <c r="U126" t="b">
        <v>0</v>
      </c>
      <c r="V126">
        <v>3</v>
      </c>
      <c r="W126">
        <v>28</v>
      </c>
      <c r="X126" t="s">
        <v>129</v>
      </c>
      <c r="Y126" t="s">
        <v>84</v>
      </c>
      <c r="Z126" s="1">
        <v>0.95158966018969049</v>
      </c>
      <c r="AA126" t="s">
        <v>23</v>
      </c>
      <c r="AB126" t="s">
        <v>23</v>
      </c>
      <c r="AC126" t="s">
        <v>23</v>
      </c>
      <c r="AD126" t="s">
        <v>23</v>
      </c>
    </row>
    <row r="127" spans="1:30" x14ac:dyDescent="0.25">
      <c r="A127">
        <v>27</v>
      </c>
      <c r="B127" t="s">
        <v>180</v>
      </c>
      <c r="C127" t="b">
        <v>0</v>
      </c>
      <c r="D127" t="s">
        <v>181</v>
      </c>
      <c r="E127" t="s">
        <v>128</v>
      </c>
      <c r="F127" t="s">
        <v>123</v>
      </c>
      <c r="G127" t="s">
        <v>17</v>
      </c>
      <c r="H127" t="s">
        <v>124</v>
      </c>
      <c r="I127" s="1">
        <v>32.663509368896484</v>
      </c>
      <c r="J127" s="1">
        <v>32.663509368896484</v>
      </c>
      <c r="K127" t="s">
        <v>84</v>
      </c>
      <c r="L127" t="s">
        <v>84</v>
      </c>
      <c r="M127" t="s">
        <v>84</v>
      </c>
      <c r="N127" t="s">
        <v>84</v>
      </c>
      <c r="O127" t="s">
        <v>84</v>
      </c>
      <c r="P127" t="s">
        <v>84</v>
      </c>
      <c r="Q127" t="s">
        <v>84</v>
      </c>
      <c r="R127" t="s">
        <v>84</v>
      </c>
      <c r="S127" t="b">
        <v>0</v>
      </c>
      <c r="T127" s="1">
        <v>3.6310000000000002E-2</v>
      </c>
      <c r="U127" t="b">
        <v>1</v>
      </c>
      <c r="V127">
        <v>3</v>
      </c>
      <c r="W127">
        <v>30</v>
      </c>
      <c r="X127" t="s">
        <v>129</v>
      </c>
      <c r="Y127" t="s">
        <v>84</v>
      </c>
      <c r="Z127" s="1">
        <v>0.98545816672500142</v>
      </c>
      <c r="AA127" t="s">
        <v>23</v>
      </c>
      <c r="AB127" t="s">
        <v>23</v>
      </c>
      <c r="AC127" t="s">
        <v>23</v>
      </c>
      <c r="AD127" t="s">
        <v>23</v>
      </c>
    </row>
    <row r="128" spans="1:30" x14ac:dyDescent="0.25">
      <c r="A128">
        <v>27</v>
      </c>
      <c r="B128" t="s">
        <v>180</v>
      </c>
      <c r="C128" t="b">
        <v>0</v>
      </c>
      <c r="D128" t="s">
        <v>181</v>
      </c>
      <c r="E128" t="s">
        <v>130</v>
      </c>
      <c r="F128" t="s">
        <v>123</v>
      </c>
      <c r="G128" t="s">
        <v>4</v>
      </c>
      <c r="H128" t="s">
        <v>124</v>
      </c>
      <c r="I128" s="1">
        <v>21.672443389892578</v>
      </c>
      <c r="J128" s="1">
        <v>21.672443389892578</v>
      </c>
      <c r="K128" t="s">
        <v>84</v>
      </c>
      <c r="L128" t="s">
        <v>84</v>
      </c>
      <c r="M128" t="s">
        <v>84</v>
      </c>
      <c r="N128" t="s">
        <v>84</v>
      </c>
      <c r="O128" t="s">
        <v>84</v>
      </c>
      <c r="P128" t="s">
        <v>84</v>
      </c>
      <c r="Q128" t="s">
        <v>84</v>
      </c>
      <c r="R128" t="s">
        <v>84</v>
      </c>
      <c r="S128" t="b">
        <v>0</v>
      </c>
      <c r="T128" s="1">
        <v>2.6141000000000001E-2</v>
      </c>
      <c r="U128" t="b">
        <v>1</v>
      </c>
      <c r="V128">
        <v>3</v>
      </c>
      <c r="W128">
        <v>19</v>
      </c>
      <c r="X128" t="s">
        <v>129</v>
      </c>
      <c r="Y128" t="s">
        <v>84</v>
      </c>
      <c r="Z128" s="1">
        <v>0.98822366320477306</v>
      </c>
      <c r="AA128" t="s">
        <v>23</v>
      </c>
      <c r="AB128" t="s">
        <v>23</v>
      </c>
      <c r="AC128" t="s">
        <v>23</v>
      </c>
      <c r="AD128" t="s">
        <v>23</v>
      </c>
    </row>
    <row r="129" spans="1:30" x14ac:dyDescent="0.25">
      <c r="A129">
        <v>28</v>
      </c>
      <c r="B129" t="s">
        <v>182</v>
      </c>
      <c r="C129" t="b">
        <v>0</v>
      </c>
      <c r="D129" t="s">
        <v>183</v>
      </c>
      <c r="E129" t="s">
        <v>122</v>
      </c>
      <c r="F129" t="s">
        <v>123</v>
      </c>
      <c r="G129" t="s">
        <v>3</v>
      </c>
      <c r="H129" t="s">
        <v>124</v>
      </c>
      <c r="I129" t="s">
        <v>125</v>
      </c>
      <c r="J129" t="s">
        <v>84</v>
      </c>
      <c r="K129" t="s">
        <v>84</v>
      </c>
      <c r="L129" t="s">
        <v>84</v>
      </c>
      <c r="M129" t="s">
        <v>84</v>
      </c>
      <c r="N129" t="s">
        <v>84</v>
      </c>
      <c r="O129" t="s">
        <v>84</v>
      </c>
      <c r="P129" t="s">
        <v>84</v>
      </c>
      <c r="Q129" t="s">
        <v>84</v>
      </c>
      <c r="R129" t="s">
        <v>84</v>
      </c>
      <c r="S129" t="b">
        <v>0</v>
      </c>
      <c r="T129" s="1">
        <v>0.14330000000000001</v>
      </c>
      <c r="U129" t="b">
        <v>0</v>
      </c>
      <c r="V129">
        <v>3</v>
      </c>
      <c r="W129">
        <v>28</v>
      </c>
      <c r="X129" t="s">
        <v>126</v>
      </c>
      <c r="Y129" t="s">
        <v>84</v>
      </c>
      <c r="Z129" s="1">
        <v>0</v>
      </c>
      <c r="AA129" t="s">
        <v>127</v>
      </c>
      <c r="AB129" t="s">
        <v>23</v>
      </c>
      <c r="AC129" t="s">
        <v>23</v>
      </c>
      <c r="AD129" t="s">
        <v>23</v>
      </c>
    </row>
    <row r="130" spans="1:30" x14ac:dyDescent="0.25">
      <c r="A130">
        <v>28</v>
      </c>
      <c r="B130" t="s">
        <v>182</v>
      </c>
      <c r="C130" t="b">
        <v>0</v>
      </c>
      <c r="D130" t="s">
        <v>183</v>
      </c>
      <c r="E130" t="s">
        <v>128</v>
      </c>
      <c r="F130" t="s">
        <v>123</v>
      </c>
      <c r="G130" t="s">
        <v>17</v>
      </c>
      <c r="H130" t="s">
        <v>124</v>
      </c>
      <c r="I130" s="1">
        <v>27.637271881103516</v>
      </c>
      <c r="J130" s="1">
        <v>27.637271881103516</v>
      </c>
      <c r="K130" t="s">
        <v>84</v>
      </c>
      <c r="L130" t="s">
        <v>84</v>
      </c>
      <c r="M130" t="s">
        <v>84</v>
      </c>
      <c r="N130" t="s">
        <v>84</v>
      </c>
      <c r="O130" t="s">
        <v>84</v>
      </c>
      <c r="P130" t="s">
        <v>84</v>
      </c>
      <c r="Q130" t="s">
        <v>84</v>
      </c>
      <c r="R130" t="s">
        <v>84</v>
      </c>
      <c r="S130" t="b">
        <v>0</v>
      </c>
      <c r="T130" s="1">
        <v>3.6310000000000002E-2</v>
      </c>
      <c r="U130" t="b">
        <v>1</v>
      </c>
      <c r="V130">
        <v>3</v>
      </c>
      <c r="W130">
        <v>25</v>
      </c>
      <c r="X130" t="s">
        <v>129</v>
      </c>
      <c r="Y130" t="s">
        <v>84</v>
      </c>
      <c r="Z130" s="1">
        <v>0.99130795286538298</v>
      </c>
      <c r="AA130" t="s">
        <v>23</v>
      </c>
      <c r="AB130" t="s">
        <v>23</v>
      </c>
      <c r="AC130" t="s">
        <v>23</v>
      </c>
      <c r="AD130" t="s">
        <v>23</v>
      </c>
    </row>
    <row r="131" spans="1:30" x14ac:dyDescent="0.25">
      <c r="A131">
        <v>28</v>
      </c>
      <c r="B131" t="s">
        <v>182</v>
      </c>
      <c r="C131" t="b">
        <v>0</v>
      </c>
      <c r="D131" t="s">
        <v>183</v>
      </c>
      <c r="E131" t="s">
        <v>130</v>
      </c>
      <c r="F131" t="s">
        <v>123</v>
      </c>
      <c r="G131" t="s">
        <v>4</v>
      </c>
      <c r="H131" t="s">
        <v>124</v>
      </c>
      <c r="I131" s="1">
        <v>23.29779052734375</v>
      </c>
      <c r="J131" s="1">
        <v>23.29779052734375</v>
      </c>
      <c r="K131" t="s">
        <v>84</v>
      </c>
      <c r="L131" t="s">
        <v>84</v>
      </c>
      <c r="M131" t="s">
        <v>84</v>
      </c>
      <c r="N131" t="s">
        <v>84</v>
      </c>
      <c r="O131" t="s">
        <v>84</v>
      </c>
      <c r="P131" t="s">
        <v>84</v>
      </c>
      <c r="Q131" t="s">
        <v>84</v>
      </c>
      <c r="R131" t="s">
        <v>84</v>
      </c>
      <c r="S131" t="b">
        <v>0</v>
      </c>
      <c r="T131" s="1">
        <v>2.6141000000000001E-2</v>
      </c>
      <c r="U131" t="b">
        <v>1</v>
      </c>
      <c r="V131">
        <v>3</v>
      </c>
      <c r="W131">
        <v>21</v>
      </c>
      <c r="X131" t="s">
        <v>129</v>
      </c>
      <c r="Y131" t="s">
        <v>84</v>
      </c>
      <c r="Z131" s="1">
        <v>0.97736036579470742</v>
      </c>
      <c r="AA131" t="s">
        <v>23</v>
      </c>
      <c r="AB131" t="s">
        <v>23</v>
      </c>
      <c r="AC131" t="s">
        <v>23</v>
      </c>
      <c r="AD131" t="s">
        <v>23</v>
      </c>
    </row>
    <row r="132" spans="1:30" x14ac:dyDescent="0.25">
      <c r="A132">
        <v>29</v>
      </c>
      <c r="B132" t="s">
        <v>184</v>
      </c>
      <c r="C132" t="b">
        <v>0</v>
      </c>
      <c r="D132" t="s">
        <v>185</v>
      </c>
      <c r="E132" t="s">
        <v>122</v>
      </c>
      <c r="F132" t="s">
        <v>123</v>
      </c>
      <c r="G132" t="s">
        <v>3</v>
      </c>
      <c r="H132" t="s">
        <v>124</v>
      </c>
      <c r="I132" t="s">
        <v>125</v>
      </c>
      <c r="J132" t="s">
        <v>84</v>
      </c>
      <c r="K132" t="s">
        <v>84</v>
      </c>
      <c r="L132" t="s">
        <v>84</v>
      </c>
      <c r="M132" t="s">
        <v>84</v>
      </c>
      <c r="N132" t="s">
        <v>84</v>
      </c>
      <c r="O132" t="s">
        <v>84</v>
      </c>
      <c r="P132" t="s">
        <v>84</v>
      </c>
      <c r="Q132" t="s">
        <v>84</v>
      </c>
      <c r="R132" t="s">
        <v>84</v>
      </c>
      <c r="S132" t="b">
        <v>0</v>
      </c>
      <c r="T132" s="1">
        <v>0.14330000000000001</v>
      </c>
      <c r="U132" t="b">
        <v>0</v>
      </c>
      <c r="V132">
        <v>3</v>
      </c>
      <c r="W132">
        <v>28</v>
      </c>
      <c r="X132" t="s">
        <v>126</v>
      </c>
      <c r="Y132" t="s">
        <v>84</v>
      </c>
      <c r="Z132" s="1">
        <v>0</v>
      </c>
      <c r="AA132" t="s">
        <v>127</v>
      </c>
      <c r="AB132" t="s">
        <v>23</v>
      </c>
      <c r="AC132" t="s">
        <v>23</v>
      </c>
      <c r="AD132" t="s">
        <v>23</v>
      </c>
    </row>
    <row r="133" spans="1:30" x14ac:dyDescent="0.25">
      <c r="A133">
        <v>29</v>
      </c>
      <c r="B133" t="s">
        <v>184</v>
      </c>
      <c r="C133" t="b">
        <v>0</v>
      </c>
      <c r="D133" t="s">
        <v>185</v>
      </c>
      <c r="E133" t="s">
        <v>128</v>
      </c>
      <c r="F133" t="s">
        <v>123</v>
      </c>
      <c r="G133" t="s">
        <v>17</v>
      </c>
      <c r="H133" t="s">
        <v>124</v>
      </c>
      <c r="I133" t="s">
        <v>125</v>
      </c>
      <c r="J133" t="s">
        <v>84</v>
      </c>
      <c r="K133" t="s">
        <v>84</v>
      </c>
      <c r="L133" t="s">
        <v>84</v>
      </c>
      <c r="M133" t="s">
        <v>84</v>
      </c>
      <c r="N133" t="s">
        <v>84</v>
      </c>
      <c r="O133" t="s">
        <v>84</v>
      </c>
      <c r="P133" t="s">
        <v>84</v>
      </c>
      <c r="Q133" t="s">
        <v>84</v>
      </c>
      <c r="R133" t="s">
        <v>84</v>
      </c>
      <c r="S133" t="b">
        <v>0</v>
      </c>
      <c r="T133" s="1">
        <v>3.6310000000000002E-2</v>
      </c>
      <c r="U133" t="b">
        <v>1</v>
      </c>
      <c r="V133">
        <v>3</v>
      </c>
      <c r="W133">
        <v>39</v>
      </c>
      <c r="X133" t="s">
        <v>126</v>
      </c>
      <c r="Y133" t="s">
        <v>84</v>
      </c>
      <c r="Z133" s="1">
        <v>0</v>
      </c>
      <c r="AA133" t="s">
        <v>127</v>
      </c>
      <c r="AB133" t="s">
        <v>127</v>
      </c>
      <c r="AC133" t="s">
        <v>127</v>
      </c>
      <c r="AD133" t="s">
        <v>23</v>
      </c>
    </row>
    <row r="134" spans="1:30" x14ac:dyDescent="0.25">
      <c r="A134">
        <v>29</v>
      </c>
      <c r="B134" t="s">
        <v>184</v>
      </c>
      <c r="C134" t="b">
        <v>0</v>
      </c>
      <c r="D134" t="s">
        <v>185</v>
      </c>
      <c r="E134" t="s">
        <v>130</v>
      </c>
      <c r="F134" t="s">
        <v>123</v>
      </c>
      <c r="G134" t="s">
        <v>4</v>
      </c>
      <c r="H134" t="s">
        <v>124</v>
      </c>
      <c r="I134" s="1">
        <v>24.92888069152832</v>
      </c>
      <c r="J134" s="1">
        <v>24.92888069152832</v>
      </c>
      <c r="K134" t="s">
        <v>84</v>
      </c>
      <c r="L134" t="s">
        <v>84</v>
      </c>
      <c r="M134" t="s">
        <v>84</v>
      </c>
      <c r="N134" t="s">
        <v>84</v>
      </c>
      <c r="O134" t="s">
        <v>84</v>
      </c>
      <c r="P134" t="s">
        <v>84</v>
      </c>
      <c r="Q134" t="s">
        <v>84</v>
      </c>
      <c r="R134" t="s">
        <v>84</v>
      </c>
      <c r="S134" t="b">
        <v>0</v>
      </c>
      <c r="T134" s="1">
        <v>2.6141000000000001E-2</v>
      </c>
      <c r="U134" t="b">
        <v>1</v>
      </c>
      <c r="V134">
        <v>3</v>
      </c>
      <c r="W134">
        <v>22</v>
      </c>
      <c r="X134" t="s">
        <v>129</v>
      </c>
      <c r="Y134" t="s">
        <v>84</v>
      </c>
      <c r="Z134" s="1">
        <v>0.96830217115228534</v>
      </c>
      <c r="AA134" t="s">
        <v>23</v>
      </c>
      <c r="AB134" t="s">
        <v>23</v>
      </c>
      <c r="AC134" t="s">
        <v>23</v>
      </c>
      <c r="AD134" t="s">
        <v>23</v>
      </c>
    </row>
    <row r="135" spans="1:30" x14ac:dyDescent="0.25">
      <c r="A135">
        <v>30</v>
      </c>
      <c r="B135" t="s">
        <v>186</v>
      </c>
      <c r="C135" t="b">
        <v>0</v>
      </c>
      <c r="D135" t="s">
        <v>187</v>
      </c>
      <c r="E135" t="s">
        <v>122</v>
      </c>
      <c r="F135" t="s">
        <v>123</v>
      </c>
      <c r="G135" t="s">
        <v>3</v>
      </c>
      <c r="H135" t="s">
        <v>124</v>
      </c>
      <c r="I135" t="s">
        <v>125</v>
      </c>
      <c r="J135" t="s">
        <v>84</v>
      </c>
      <c r="K135" t="s">
        <v>84</v>
      </c>
      <c r="L135" t="s">
        <v>84</v>
      </c>
      <c r="M135" t="s">
        <v>84</v>
      </c>
      <c r="N135" t="s">
        <v>84</v>
      </c>
      <c r="O135" t="s">
        <v>84</v>
      </c>
      <c r="P135" t="s">
        <v>84</v>
      </c>
      <c r="Q135" t="s">
        <v>84</v>
      </c>
      <c r="R135" t="s">
        <v>84</v>
      </c>
      <c r="S135" t="b">
        <v>0</v>
      </c>
      <c r="T135" s="1">
        <v>0.14330000000000001</v>
      </c>
      <c r="U135" t="b">
        <v>0</v>
      </c>
      <c r="V135">
        <v>3</v>
      </c>
      <c r="W135">
        <v>28</v>
      </c>
      <c r="X135" t="s">
        <v>126</v>
      </c>
      <c r="Y135" t="s">
        <v>84</v>
      </c>
      <c r="Z135" s="1">
        <v>0</v>
      </c>
      <c r="AA135" t="s">
        <v>127</v>
      </c>
      <c r="AB135" t="s">
        <v>23</v>
      </c>
      <c r="AC135" t="s">
        <v>23</v>
      </c>
      <c r="AD135" t="s">
        <v>23</v>
      </c>
    </row>
    <row r="136" spans="1:30" x14ac:dyDescent="0.25">
      <c r="A136">
        <v>30</v>
      </c>
      <c r="B136" t="s">
        <v>186</v>
      </c>
      <c r="C136" t="b">
        <v>0</v>
      </c>
      <c r="D136" t="s">
        <v>187</v>
      </c>
      <c r="E136" t="s">
        <v>128</v>
      </c>
      <c r="F136" t="s">
        <v>123</v>
      </c>
      <c r="G136" t="s">
        <v>17</v>
      </c>
      <c r="H136" t="s">
        <v>124</v>
      </c>
      <c r="I136" s="1">
        <v>29.60423469543457</v>
      </c>
      <c r="J136" s="1">
        <v>29.60423469543457</v>
      </c>
      <c r="K136" t="s">
        <v>84</v>
      </c>
      <c r="L136" t="s">
        <v>84</v>
      </c>
      <c r="M136" t="s">
        <v>84</v>
      </c>
      <c r="N136" t="s">
        <v>84</v>
      </c>
      <c r="O136" t="s">
        <v>84</v>
      </c>
      <c r="P136" t="s">
        <v>84</v>
      </c>
      <c r="Q136" t="s">
        <v>84</v>
      </c>
      <c r="R136" t="s">
        <v>84</v>
      </c>
      <c r="S136" t="b">
        <v>0</v>
      </c>
      <c r="T136" s="1">
        <v>3.6310000000000002E-2</v>
      </c>
      <c r="U136" t="b">
        <v>1</v>
      </c>
      <c r="V136">
        <v>3</v>
      </c>
      <c r="W136">
        <v>27</v>
      </c>
      <c r="X136" t="s">
        <v>129</v>
      </c>
      <c r="Y136" t="s">
        <v>84</v>
      </c>
      <c r="Z136" s="1">
        <v>0.98638109131871343</v>
      </c>
      <c r="AA136" t="s">
        <v>23</v>
      </c>
      <c r="AB136" t="s">
        <v>23</v>
      </c>
      <c r="AC136" t="s">
        <v>23</v>
      </c>
      <c r="AD136" t="s">
        <v>23</v>
      </c>
    </row>
    <row r="137" spans="1:30" x14ac:dyDescent="0.25">
      <c r="A137">
        <v>30</v>
      </c>
      <c r="B137" t="s">
        <v>186</v>
      </c>
      <c r="C137" t="b">
        <v>0</v>
      </c>
      <c r="D137" t="s">
        <v>187</v>
      </c>
      <c r="E137" t="s">
        <v>130</v>
      </c>
      <c r="F137" t="s">
        <v>123</v>
      </c>
      <c r="G137" t="s">
        <v>4</v>
      </c>
      <c r="H137" t="s">
        <v>124</v>
      </c>
      <c r="I137" s="1">
        <v>24.009899139404297</v>
      </c>
      <c r="J137" s="1">
        <v>24.009899139404297</v>
      </c>
      <c r="K137" t="s">
        <v>84</v>
      </c>
      <c r="L137" t="s">
        <v>84</v>
      </c>
      <c r="M137" t="s">
        <v>84</v>
      </c>
      <c r="N137" t="s">
        <v>84</v>
      </c>
      <c r="O137" t="s">
        <v>84</v>
      </c>
      <c r="P137" t="s">
        <v>84</v>
      </c>
      <c r="Q137" t="s">
        <v>84</v>
      </c>
      <c r="R137" t="s">
        <v>84</v>
      </c>
      <c r="S137" t="b">
        <v>0</v>
      </c>
      <c r="T137" s="1">
        <v>2.6141000000000001E-2</v>
      </c>
      <c r="U137" t="b">
        <v>1</v>
      </c>
      <c r="V137">
        <v>3</v>
      </c>
      <c r="W137">
        <v>22</v>
      </c>
      <c r="X137" t="s">
        <v>129</v>
      </c>
      <c r="Y137" t="s">
        <v>84</v>
      </c>
      <c r="Z137" s="1">
        <v>0.96030754399490714</v>
      </c>
      <c r="AA137" t="s">
        <v>23</v>
      </c>
      <c r="AB137" t="s">
        <v>23</v>
      </c>
      <c r="AC137" t="s">
        <v>23</v>
      </c>
      <c r="AD137" t="s">
        <v>23</v>
      </c>
    </row>
    <row r="138" spans="1:30" x14ac:dyDescent="0.25">
      <c r="A138">
        <v>31</v>
      </c>
      <c r="B138" t="s">
        <v>188</v>
      </c>
      <c r="C138" t="b">
        <v>0</v>
      </c>
      <c r="D138" t="s">
        <v>189</v>
      </c>
      <c r="E138" t="s">
        <v>122</v>
      </c>
      <c r="F138" t="s">
        <v>123</v>
      </c>
      <c r="G138" t="s">
        <v>3</v>
      </c>
      <c r="H138" t="s">
        <v>124</v>
      </c>
      <c r="I138" t="s">
        <v>125</v>
      </c>
      <c r="J138" t="s">
        <v>84</v>
      </c>
      <c r="K138" t="s">
        <v>84</v>
      </c>
      <c r="L138" t="s">
        <v>84</v>
      </c>
      <c r="M138" t="s">
        <v>84</v>
      </c>
      <c r="N138" t="s">
        <v>84</v>
      </c>
      <c r="O138" t="s">
        <v>84</v>
      </c>
      <c r="P138" t="s">
        <v>84</v>
      </c>
      <c r="Q138" t="s">
        <v>84</v>
      </c>
      <c r="R138" t="s">
        <v>84</v>
      </c>
      <c r="S138" t="b">
        <v>0</v>
      </c>
      <c r="T138" s="1">
        <v>0.14330000000000001</v>
      </c>
      <c r="U138" t="b">
        <v>0</v>
      </c>
      <c r="V138">
        <v>3</v>
      </c>
      <c r="W138">
        <v>28</v>
      </c>
      <c r="X138" t="s">
        <v>126</v>
      </c>
      <c r="Y138" t="s">
        <v>84</v>
      </c>
      <c r="Z138" s="1">
        <v>0</v>
      </c>
      <c r="AA138" t="s">
        <v>127</v>
      </c>
      <c r="AB138" t="s">
        <v>23</v>
      </c>
      <c r="AC138" t="s">
        <v>127</v>
      </c>
      <c r="AD138" t="s">
        <v>23</v>
      </c>
    </row>
    <row r="139" spans="1:30" x14ac:dyDescent="0.25">
      <c r="A139">
        <v>31</v>
      </c>
      <c r="B139" t="s">
        <v>188</v>
      </c>
      <c r="C139" t="b">
        <v>0</v>
      </c>
      <c r="D139" t="s">
        <v>189</v>
      </c>
      <c r="E139" t="s">
        <v>128</v>
      </c>
      <c r="F139" t="s">
        <v>123</v>
      </c>
      <c r="G139" t="s">
        <v>17</v>
      </c>
      <c r="H139" t="s">
        <v>124</v>
      </c>
      <c r="I139" s="1">
        <v>30.722620010375977</v>
      </c>
      <c r="J139" s="1">
        <v>30.722620010375977</v>
      </c>
      <c r="K139" t="s">
        <v>84</v>
      </c>
      <c r="L139" t="s">
        <v>84</v>
      </c>
      <c r="M139" t="s">
        <v>84</v>
      </c>
      <c r="N139" t="s">
        <v>84</v>
      </c>
      <c r="O139" t="s">
        <v>84</v>
      </c>
      <c r="P139" t="s">
        <v>84</v>
      </c>
      <c r="Q139" t="s">
        <v>84</v>
      </c>
      <c r="R139" t="s">
        <v>84</v>
      </c>
      <c r="S139" t="b">
        <v>0</v>
      </c>
      <c r="T139" s="1">
        <v>3.6310000000000002E-2</v>
      </c>
      <c r="U139" t="b">
        <v>1</v>
      </c>
      <c r="V139">
        <v>3</v>
      </c>
      <c r="W139">
        <v>28</v>
      </c>
      <c r="X139" t="s">
        <v>129</v>
      </c>
      <c r="Y139" t="s">
        <v>84</v>
      </c>
      <c r="Z139" s="1">
        <v>0.99103638680923722</v>
      </c>
      <c r="AA139" t="s">
        <v>23</v>
      </c>
      <c r="AB139" t="s">
        <v>23</v>
      </c>
      <c r="AC139" t="s">
        <v>23</v>
      </c>
      <c r="AD139" t="s">
        <v>23</v>
      </c>
    </row>
    <row r="140" spans="1:30" x14ac:dyDescent="0.25">
      <c r="A140">
        <v>31</v>
      </c>
      <c r="B140" t="s">
        <v>188</v>
      </c>
      <c r="C140" t="b">
        <v>0</v>
      </c>
      <c r="D140" t="s">
        <v>189</v>
      </c>
      <c r="E140" t="s">
        <v>130</v>
      </c>
      <c r="F140" t="s">
        <v>123</v>
      </c>
      <c r="G140" t="s">
        <v>4</v>
      </c>
      <c r="H140" t="s">
        <v>124</v>
      </c>
      <c r="I140" s="1">
        <v>21.196826934814453</v>
      </c>
      <c r="J140" s="1">
        <v>21.196826934814453</v>
      </c>
      <c r="K140" t="s">
        <v>84</v>
      </c>
      <c r="L140" t="s">
        <v>84</v>
      </c>
      <c r="M140" t="s">
        <v>84</v>
      </c>
      <c r="N140" t="s">
        <v>84</v>
      </c>
      <c r="O140" t="s">
        <v>84</v>
      </c>
      <c r="P140" t="s">
        <v>84</v>
      </c>
      <c r="Q140" t="s">
        <v>84</v>
      </c>
      <c r="R140" t="s">
        <v>84</v>
      </c>
      <c r="S140" t="b">
        <v>0</v>
      </c>
      <c r="T140" s="1">
        <v>2.6141000000000001E-2</v>
      </c>
      <c r="U140" t="b">
        <v>1</v>
      </c>
      <c r="V140">
        <v>3</v>
      </c>
      <c r="W140">
        <v>19</v>
      </c>
      <c r="X140" t="s">
        <v>129</v>
      </c>
      <c r="Y140" t="s">
        <v>84</v>
      </c>
      <c r="Z140" s="1">
        <v>0.98354799940360815</v>
      </c>
      <c r="AA140" t="s">
        <v>23</v>
      </c>
      <c r="AB140" t="s">
        <v>23</v>
      </c>
      <c r="AC140" t="s">
        <v>23</v>
      </c>
      <c r="AD140" t="s">
        <v>23</v>
      </c>
    </row>
    <row r="141" spans="1:30" x14ac:dyDescent="0.25">
      <c r="A141">
        <v>32</v>
      </c>
      <c r="B141" t="s">
        <v>190</v>
      </c>
      <c r="C141" t="b">
        <v>0</v>
      </c>
      <c r="D141" t="s">
        <v>191</v>
      </c>
      <c r="E141" t="s">
        <v>122</v>
      </c>
      <c r="F141" t="s">
        <v>123</v>
      </c>
      <c r="G141" t="s">
        <v>3</v>
      </c>
      <c r="H141" t="s">
        <v>124</v>
      </c>
      <c r="I141" s="1">
        <v>30.469417572021484</v>
      </c>
      <c r="J141" s="1">
        <v>30.469417572021484</v>
      </c>
      <c r="K141" t="s">
        <v>84</v>
      </c>
      <c r="L141" t="s">
        <v>84</v>
      </c>
      <c r="M141" t="s">
        <v>84</v>
      </c>
      <c r="N141" t="s">
        <v>84</v>
      </c>
      <c r="O141" t="s">
        <v>84</v>
      </c>
      <c r="P141" t="s">
        <v>84</v>
      </c>
      <c r="Q141" t="s">
        <v>84</v>
      </c>
      <c r="R141" t="s">
        <v>84</v>
      </c>
      <c r="S141" t="b">
        <v>0</v>
      </c>
      <c r="T141" s="1">
        <v>0.14330000000000001</v>
      </c>
      <c r="U141" t="b">
        <v>0</v>
      </c>
      <c r="V141">
        <v>3</v>
      </c>
      <c r="W141">
        <v>28</v>
      </c>
      <c r="X141" t="s">
        <v>129</v>
      </c>
      <c r="Y141" t="s">
        <v>84</v>
      </c>
      <c r="Z141" s="1">
        <v>0.95561963630705937</v>
      </c>
      <c r="AA141" t="s">
        <v>23</v>
      </c>
      <c r="AB141" t="s">
        <v>23</v>
      </c>
      <c r="AC141" t="s">
        <v>23</v>
      </c>
      <c r="AD141" t="s">
        <v>23</v>
      </c>
    </row>
    <row r="142" spans="1:30" x14ac:dyDescent="0.25">
      <c r="A142">
        <v>32</v>
      </c>
      <c r="B142" t="s">
        <v>190</v>
      </c>
      <c r="C142" t="b">
        <v>0</v>
      </c>
      <c r="D142" t="s">
        <v>191</v>
      </c>
      <c r="E142" t="s">
        <v>128</v>
      </c>
      <c r="F142" t="s">
        <v>123</v>
      </c>
      <c r="G142" t="s">
        <v>17</v>
      </c>
      <c r="H142" t="s">
        <v>124</v>
      </c>
      <c r="I142" t="s">
        <v>125</v>
      </c>
      <c r="J142" t="s">
        <v>84</v>
      </c>
      <c r="K142" t="s">
        <v>84</v>
      </c>
      <c r="L142" t="s">
        <v>84</v>
      </c>
      <c r="M142" t="s">
        <v>84</v>
      </c>
      <c r="N142" t="s">
        <v>84</v>
      </c>
      <c r="O142" t="s">
        <v>84</v>
      </c>
      <c r="P142" t="s">
        <v>84</v>
      </c>
      <c r="Q142" t="s">
        <v>84</v>
      </c>
      <c r="R142" t="s">
        <v>84</v>
      </c>
      <c r="S142" t="b">
        <v>0</v>
      </c>
      <c r="T142" s="1">
        <v>3.6310000000000002E-2</v>
      </c>
      <c r="U142" t="b">
        <v>1</v>
      </c>
      <c r="V142">
        <v>3</v>
      </c>
      <c r="W142">
        <v>39</v>
      </c>
      <c r="X142" t="s">
        <v>126</v>
      </c>
      <c r="Y142" t="s">
        <v>84</v>
      </c>
      <c r="Z142" s="1">
        <v>0</v>
      </c>
      <c r="AA142" t="s">
        <v>127</v>
      </c>
      <c r="AB142" t="s">
        <v>127</v>
      </c>
      <c r="AC142" t="s">
        <v>127</v>
      </c>
      <c r="AD142" t="s">
        <v>23</v>
      </c>
    </row>
    <row r="143" spans="1:30" x14ac:dyDescent="0.25">
      <c r="A143">
        <v>32</v>
      </c>
      <c r="B143" t="s">
        <v>190</v>
      </c>
      <c r="C143" t="b">
        <v>0</v>
      </c>
      <c r="D143" t="s">
        <v>191</v>
      </c>
      <c r="E143" t="s">
        <v>130</v>
      </c>
      <c r="F143" t="s">
        <v>123</v>
      </c>
      <c r="G143" t="s">
        <v>4</v>
      </c>
      <c r="H143" t="s">
        <v>124</v>
      </c>
      <c r="I143" s="1">
        <v>23.711135864257813</v>
      </c>
      <c r="J143" s="1">
        <v>23.711135864257813</v>
      </c>
      <c r="K143" t="s">
        <v>84</v>
      </c>
      <c r="L143" t="s">
        <v>84</v>
      </c>
      <c r="M143" t="s">
        <v>84</v>
      </c>
      <c r="N143" t="s">
        <v>84</v>
      </c>
      <c r="O143" t="s">
        <v>84</v>
      </c>
      <c r="P143" t="s">
        <v>84</v>
      </c>
      <c r="Q143" t="s">
        <v>84</v>
      </c>
      <c r="R143" t="s">
        <v>84</v>
      </c>
      <c r="S143" t="b">
        <v>0</v>
      </c>
      <c r="T143" s="1">
        <v>2.6141000000000001E-2</v>
      </c>
      <c r="U143" t="b">
        <v>1</v>
      </c>
      <c r="V143">
        <v>3</v>
      </c>
      <c r="W143">
        <v>21</v>
      </c>
      <c r="X143" t="s">
        <v>129</v>
      </c>
      <c r="Y143" t="s">
        <v>84</v>
      </c>
      <c r="Z143" s="1">
        <v>0.9459556347918614</v>
      </c>
      <c r="AA143" t="s">
        <v>23</v>
      </c>
      <c r="AB143" t="s">
        <v>23</v>
      </c>
      <c r="AC143" t="s">
        <v>23</v>
      </c>
      <c r="AD143" t="s">
        <v>23</v>
      </c>
    </row>
    <row r="144" spans="1:30" x14ac:dyDescent="0.25">
      <c r="A144">
        <v>33</v>
      </c>
      <c r="B144" t="s">
        <v>192</v>
      </c>
      <c r="C144" t="b">
        <v>0</v>
      </c>
      <c r="D144" t="s">
        <v>193</v>
      </c>
      <c r="E144" t="s">
        <v>122</v>
      </c>
      <c r="F144" t="s">
        <v>123</v>
      </c>
      <c r="G144" t="s">
        <v>3</v>
      </c>
      <c r="H144" t="s">
        <v>124</v>
      </c>
      <c r="I144" t="s">
        <v>125</v>
      </c>
      <c r="J144" t="s">
        <v>84</v>
      </c>
      <c r="K144" t="s">
        <v>84</v>
      </c>
      <c r="L144" t="s">
        <v>84</v>
      </c>
      <c r="M144" t="s">
        <v>84</v>
      </c>
      <c r="N144" t="s">
        <v>84</v>
      </c>
      <c r="O144" t="s">
        <v>84</v>
      </c>
      <c r="P144" t="s">
        <v>84</v>
      </c>
      <c r="Q144" t="s">
        <v>84</v>
      </c>
      <c r="R144" t="s">
        <v>84</v>
      </c>
      <c r="S144" t="b">
        <v>0</v>
      </c>
      <c r="T144" s="1">
        <v>0.14330000000000001</v>
      </c>
      <c r="U144" t="b">
        <v>0</v>
      </c>
      <c r="V144">
        <v>3</v>
      </c>
      <c r="W144">
        <v>28</v>
      </c>
      <c r="X144" t="s">
        <v>126</v>
      </c>
      <c r="Y144" t="s">
        <v>84</v>
      </c>
      <c r="Z144" s="1">
        <v>0</v>
      </c>
      <c r="AA144" t="s">
        <v>127</v>
      </c>
      <c r="AB144" t="s">
        <v>23</v>
      </c>
      <c r="AC144" t="s">
        <v>127</v>
      </c>
      <c r="AD144" t="s">
        <v>23</v>
      </c>
    </row>
    <row r="145" spans="1:30" x14ac:dyDescent="0.25">
      <c r="A145">
        <v>33</v>
      </c>
      <c r="B145" t="s">
        <v>192</v>
      </c>
      <c r="C145" t="b">
        <v>0</v>
      </c>
      <c r="D145" t="s">
        <v>193</v>
      </c>
      <c r="E145" t="s">
        <v>128</v>
      </c>
      <c r="F145" t="s">
        <v>123</v>
      </c>
      <c r="G145" t="s">
        <v>17</v>
      </c>
      <c r="H145" t="s">
        <v>124</v>
      </c>
      <c r="I145" s="1">
        <v>31.498208999633789</v>
      </c>
      <c r="J145" s="1">
        <v>31.498208999633789</v>
      </c>
      <c r="K145" t="s">
        <v>84</v>
      </c>
      <c r="L145" t="s">
        <v>84</v>
      </c>
      <c r="M145" t="s">
        <v>84</v>
      </c>
      <c r="N145" t="s">
        <v>84</v>
      </c>
      <c r="O145" t="s">
        <v>84</v>
      </c>
      <c r="P145" t="s">
        <v>84</v>
      </c>
      <c r="Q145" t="s">
        <v>84</v>
      </c>
      <c r="R145" t="s">
        <v>84</v>
      </c>
      <c r="S145" t="b">
        <v>0</v>
      </c>
      <c r="T145" s="1">
        <v>3.6310000000000002E-2</v>
      </c>
      <c r="U145" t="b">
        <v>1</v>
      </c>
      <c r="V145">
        <v>3</v>
      </c>
      <c r="W145">
        <v>29</v>
      </c>
      <c r="X145" t="s">
        <v>129</v>
      </c>
      <c r="Y145" t="s">
        <v>84</v>
      </c>
      <c r="Z145" s="1">
        <v>0.98122176235039127</v>
      </c>
      <c r="AA145" t="s">
        <v>23</v>
      </c>
      <c r="AB145" t="s">
        <v>23</v>
      </c>
      <c r="AC145" t="s">
        <v>23</v>
      </c>
      <c r="AD145" t="s">
        <v>23</v>
      </c>
    </row>
    <row r="146" spans="1:30" x14ac:dyDescent="0.25">
      <c r="A146">
        <v>33</v>
      </c>
      <c r="B146" t="s">
        <v>192</v>
      </c>
      <c r="C146" t="b">
        <v>0</v>
      </c>
      <c r="D146" t="s">
        <v>193</v>
      </c>
      <c r="E146" t="s">
        <v>130</v>
      </c>
      <c r="F146" t="s">
        <v>123</v>
      </c>
      <c r="G146" t="s">
        <v>4</v>
      </c>
      <c r="H146" t="s">
        <v>124</v>
      </c>
      <c r="I146" s="1">
        <v>22.490205764770508</v>
      </c>
      <c r="J146" s="1">
        <v>22.490205764770508</v>
      </c>
      <c r="K146" t="s">
        <v>84</v>
      </c>
      <c r="L146" t="s">
        <v>84</v>
      </c>
      <c r="M146" t="s">
        <v>84</v>
      </c>
      <c r="N146" t="s">
        <v>84</v>
      </c>
      <c r="O146" t="s">
        <v>84</v>
      </c>
      <c r="P146" t="s">
        <v>84</v>
      </c>
      <c r="Q146" t="s">
        <v>84</v>
      </c>
      <c r="R146" t="s">
        <v>84</v>
      </c>
      <c r="S146" t="b">
        <v>0</v>
      </c>
      <c r="T146" s="1">
        <v>2.6141000000000001E-2</v>
      </c>
      <c r="U146" t="b">
        <v>1</v>
      </c>
      <c r="V146">
        <v>3</v>
      </c>
      <c r="W146">
        <v>20</v>
      </c>
      <c r="X146" t="s">
        <v>129</v>
      </c>
      <c r="Y146" t="s">
        <v>84</v>
      </c>
      <c r="Z146" s="1">
        <v>0.97650245811789516</v>
      </c>
      <c r="AA146" t="s">
        <v>23</v>
      </c>
      <c r="AB146" t="s">
        <v>23</v>
      </c>
      <c r="AC146" t="s">
        <v>23</v>
      </c>
      <c r="AD146" t="s">
        <v>23</v>
      </c>
    </row>
    <row r="147" spans="1:30" x14ac:dyDescent="0.25">
      <c r="A147">
        <v>34</v>
      </c>
      <c r="B147" t="s">
        <v>194</v>
      </c>
      <c r="C147" t="b">
        <v>0</v>
      </c>
      <c r="D147" t="s">
        <v>195</v>
      </c>
      <c r="E147" t="s">
        <v>122</v>
      </c>
      <c r="F147" t="s">
        <v>123</v>
      </c>
      <c r="G147" t="s">
        <v>3</v>
      </c>
      <c r="H147" t="s">
        <v>124</v>
      </c>
      <c r="I147" t="s">
        <v>125</v>
      </c>
      <c r="J147" t="s">
        <v>84</v>
      </c>
      <c r="K147" t="s">
        <v>84</v>
      </c>
      <c r="L147" t="s">
        <v>84</v>
      </c>
      <c r="M147" t="s">
        <v>84</v>
      </c>
      <c r="N147" t="s">
        <v>84</v>
      </c>
      <c r="O147" t="s">
        <v>84</v>
      </c>
      <c r="P147" t="s">
        <v>84</v>
      </c>
      <c r="Q147" t="s">
        <v>84</v>
      </c>
      <c r="R147" t="s">
        <v>84</v>
      </c>
      <c r="S147" t="b">
        <v>0</v>
      </c>
      <c r="T147" s="1">
        <v>0.14330000000000001</v>
      </c>
      <c r="U147" t="b">
        <v>0</v>
      </c>
      <c r="V147">
        <v>3</v>
      </c>
      <c r="W147">
        <v>28</v>
      </c>
      <c r="X147" t="s">
        <v>126</v>
      </c>
      <c r="Y147" t="s">
        <v>84</v>
      </c>
      <c r="Z147" s="1">
        <v>0</v>
      </c>
      <c r="AA147" t="s">
        <v>127</v>
      </c>
      <c r="AB147" t="s">
        <v>23</v>
      </c>
      <c r="AC147" t="s">
        <v>23</v>
      </c>
      <c r="AD147" t="s">
        <v>23</v>
      </c>
    </row>
    <row r="148" spans="1:30" x14ac:dyDescent="0.25">
      <c r="A148">
        <v>34</v>
      </c>
      <c r="B148" t="s">
        <v>194</v>
      </c>
      <c r="C148" t="b">
        <v>0</v>
      </c>
      <c r="D148" t="s">
        <v>195</v>
      </c>
      <c r="E148" t="s">
        <v>128</v>
      </c>
      <c r="F148" t="s">
        <v>123</v>
      </c>
      <c r="G148" t="s">
        <v>17</v>
      </c>
      <c r="H148" t="s">
        <v>124</v>
      </c>
      <c r="I148" s="1">
        <v>30.483774185180664</v>
      </c>
      <c r="J148" s="1">
        <v>30.483774185180664</v>
      </c>
      <c r="K148" t="s">
        <v>84</v>
      </c>
      <c r="L148" t="s">
        <v>84</v>
      </c>
      <c r="M148" t="s">
        <v>84</v>
      </c>
      <c r="N148" t="s">
        <v>84</v>
      </c>
      <c r="O148" t="s">
        <v>84</v>
      </c>
      <c r="P148" t="s">
        <v>84</v>
      </c>
      <c r="Q148" t="s">
        <v>84</v>
      </c>
      <c r="R148" t="s">
        <v>84</v>
      </c>
      <c r="S148" t="b">
        <v>0</v>
      </c>
      <c r="T148" s="1">
        <v>3.6310000000000002E-2</v>
      </c>
      <c r="U148" t="b">
        <v>1</v>
      </c>
      <c r="V148">
        <v>3</v>
      </c>
      <c r="W148">
        <v>27</v>
      </c>
      <c r="X148" t="s">
        <v>129</v>
      </c>
      <c r="Y148" t="s">
        <v>84</v>
      </c>
      <c r="Z148" s="1">
        <v>0.98795664434537733</v>
      </c>
      <c r="AA148" t="s">
        <v>23</v>
      </c>
      <c r="AB148" t="s">
        <v>23</v>
      </c>
      <c r="AC148" t="s">
        <v>23</v>
      </c>
      <c r="AD148" t="s">
        <v>23</v>
      </c>
    </row>
    <row r="149" spans="1:30" x14ac:dyDescent="0.25">
      <c r="A149">
        <v>34</v>
      </c>
      <c r="B149" t="s">
        <v>194</v>
      </c>
      <c r="C149" t="b">
        <v>0</v>
      </c>
      <c r="D149" t="s">
        <v>195</v>
      </c>
      <c r="E149" t="s">
        <v>130</v>
      </c>
      <c r="F149" t="s">
        <v>123</v>
      </c>
      <c r="G149" t="s">
        <v>4</v>
      </c>
      <c r="H149" t="s">
        <v>124</v>
      </c>
      <c r="I149" s="1">
        <v>23.678646087646484</v>
      </c>
      <c r="J149" s="1">
        <v>23.678646087646484</v>
      </c>
      <c r="K149" t="s">
        <v>84</v>
      </c>
      <c r="L149" t="s">
        <v>84</v>
      </c>
      <c r="M149" t="s">
        <v>84</v>
      </c>
      <c r="N149" t="s">
        <v>84</v>
      </c>
      <c r="O149" t="s">
        <v>84</v>
      </c>
      <c r="P149" t="s">
        <v>84</v>
      </c>
      <c r="Q149" t="s">
        <v>84</v>
      </c>
      <c r="R149" t="s">
        <v>84</v>
      </c>
      <c r="S149" t="b">
        <v>0</v>
      </c>
      <c r="T149" s="1">
        <v>2.6141000000000001E-2</v>
      </c>
      <c r="U149" t="b">
        <v>1</v>
      </c>
      <c r="V149">
        <v>3</v>
      </c>
      <c r="W149">
        <v>21</v>
      </c>
      <c r="X149" t="s">
        <v>129</v>
      </c>
      <c r="Y149" t="s">
        <v>84</v>
      </c>
      <c r="Z149" s="1">
        <v>0.97315499425467067</v>
      </c>
      <c r="AA149" t="s">
        <v>23</v>
      </c>
      <c r="AB149" t="s">
        <v>23</v>
      </c>
      <c r="AC149" t="s">
        <v>23</v>
      </c>
      <c r="AD149" t="s">
        <v>23</v>
      </c>
    </row>
    <row r="150" spans="1:30" x14ac:dyDescent="0.25">
      <c r="A150">
        <v>35</v>
      </c>
      <c r="B150" t="s">
        <v>196</v>
      </c>
      <c r="C150" t="b">
        <v>0</v>
      </c>
      <c r="D150" t="s">
        <v>197</v>
      </c>
      <c r="E150" t="s">
        <v>122</v>
      </c>
      <c r="F150" t="s">
        <v>123</v>
      </c>
      <c r="G150" t="s">
        <v>3</v>
      </c>
      <c r="H150" t="s">
        <v>124</v>
      </c>
      <c r="I150" t="s">
        <v>125</v>
      </c>
      <c r="J150" t="s">
        <v>84</v>
      </c>
      <c r="K150" t="s">
        <v>84</v>
      </c>
      <c r="L150" t="s">
        <v>84</v>
      </c>
      <c r="M150" t="s">
        <v>84</v>
      </c>
      <c r="N150" t="s">
        <v>84</v>
      </c>
      <c r="O150" t="s">
        <v>84</v>
      </c>
      <c r="P150" t="s">
        <v>84</v>
      </c>
      <c r="Q150" t="s">
        <v>84</v>
      </c>
      <c r="R150" t="s">
        <v>84</v>
      </c>
      <c r="S150" t="b">
        <v>0</v>
      </c>
      <c r="T150" s="1">
        <v>0.14330000000000001</v>
      </c>
      <c r="U150" t="b">
        <v>0</v>
      </c>
      <c r="V150">
        <v>3</v>
      </c>
      <c r="W150">
        <v>28</v>
      </c>
      <c r="X150" t="s">
        <v>126</v>
      </c>
      <c r="Y150" t="s">
        <v>84</v>
      </c>
      <c r="Z150" s="1">
        <v>0</v>
      </c>
      <c r="AA150" t="s">
        <v>127</v>
      </c>
      <c r="AB150" t="s">
        <v>23</v>
      </c>
      <c r="AC150" t="s">
        <v>23</v>
      </c>
      <c r="AD150" t="s">
        <v>23</v>
      </c>
    </row>
    <row r="151" spans="1:30" x14ac:dyDescent="0.25">
      <c r="A151">
        <v>35</v>
      </c>
      <c r="B151" t="s">
        <v>196</v>
      </c>
      <c r="C151" t="b">
        <v>0</v>
      </c>
      <c r="D151" t="s">
        <v>197</v>
      </c>
      <c r="E151" t="s">
        <v>128</v>
      </c>
      <c r="F151" t="s">
        <v>123</v>
      </c>
      <c r="G151" t="s">
        <v>17</v>
      </c>
      <c r="H151" t="s">
        <v>124</v>
      </c>
      <c r="I151" s="1">
        <v>30.935268402099609</v>
      </c>
      <c r="J151" s="1">
        <v>30.935268402099609</v>
      </c>
      <c r="K151" t="s">
        <v>84</v>
      </c>
      <c r="L151" t="s">
        <v>84</v>
      </c>
      <c r="M151" t="s">
        <v>84</v>
      </c>
      <c r="N151" t="s">
        <v>84</v>
      </c>
      <c r="O151" t="s">
        <v>84</v>
      </c>
      <c r="P151" t="s">
        <v>84</v>
      </c>
      <c r="Q151" t="s">
        <v>84</v>
      </c>
      <c r="R151" t="s">
        <v>84</v>
      </c>
      <c r="S151" t="b">
        <v>0</v>
      </c>
      <c r="T151" s="1">
        <v>3.6310000000000002E-2</v>
      </c>
      <c r="U151" t="b">
        <v>1</v>
      </c>
      <c r="V151">
        <v>3</v>
      </c>
      <c r="W151">
        <v>28</v>
      </c>
      <c r="X151" t="s">
        <v>129</v>
      </c>
      <c r="Y151" t="s">
        <v>84</v>
      </c>
      <c r="Z151" s="1">
        <v>0.9866517688822557</v>
      </c>
      <c r="AA151" t="s">
        <v>23</v>
      </c>
      <c r="AB151" t="s">
        <v>23</v>
      </c>
      <c r="AC151" t="s">
        <v>23</v>
      </c>
      <c r="AD151" t="s">
        <v>23</v>
      </c>
    </row>
    <row r="152" spans="1:30" x14ac:dyDescent="0.25">
      <c r="A152">
        <v>35</v>
      </c>
      <c r="B152" t="s">
        <v>196</v>
      </c>
      <c r="C152" t="b">
        <v>0</v>
      </c>
      <c r="D152" t="s">
        <v>197</v>
      </c>
      <c r="E152" t="s">
        <v>130</v>
      </c>
      <c r="F152" t="s">
        <v>123</v>
      </c>
      <c r="G152" t="s">
        <v>4</v>
      </c>
      <c r="H152" t="s">
        <v>124</v>
      </c>
      <c r="I152" s="1">
        <v>20.626506805419922</v>
      </c>
      <c r="J152" s="1">
        <v>20.626506805419922</v>
      </c>
      <c r="K152" t="s">
        <v>84</v>
      </c>
      <c r="L152" t="s">
        <v>84</v>
      </c>
      <c r="M152" t="s">
        <v>84</v>
      </c>
      <c r="N152" t="s">
        <v>84</v>
      </c>
      <c r="O152" t="s">
        <v>84</v>
      </c>
      <c r="P152" t="s">
        <v>84</v>
      </c>
      <c r="Q152" t="s">
        <v>84</v>
      </c>
      <c r="R152" t="s">
        <v>84</v>
      </c>
      <c r="S152" t="b">
        <v>0</v>
      </c>
      <c r="T152" s="1">
        <v>2.6141000000000001E-2</v>
      </c>
      <c r="U152" t="b">
        <v>1</v>
      </c>
      <c r="V152">
        <v>3</v>
      </c>
      <c r="W152">
        <v>17</v>
      </c>
      <c r="X152" t="s">
        <v>129</v>
      </c>
      <c r="Y152" t="s">
        <v>84</v>
      </c>
      <c r="Z152" s="1">
        <v>0.98045191522796926</v>
      </c>
      <c r="AA152" t="s">
        <v>23</v>
      </c>
      <c r="AB152" t="s">
        <v>23</v>
      </c>
      <c r="AC152" t="s">
        <v>23</v>
      </c>
      <c r="AD152" t="s">
        <v>23</v>
      </c>
    </row>
    <row r="153" spans="1:30" x14ac:dyDescent="0.25">
      <c r="A153">
        <v>36</v>
      </c>
      <c r="B153" t="s">
        <v>198</v>
      </c>
      <c r="C153" t="b">
        <v>0</v>
      </c>
      <c r="D153" t="s">
        <v>199</v>
      </c>
      <c r="E153" t="s">
        <v>122</v>
      </c>
      <c r="F153" t="s">
        <v>123</v>
      </c>
      <c r="G153" t="s">
        <v>3</v>
      </c>
      <c r="H153" t="s">
        <v>124</v>
      </c>
      <c r="I153" t="s">
        <v>125</v>
      </c>
      <c r="J153" t="s">
        <v>84</v>
      </c>
      <c r="K153" t="s">
        <v>84</v>
      </c>
      <c r="L153" t="s">
        <v>84</v>
      </c>
      <c r="M153" t="s">
        <v>84</v>
      </c>
      <c r="N153" t="s">
        <v>84</v>
      </c>
      <c r="O153" t="s">
        <v>84</v>
      </c>
      <c r="P153" t="s">
        <v>84</v>
      </c>
      <c r="Q153" t="s">
        <v>84</v>
      </c>
      <c r="R153" t="s">
        <v>84</v>
      </c>
      <c r="S153" t="b">
        <v>0</v>
      </c>
      <c r="T153" s="1">
        <v>0.14330000000000001</v>
      </c>
      <c r="U153" t="b">
        <v>0</v>
      </c>
      <c r="V153">
        <v>3</v>
      </c>
      <c r="W153">
        <v>28</v>
      </c>
      <c r="X153" t="s">
        <v>126</v>
      </c>
      <c r="Y153" t="s">
        <v>84</v>
      </c>
      <c r="Z153" s="1">
        <v>0</v>
      </c>
      <c r="AA153" t="s">
        <v>127</v>
      </c>
      <c r="AB153" t="s">
        <v>23</v>
      </c>
      <c r="AC153" t="s">
        <v>23</v>
      </c>
      <c r="AD153" t="s">
        <v>23</v>
      </c>
    </row>
    <row r="154" spans="1:30" x14ac:dyDescent="0.25">
      <c r="A154">
        <v>36</v>
      </c>
      <c r="B154" t="s">
        <v>198</v>
      </c>
      <c r="C154" t="b">
        <v>0</v>
      </c>
      <c r="D154" t="s">
        <v>199</v>
      </c>
      <c r="E154" t="s">
        <v>128</v>
      </c>
      <c r="F154" t="s">
        <v>123</v>
      </c>
      <c r="G154" t="s">
        <v>17</v>
      </c>
      <c r="H154" t="s">
        <v>124</v>
      </c>
      <c r="I154" s="1">
        <v>32.418987274169922</v>
      </c>
      <c r="J154" s="1">
        <v>32.418987274169922</v>
      </c>
      <c r="K154" t="s">
        <v>84</v>
      </c>
      <c r="L154" t="s">
        <v>84</v>
      </c>
      <c r="M154" t="s">
        <v>84</v>
      </c>
      <c r="N154" t="s">
        <v>84</v>
      </c>
      <c r="O154" t="s">
        <v>84</v>
      </c>
      <c r="P154" t="s">
        <v>84</v>
      </c>
      <c r="Q154" t="s">
        <v>84</v>
      </c>
      <c r="R154" t="s">
        <v>84</v>
      </c>
      <c r="S154" t="b">
        <v>0</v>
      </c>
      <c r="T154" s="1">
        <v>3.6310000000000002E-2</v>
      </c>
      <c r="U154" t="b">
        <v>1</v>
      </c>
      <c r="V154">
        <v>3</v>
      </c>
      <c r="W154">
        <v>29</v>
      </c>
      <c r="X154" t="s">
        <v>129</v>
      </c>
      <c r="Y154" t="s">
        <v>84</v>
      </c>
      <c r="Z154" s="1">
        <v>0.98205766502744063</v>
      </c>
      <c r="AA154" t="s">
        <v>23</v>
      </c>
      <c r="AB154" t="s">
        <v>23</v>
      </c>
      <c r="AC154" t="s">
        <v>23</v>
      </c>
      <c r="AD154" t="s">
        <v>23</v>
      </c>
    </row>
    <row r="155" spans="1:30" x14ac:dyDescent="0.25">
      <c r="A155">
        <v>36</v>
      </c>
      <c r="B155" t="s">
        <v>198</v>
      </c>
      <c r="C155" t="b">
        <v>0</v>
      </c>
      <c r="D155" t="s">
        <v>199</v>
      </c>
      <c r="E155" t="s">
        <v>130</v>
      </c>
      <c r="F155" t="s">
        <v>123</v>
      </c>
      <c r="G155" t="s">
        <v>4</v>
      </c>
      <c r="H155" t="s">
        <v>124</v>
      </c>
      <c r="I155" s="1">
        <v>22.222433090209961</v>
      </c>
      <c r="J155" s="1">
        <v>22.222433090209961</v>
      </c>
      <c r="K155" t="s">
        <v>84</v>
      </c>
      <c r="L155" t="s">
        <v>84</v>
      </c>
      <c r="M155" t="s">
        <v>84</v>
      </c>
      <c r="N155" t="s">
        <v>84</v>
      </c>
      <c r="O155" t="s">
        <v>84</v>
      </c>
      <c r="P155" t="s">
        <v>84</v>
      </c>
      <c r="Q155" t="s">
        <v>84</v>
      </c>
      <c r="R155" t="s">
        <v>84</v>
      </c>
      <c r="S155" t="b">
        <v>0</v>
      </c>
      <c r="T155" s="1">
        <v>2.6141000000000001E-2</v>
      </c>
      <c r="U155" t="b">
        <v>1</v>
      </c>
      <c r="V155">
        <v>3</v>
      </c>
      <c r="W155">
        <v>20</v>
      </c>
      <c r="X155" t="s">
        <v>129</v>
      </c>
      <c r="Y155" t="s">
        <v>84</v>
      </c>
      <c r="Z155" s="1">
        <v>0.99018200879373663</v>
      </c>
      <c r="AA155" t="s">
        <v>23</v>
      </c>
      <c r="AB155" t="s">
        <v>23</v>
      </c>
      <c r="AC155" t="s">
        <v>23</v>
      </c>
      <c r="AD155" t="s">
        <v>23</v>
      </c>
    </row>
    <row r="156" spans="1:30" x14ac:dyDescent="0.25">
      <c r="A156">
        <v>37</v>
      </c>
      <c r="B156" t="s">
        <v>200</v>
      </c>
      <c r="C156" t="b">
        <v>0</v>
      </c>
      <c r="D156" t="s">
        <v>177</v>
      </c>
      <c r="E156" t="s">
        <v>122</v>
      </c>
      <c r="F156" t="s">
        <v>123</v>
      </c>
      <c r="G156" t="s">
        <v>3</v>
      </c>
      <c r="H156" t="s">
        <v>124</v>
      </c>
      <c r="I156" t="s">
        <v>125</v>
      </c>
      <c r="J156" t="s">
        <v>84</v>
      </c>
      <c r="K156" t="s">
        <v>84</v>
      </c>
      <c r="L156" t="s">
        <v>84</v>
      </c>
      <c r="M156" t="s">
        <v>84</v>
      </c>
      <c r="N156" t="s">
        <v>84</v>
      </c>
      <c r="O156" t="s">
        <v>84</v>
      </c>
      <c r="P156" t="s">
        <v>84</v>
      </c>
      <c r="Q156" t="s">
        <v>84</v>
      </c>
      <c r="R156" t="s">
        <v>84</v>
      </c>
      <c r="S156" t="b">
        <v>0</v>
      </c>
      <c r="T156" s="1">
        <v>0.14330000000000001</v>
      </c>
      <c r="U156" t="b">
        <v>0</v>
      </c>
      <c r="V156">
        <v>3</v>
      </c>
      <c r="W156">
        <v>28</v>
      </c>
      <c r="X156" t="s">
        <v>126</v>
      </c>
      <c r="Y156" t="s">
        <v>84</v>
      </c>
      <c r="Z156" s="1">
        <v>0</v>
      </c>
      <c r="AA156" t="s">
        <v>127</v>
      </c>
      <c r="AB156" t="s">
        <v>23</v>
      </c>
      <c r="AC156" t="s">
        <v>23</v>
      </c>
      <c r="AD156" t="s">
        <v>23</v>
      </c>
    </row>
    <row r="157" spans="1:30" x14ac:dyDescent="0.25">
      <c r="A157">
        <v>37</v>
      </c>
      <c r="B157" t="s">
        <v>200</v>
      </c>
      <c r="C157" t="b">
        <v>0</v>
      </c>
      <c r="D157" t="s">
        <v>177</v>
      </c>
      <c r="E157" t="s">
        <v>128</v>
      </c>
      <c r="F157" t="s">
        <v>123</v>
      </c>
      <c r="G157" t="s">
        <v>17</v>
      </c>
      <c r="H157" t="s">
        <v>124</v>
      </c>
      <c r="I157" t="s">
        <v>125</v>
      </c>
      <c r="J157" t="s">
        <v>84</v>
      </c>
      <c r="K157" t="s">
        <v>84</v>
      </c>
      <c r="L157" t="s">
        <v>84</v>
      </c>
      <c r="M157" t="s">
        <v>84</v>
      </c>
      <c r="N157" t="s">
        <v>84</v>
      </c>
      <c r="O157" t="s">
        <v>84</v>
      </c>
      <c r="P157" t="s">
        <v>84</v>
      </c>
      <c r="Q157" t="s">
        <v>84</v>
      </c>
      <c r="R157" t="s">
        <v>84</v>
      </c>
      <c r="S157" t="b">
        <v>0</v>
      </c>
      <c r="T157" s="1">
        <v>3.6310000000000002E-2</v>
      </c>
      <c r="U157" t="b">
        <v>1</v>
      </c>
      <c r="V157">
        <v>3</v>
      </c>
      <c r="W157">
        <v>39</v>
      </c>
      <c r="X157" t="s">
        <v>126</v>
      </c>
      <c r="Y157" t="s">
        <v>84</v>
      </c>
      <c r="Z157" s="1">
        <v>0</v>
      </c>
      <c r="AA157" t="s">
        <v>127</v>
      </c>
      <c r="AB157" t="s">
        <v>127</v>
      </c>
      <c r="AC157" t="s">
        <v>127</v>
      </c>
      <c r="AD157" t="s">
        <v>23</v>
      </c>
    </row>
    <row r="158" spans="1:30" x14ac:dyDescent="0.25">
      <c r="A158">
        <v>37</v>
      </c>
      <c r="B158" t="s">
        <v>200</v>
      </c>
      <c r="C158" t="b">
        <v>0</v>
      </c>
      <c r="D158" t="s">
        <v>177</v>
      </c>
      <c r="E158" t="s">
        <v>130</v>
      </c>
      <c r="F158" t="s">
        <v>123</v>
      </c>
      <c r="G158" t="s">
        <v>4</v>
      </c>
      <c r="H158" t="s">
        <v>124</v>
      </c>
      <c r="I158" s="1">
        <v>22.31413459777832</v>
      </c>
      <c r="J158" s="1">
        <v>21.765697479248047</v>
      </c>
      <c r="K158" s="1">
        <v>0.77653598785400391</v>
      </c>
      <c r="L158" t="s">
        <v>84</v>
      </c>
      <c r="M158" t="s">
        <v>84</v>
      </c>
      <c r="N158" t="s">
        <v>84</v>
      </c>
      <c r="O158" t="s">
        <v>84</v>
      </c>
      <c r="P158" t="s">
        <v>84</v>
      </c>
      <c r="Q158" t="s">
        <v>84</v>
      </c>
      <c r="R158" t="s">
        <v>84</v>
      </c>
      <c r="S158" t="b">
        <v>0</v>
      </c>
      <c r="T158" s="1">
        <v>2.6141000000000001E-2</v>
      </c>
      <c r="U158" t="b">
        <v>1</v>
      </c>
      <c r="V158">
        <v>3</v>
      </c>
      <c r="W158">
        <v>20</v>
      </c>
      <c r="X158" t="s">
        <v>129</v>
      </c>
      <c r="Y158" t="s">
        <v>84</v>
      </c>
      <c r="Z158" s="1">
        <v>0.96682099754870998</v>
      </c>
      <c r="AA158" t="s">
        <v>23</v>
      </c>
      <c r="AB158" t="s">
        <v>23</v>
      </c>
      <c r="AC158" t="s">
        <v>23</v>
      </c>
      <c r="AD158" t="s">
        <v>127</v>
      </c>
    </row>
    <row r="159" spans="1:30" x14ac:dyDescent="0.25">
      <c r="A159">
        <v>38</v>
      </c>
      <c r="B159" t="s">
        <v>201</v>
      </c>
      <c r="C159" t="b">
        <v>0</v>
      </c>
      <c r="D159" t="s">
        <v>202</v>
      </c>
      <c r="E159" t="s">
        <v>122</v>
      </c>
      <c r="F159" t="s">
        <v>123</v>
      </c>
      <c r="G159" t="s">
        <v>3</v>
      </c>
      <c r="H159" t="s">
        <v>124</v>
      </c>
      <c r="I159" t="s">
        <v>125</v>
      </c>
      <c r="J159" t="s">
        <v>84</v>
      </c>
      <c r="K159" t="s">
        <v>84</v>
      </c>
      <c r="L159" t="s">
        <v>84</v>
      </c>
      <c r="M159" t="s">
        <v>84</v>
      </c>
      <c r="N159" t="s">
        <v>84</v>
      </c>
      <c r="O159" t="s">
        <v>84</v>
      </c>
      <c r="P159" t="s">
        <v>84</v>
      </c>
      <c r="Q159" t="s">
        <v>84</v>
      </c>
      <c r="R159" t="s">
        <v>84</v>
      </c>
      <c r="S159" t="b">
        <v>0</v>
      </c>
      <c r="T159" s="1">
        <v>0.14330000000000001</v>
      </c>
      <c r="U159" t="b">
        <v>0</v>
      </c>
      <c r="V159">
        <v>3</v>
      </c>
      <c r="W159">
        <v>28</v>
      </c>
      <c r="X159" t="s">
        <v>129</v>
      </c>
      <c r="Y159" t="s">
        <v>84</v>
      </c>
      <c r="Z159" s="1">
        <v>0</v>
      </c>
      <c r="AA159" t="s">
        <v>127</v>
      </c>
      <c r="AB159" t="s">
        <v>23</v>
      </c>
      <c r="AC159" t="s">
        <v>23</v>
      </c>
      <c r="AD159" t="s">
        <v>23</v>
      </c>
    </row>
    <row r="160" spans="1:30" x14ac:dyDescent="0.25">
      <c r="A160">
        <v>38</v>
      </c>
      <c r="B160" t="s">
        <v>201</v>
      </c>
      <c r="C160" t="b">
        <v>0</v>
      </c>
      <c r="D160" t="s">
        <v>202</v>
      </c>
      <c r="E160" t="s">
        <v>128</v>
      </c>
      <c r="F160" t="s">
        <v>123</v>
      </c>
      <c r="G160" t="s">
        <v>17</v>
      </c>
      <c r="H160" t="s">
        <v>124</v>
      </c>
      <c r="I160" s="1">
        <v>29.535671234130859</v>
      </c>
      <c r="J160" s="1">
        <v>29.535671234130859</v>
      </c>
      <c r="K160" t="s">
        <v>84</v>
      </c>
      <c r="L160" t="s">
        <v>84</v>
      </c>
      <c r="M160" t="s">
        <v>84</v>
      </c>
      <c r="N160" t="s">
        <v>84</v>
      </c>
      <c r="O160" t="s">
        <v>84</v>
      </c>
      <c r="P160" t="s">
        <v>84</v>
      </c>
      <c r="Q160" t="s">
        <v>84</v>
      </c>
      <c r="R160" t="s">
        <v>84</v>
      </c>
      <c r="S160" t="b">
        <v>0</v>
      </c>
      <c r="T160" s="1">
        <v>3.6310000000000002E-2</v>
      </c>
      <c r="U160" t="b">
        <v>1</v>
      </c>
      <c r="V160">
        <v>3</v>
      </c>
      <c r="W160">
        <v>26</v>
      </c>
      <c r="X160" t="s">
        <v>129</v>
      </c>
      <c r="Y160" t="s">
        <v>84</v>
      </c>
      <c r="Z160" s="1">
        <v>0.98859029046697422</v>
      </c>
      <c r="AA160" t="s">
        <v>23</v>
      </c>
      <c r="AB160" t="s">
        <v>23</v>
      </c>
      <c r="AC160" t="s">
        <v>23</v>
      </c>
      <c r="AD160" t="s">
        <v>23</v>
      </c>
    </row>
    <row r="161" spans="1:30" x14ac:dyDescent="0.25">
      <c r="A161">
        <v>38</v>
      </c>
      <c r="B161" t="s">
        <v>201</v>
      </c>
      <c r="C161" t="b">
        <v>0</v>
      </c>
      <c r="D161" t="s">
        <v>202</v>
      </c>
      <c r="E161" t="s">
        <v>130</v>
      </c>
      <c r="F161" t="s">
        <v>123</v>
      </c>
      <c r="G161" t="s">
        <v>4</v>
      </c>
      <c r="H161" t="s">
        <v>124</v>
      </c>
      <c r="I161" s="1">
        <v>21.380743026733398</v>
      </c>
      <c r="J161" s="1">
        <v>21.380743026733398</v>
      </c>
      <c r="K161" t="s">
        <v>84</v>
      </c>
      <c r="L161" t="s">
        <v>84</v>
      </c>
      <c r="M161" t="s">
        <v>84</v>
      </c>
      <c r="N161" t="s">
        <v>84</v>
      </c>
      <c r="O161" t="s">
        <v>84</v>
      </c>
      <c r="P161" t="s">
        <v>84</v>
      </c>
      <c r="Q161" t="s">
        <v>84</v>
      </c>
      <c r="R161" t="s">
        <v>84</v>
      </c>
      <c r="S161" t="b">
        <v>0</v>
      </c>
      <c r="T161" s="1">
        <v>2.6141000000000001E-2</v>
      </c>
      <c r="U161" t="b">
        <v>1</v>
      </c>
      <c r="V161">
        <v>3</v>
      </c>
      <c r="W161">
        <v>18</v>
      </c>
      <c r="X161" t="s">
        <v>129</v>
      </c>
      <c r="Y161" t="s">
        <v>84</v>
      </c>
      <c r="Z161" s="1">
        <v>0.97499411735763297</v>
      </c>
      <c r="AA161" t="s">
        <v>23</v>
      </c>
      <c r="AB161" t="s">
        <v>23</v>
      </c>
      <c r="AC161" t="s">
        <v>23</v>
      </c>
      <c r="AD161" t="s">
        <v>23</v>
      </c>
    </row>
    <row r="162" spans="1:30" x14ac:dyDescent="0.25">
      <c r="A162">
        <v>39</v>
      </c>
      <c r="B162" t="s">
        <v>203</v>
      </c>
      <c r="C162" t="b">
        <v>0</v>
      </c>
      <c r="D162" t="s">
        <v>204</v>
      </c>
      <c r="E162" t="s">
        <v>122</v>
      </c>
      <c r="F162" t="s">
        <v>123</v>
      </c>
      <c r="G162" t="s">
        <v>3</v>
      </c>
      <c r="H162" t="s">
        <v>124</v>
      </c>
      <c r="I162" t="s">
        <v>125</v>
      </c>
      <c r="J162" t="s">
        <v>84</v>
      </c>
      <c r="K162" t="s">
        <v>84</v>
      </c>
      <c r="L162" t="s">
        <v>84</v>
      </c>
      <c r="M162" t="s">
        <v>84</v>
      </c>
      <c r="N162" t="s">
        <v>84</v>
      </c>
      <c r="O162" t="s">
        <v>84</v>
      </c>
      <c r="P162" t="s">
        <v>84</v>
      </c>
      <c r="Q162" t="s">
        <v>84</v>
      </c>
      <c r="R162" t="s">
        <v>84</v>
      </c>
      <c r="S162" t="b">
        <v>0</v>
      </c>
      <c r="T162" s="1">
        <v>0.14330000000000001</v>
      </c>
      <c r="U162" t="b">
        <v>0</v>
      </c>
      <c r="V162">
        <v>3</v>
      </c>
      <c r="W162">
        <v>28</v>
      </c>
      <c r="X162" t="s">
        <v>129</v>
      </c>
      <c r="Y162" t="s">
        <v>84</v>
      </c>
      <c r="Z162" s="1">
        <v>0</v>
      </c>
      <c r="AA162" t="s">
        <v>127</v>
      </c>
      <c r="AB162" t="s">
        <v>23</v>
      </c>
      <c r="AC162" t="s">
        <v>23</v>
      </c>
      <c r="AD162" t="s">
        <v>23</v>
      </c>
    </row>
    <row r="163" spans="1:30" x14ac:dyDescent="0.25">
      <c r="A163">
        <v>39</v>
      </c>
      <c r="B163" t="s">
        <v>203</v>
      </c>
      <c r="C163" t="b">
        <v>0</v>
      </c>
      <c r="D163" t="s">
        <v>204</v>
      </c>
      <c r="E163" t="s">
        <v>128</v>
      </c>
      <c r="F163" t="s">
        <v>123</v>
      </c>
      <c r="G163" t="s">
        <v>17</v>
      </c>
      <c r="H163" t="s">
        <v>124</v>
      </c>
      <c r="I163" s="1">
        <v>27.880302429199219</v>
      </c>
      <c r="J163" s="1">
        <v>27.880302429199219</v>
      </c>
      <c r="K163" t="s">
        <v>84</v>
      </c>
      <c r="L163" t="s">
        <v>84</v>
      </c>
      <c r="M163" t="s">
        <v>84</v>
      </c>
      <c r="N163" t="s">
        <v>84</v>
      </c>
      <c r="O163" t="s">
        <v>84</v>
      </c>
      <c r="P163" t="s">
        <v>84</v>
      </c>
      <c r="Q163" t="s">
        <v>84</v>
      </c>
      <c r="R163" t="s">
        <v>84</v>
      </c>
      <c r="S163" t="b">
        <v>0</v>
      </c>
      <c r="T163" s="1">
        <v>3.6310000000000002E-2</v>
      </c>
      <c r="U163" t="b">
        <v>1</v>
      </c>
      <c r="V163">
        <v>3</v>
      </c>
      <c r="W163">
        <v>25</v>
      </c>
      <c r="X163" t="s">
        <v>129</v>
      </c>
      <c r="Y163" t="s">
        <v>84</v>
      </c>
      <c r="Z163" s="1">
        <v>0.98904047876389201</v>
      </c>
      <c r="AA163" t="s">
        <v>23</v>
      </c>
      <c r="AB163" t="s">
        <v>23</v>
      </c>
      <c r="AC163" t="s">
        <v>23</v>
      </c>
      <c r="AD163" t="s">
        <v>23</v>
      </c>
    </row>
    <row r="164" spans="1:30" x14ac:dyDescent="0.25">
      <c r="A164">
        <v>39</v>
      </c>
      <c r="B164" t="s">
        <v>203</v>
      </c>
      <c r="C164" t="b">
        <v>0</v>
      </c>
      <c r="D164" t="s">
        <v>204</v>
      </c>
      <c r="E164" t="s">
        <v>130</v>
      </c>
      <c r="F164" t="s">
        <v>123</v>
      </c>
      <c r="G164" t="s">
        <v>4</v>
      </c>
      <c r="H164" t="s">
        <v>124</v>
      </c>
      <c r="I164" s="1">
        <v>21.5233154296875</v>
      </c>
      <c r="J164" s="1">
        <v>21.5233154296875</v>
      </c>
      <c r="K164" t="s">
        <v>84</v>
      </c>
      <c r="L164" t="s">
        <v>84</v>
      </c>
      <c r="M164" t="s">
        <v>84</v>
      </c>
      <c r="N164" t="s">
        <v>84</v>
      </c>
      <c r="O164" t="s">
        <v>84</v>
      </c>
      <c r="P164" t="s">
        <v>84</v>
      </c>
      <c r="Q164" t="s">
        <v>84</v>
      </c>
      <c r="R164" t="s">
        <v>84</v>
      </c>
      <c r="S164" t="b">
        <v>0</v>
      </c>
      <c r="T164" s="1">
        <v>2.6141000000000001E-2</v>
      </c>
      <c r="U164" t="b">
        <v>1</v>
      </c>
      <c r="V164">
        <v>3</v>
      </c>
      <c r="W164">
        <v>19</v>
      </c>
      <c r="X164" t="s">
        <v>129</v>
      </c>
      <c r="Y164" t="s">
        <v>84</v>
      </c>
      <c r="Z164" s="1">
        <v>0.95400705253725793</v>
      </c>
      <c r="AA164" t="s">
        <v>23</v>
      </c>
      <c r="AB164" t="s">
        <v>23</v>
      </c>
      <c r="AC164" t="s">
        <v>23</v>
      </c>
      <c r="AD164" t="s">
        <v>23</v>
      </c>
    </row>
    <row r="165" spans="1:30" x14ac:dyDescent="0.25">
      <c r="A165">
        <v>40</v>
      </c>
      <c r="B165" t="s">
        <v>205</v>
      </c>
      <c r="C165" t="b">
        <v>0</v>
      </c>
      <c r="D165" t="s">
        <v>206</v>
      </c>
      <c r="E165" t="s">
        <v>122</v>
      </c>
      <c r="F165" t="s">
        <v>123</v>
      </c>
      <c r="G165" t="s">
        <v>3</v>
      </c>
      <c r="H165" t="s">
        <v>124</v>
      </c>
      <c r="I165" t="s">
        <v>125</v>
      </c>
      <c r="J165" t="s">
        <v>84</v>
      </c>
      <c r="K165" t="s">
        <v>84</v>
      </c>
      <c r="L165" t="s">
        <v>84</v>
      </c>
      <c r="M165" t="s">
        <v>84</v>
      </c>
      <c r="N165" t="s">
        <v>84</v>
      </c>
      <c r="O165" t="s">
        <v>84</v>
      </c>
      <c r="P165" t="s">
        <v>84</v>
      </c>
      <c r="Q165" t="s">
        <v>84</v>
      </c>
      <c r="R165" t="s">
        <v>84</v>
      </c>
      <c r="S165" t="b">
        <v>0</v>
      </c>
      <c r="T165" s="1">
        <v>0.14330000000000001</v>
      </c>
      <c r="U165" t="b">
        <v>0</v>
      </c>
      <c r="V165">
        <v>3</v>
      </c>
      <c r="W165">
        <v>28</v>
      </c>
      <c r="X165" t="s">
        <v>126</v>
      </c>
      <c r="Y165" t="s">
        <v>84</v>
      </c>
      <c r="Z165" s="1">
        <v>0</v>
      </c>
      <c r="AA165" t="s">
        <v>127</v>
      </c>
      <c r="AB165" t="s">
        <v>23</v>
      </c>
      <c r="AC165" t="s">
        <v>23</v>
      </c>
      <c r="AD165" t="s">
        <v>23</v>
      </c>
    </row>
    <row r="166" spans="1:30" x14ac:dyDescent="0.25">
      <c r="A166">
        <v>40</v>
      </c>
      <c r="B166" t="s">
        <v>205</v>
      </c>
      <c r="C166" t="b">
        <v>0</v>
      </c>
      <c r="D166" t="s">
        <v>206</v>
      </c>
      <c r="E166" t="s">
        <v>128</v>
      </c>
      <c r="F166" t="s">
        <v>123</v>
      </c>
      <c r="G166" t="s">
        <v>17</v>
      </c>
      <c r="H166" t="s">
        <v>124</v>
      </c>
      <c r="I166" s="1">
        <v>31.711402893066406</v>
      </c>
      <c r="J166" s="1">
        <v>31.711402893066406</v>
      </c>
      <c r="K166" t="s">
        <v>84</v>
      </c>
      <c r="L166" t="s">
        <v>84</v>
      </c>
      <c r="M166" t="s">
        <v>84</v>
      </c>
      <c r="N166" t="s">
        <v>84</v>
      </c>
      <c r="O166" t="s">
        <v>84</v>
      </c>
      <c r="P166" t="s">
        <v>84</v>
      </c>
      <c r="Q166" t="s">
        <v>84</v>
      </c>
      <c r="R166" t="s">
        <v>84</v>
      </c>
      <c r="S166" t="b">
        <v>0</v>
      </c>
      <c r="T166" s="1">
        <v>3.6310000000000002E-2</v>
      </c>
      <c r="U166" t="b">
        <v>1</v>
      </c>
      <c r="V166">
        <v>3</v>
      </c>
      <c r="W166">
        <v>29</v>
      </c>
      <c r="X166" t="s">
        <v>129</v>
      </c>
      <c r="Y166" t="s">
        <v>84</v>
      </c>
      <c r="Z166" s="1">
        <v>0.98405664299742412</v>
      </c>
      <c r="AA166" t="s">
        <v>23</v>
      </c>
      <c r="AB166" t="s">
        <v>23</v>
      </c>
      <c r="AC166" t="s">
        <v>23</v>
      </c>
      <c r="AD166" t="s">
        <v>23</v>
      </c>
    </row>
    <row r="167" spans="1:30" x14ac:dyDescent="0.25">
      <c r="A167">
        <v>40</v>
      </c>
      <c r="B167" t="s">
        <v>205</v>
      </c>
      <c r="C167" t="b">
        <v>0</v>
      </c>
      <c r="D167" t="s">
        <v>206</v>
      </c>
      <c r="E167" t="s">
        <v>130</v>
      </c>
      <c r="F167" t="s">
        <v>123</v>
      </c>
      <c r="G167" t="s">
        <v>4</v>
      </c>
      <c r="H167" t="s">
        <v>124</v>
      </c>
      <c r="I167" s="1">
        <v>23.54997444152832</v>
      </c>
      <c r="J167" s="1">
        <v>23.54997444152832</v>
      </c>
      <c r="K167" t="s">
        <v>84</v>
      </c>
      <c r="L167" t="s">
        <v>84</v>
      </c>
      <c r="M167" t="s">
        <v>84</v>
      </c>
      <c r="N167" t="s">
        <v>84</v>
      </c>
      <c r="O167" t="s">
        <v>84</v>
      </c>
      <c r="P167" t="s">
        <v>84</v>
      </c>
      <c r="Q167" t="s">
        <v>84</v>
      </c>
      <c r="R167" t="s">
        <v>84</v>
      </c>
      <c r="S167" t="b">
        <v>0</v>
      </c>
      <c r="T167" s="1">
        <v>2.6141000000000001E-2</v>
      </c>
      <c r="U167" t="b">
        <v>1</v>
      </c>
      <c r="V167">
        <v>3</v>
      </c>
      <c r="W167">
        <v>21</v>
      </c>
      <c r="X167" t="s">
        <v>129</v>
      </c>
      <c r="Y167" t="s">
        <v>84</v>
      </c>
      <c r="Z167" s="1">
        <v>0.9595596711310671</v>
      </c>
      <c r="AA167" t="s">
        <v>23</v>
      </c>
      <c r="AB167" t="s">
        <v>23</v>
      </c>
      <c r="AC167" t="s">
        <v>23</v>
      </c>
      <c r="AD167" t="s">
        <v>23</v>
      </c>
    </row>
    <row r="168" spans="1:30" x14ac:dyDescent="0.25">
      <c r="A168">
        <v>41</v>
      </c>
      <c r="B168" t="s">
        <v>207</v>
      </c>
      <c r="C168" t="b">
        <v>0</v>
      </c>
      <c r="D168" t="s">
        <v>208</v>
      </c>
      <c r="E168" t="s">
        <v>122</v>
      </c>
      <c r="F168" t="s">
        <v>123</v>
      </c>
      <c r="G168" t="s">
        <v>3</v>
      </c>
      <c r="H168" t="s">
        <v>124</v>
      </c>
      <c r="I168" s="1">
        <v>27.748893737792969</v>
      </c>
      <c r="J168" s="1">
        <v>27.748893737792969</v>
      </c>
      <c r="K168" t="s">
        <v>84</v>
      </c>
      <c r="L168" t="s">
        <v>84</v>
      </c>
      <c r="M168" t="s">
        <v>84</v>
      </c>
      <c r="N168" t="s">
        <v>84</v>
      </c>
      <c r="O168" t="s">
        <v>84</v>
      </c>
      <c r="P168" t="s">
        <v>84</v>
      </c>
      <c r="Q168" t="s">
        <v>84</v>
      </c>
      <c r="R168" t="s">
        <v>84</v>
      </c>
      <c r="S168" t="b">
        <v>0</v>
      </c>
      <c r="T168" s="1">
        <v>0.14330000000000001</v>
      </c>
      <c r="U168" t="b">
        <v>0</v>
      </c>
      <c r="V168">
        <v>3</v>
      </c>
      <c r="W168">
        <v>28</v>
      </c>
      <c r="X168" t="s">
        <v>129</v>
      </c>
      <c r="Y168" t="s">
        <v>84</v>
      </c>
      <c r="Z168" s="1">
        <v>0.95875808722854261</v>
      </c>
      <c r="AA168" t="s">
        <v>23</v>
      </c>
      <c r="AB168" t="s">
        <v>23</v>
      </c>
      <c r="AC168" t="s">
        <v>23</v>
      </c>
      <c r="AD168" t="s">
        <v>23</v>
      </c>
    </row>
    <row r="169" spans="1:30" x14ac:dyDescent="0.25">
      <c r="A169">
        <v>41</v>
      </c>
      <c r="B169" t="s">
        <v>207</v>
      </c>
      <c r="C169" t="b">
        <v>0</v>
      </c>
      <c r="D169" t="s">
        <v>208</v>
      </c>
      <c r="E169" t="s">
        <v>128</v>
      </c>
      <c r="F169" t="s">
        <v>123</v>
      </c>
      <c r="G169" t="s">
        <v>17</v>
      </c>
      <c r="H169" t="s">
        <v>124</v>
      </c>
      <c r="I169" s="1">
        <v>29.540023803710938</v>
      </c>
      <c r="J169" s="1">
        <v>29.540023803710938</v>
      </c>
      <c r="K169" t="s">
        <v>84</v>
      </c>
      <c r="L169" t="s">
        <v>84</v>
      </c>
      <c r="M169" t="s">
        <v>84</v>
      </c>
      <c r="N169" t="s">
        <v>84</v>
      </c>
      <c r="O169" t="s">
        <v>84</v>
      </c>
      <c r="P169" t="s">
        <v>84</v>
      </c>
      <c r="Q169" t="s">
        <v>84</v>
      </c>
      <c r="R169" t="s">
        <v>84</v>
      </c>
      <c r="S169" t="b">
        <v>0</v>
      </c>
      <c r="T169" s="1">
        <v>3.6310000000000002E-2</v>
      </c>
      <c r="U169" t="b">
        <v>1</v>
      </c>
      <c r="V169">
        <v>3</v>
      </c>
      <c r="W169">
        <v>26</v>
      </c>
      <c r="X169" t="s">
        <v>129</v>
      </c>
      <c r="Y169" t="s">
        <v>84</v>
      </c>
      <c r="Z169" s="1">
        <v>0.99041474495980952</v>
      </c>
      <c r="AA169" t="s">
        <v>23</v>
      </c>
      <c r="AB169" t="s">
        <v>23</v>
      </c>
      <c r="AC169" t="s">
        <v>23</v>
      </c>
      <c r="AD169" t="s">
        <v>23</v>
      </c>
    </row>
    <row r="170" spans="1:30" x14ac:dyDescent="0.25">
      <c r="A170">
        <v>41</v>
      </c>
      <c r="B170" t="s">
        <v>207</v>
      </c>
      <c r="C170" t="b">
        <v>0</v>
      </c>
      <c r="D170" t="s">
        <v>208</v>
      </c>
      <c r="E170" t="s">
        <v>130</v>
      </c>
      <c r="F170" t="s">
        <v>123</v>
      </c>
      <c r="G170" t="s">
        <v>4</v>
      </c>
      <c r="H170" t="s">
        <v>124</v>
      </c>
      <c r="I170" s="1">
        <v>20.584409713745117</v>
      </c>
      <c r="J170" s="1">
        <v>20.584409713745117</v>
      </c>
      <c r="K170" t="s">
        <v>84</v>
      </c>
      <c r="L170" t="s">
        <v>84</v>
      </c>
      <c r="M170" t="s">
        <v>84</v>
      </c>
      <c r="N170" t="s">
        <v>84</v>
      </c>
      <c r="O170" t="s">
        <v>84</v>
      </c>
      <c r="P170" t="s">
        <v>84</v>
      </c>
      <c r="Q170" t="s">
        <v>84</v>
      </c>
      <c r="R170" t="s">
        <v>84</v>
      </c>
      <c r="S170" t="b">
        <v>0</v>
      </c>
      <c r="T170" s="1">
        <v>2.6141000000000001E-2</v>
      </c>
      <c r="U170" t="b">
        <v>1</v>
      </c>
      <c r="V170">
        <v>3</v>
      </c>
      <c r="W170">
        <v>18</v>
      </c>
      <c r="X170" t="s">
        <v>129</v>
      </c>
      <c r="Y170" t="s">
        <v>84</v>
      </c>
      <c r="Z170" s="1">
        <v>0.9719473248709678</v>
      </c>
      <c r="AA170" t="s">
        <v>23</v>
      </c>
      <c r="AB170" t="s">
        <v>23</v>
      </c>
      <c r="AC170" t="s">
        <v>23</v>
      </c>
      <c r="AD170" t="s">
        <v>23</v>
      </c>
    </row>
    <row r="171" spans="1:30" x14ac:dyDescent="0.25">
      <c r="A171">
        <v>42</v>
      </c>
      <c r="B171" t="s">
        <v>209</v>
      </c>
      <c r="C171" t="b">
        <v>0</v>
      </c>
      <c r="D171" t="s">
        <v>210</v>
      </c>
      <c r="E171" t="s">
        <v>122</v>
      </c>
      <c r="F171" t="s">
        <v>123</v>
      </c>
      <c r="G171" t="s">
        <v>3</v>
      </c>
      <c r="H171" t="s">
        <v>124</v>
      </c>
      <c r="I171" t="s">
        <v>125</v>
      </c>
      <c r="J171" t="s">
        <v>84</v>
      </c>
      <c r="K171" t="s">
        <v>84</v>
      </c>
      <c r="L171" t="s">
        <v>84</v>
      </c>
      <c r="M171" t="s">
        <v>84</v>
      </c>
      <c r="N171" t="s">
        <v>84</v>
      </c>
      <c r="O171" t="s">
        <v>84</v>
      </c>
      <c r="P171" t="s">
        <v>84</v>
      </c>
      <c r="Q171" t="s">
        <v>84</v>
      </c>
      <c r="R171" t="s">
        <v>84</v>
      </c>
      <c r="S171" t="b">
        <v>0</v>
      </c>
      <c r="T171" s="1">
        <v>0.14330000000000001</v>
      </c>
      <c r="U171" t="b">
        <v>0</v>
      </c>
      <c r="V171">
        <v>3</v>
      </c>
      <c r="W171">
        <v>28</v>
      </c>
      <c r="X171" t="s">
        <v>129</v>
      </c>
      <c r="Y171" t="s">
        <v>84</v>
      </c>
      <c r="Z171" s="1">
        <v>0</v>
      </c>
      <c r="AA171" t="s">
        <v>127</v>
      </c>
      <c r="AB171" t="s">
        <v>23</v>
      </c>
      <c r="AC171" t="s">
        <v>23</v>
      </c>
      <c r="AD171" t="s">
        <v>23</v>
      </c>
    </row>
    <row r="172" spans="1:30" x14ac:dyDescent="0.25">
      <c r="A172">
        <v>42</v>
      </c>
      <c r="B172" t="s">
        <v>209</v>
      </c>
      <c r="C172" t="b">
        <v>0</v>
      </c>
      <c r="D172" t="s">
        <v>210</v>
      </c>
      <c r="E172" t="s">
        <v>128</v>
      </c>
      <c r="F172" t="s">
        <v>123</v>
      </c>
      <c r="G172" t="s">
        <v>17</v>
      </c>
      <c r="H172" t="s">
        <v>124</v>
      </c>
      <c r="I172" s="1">
        <v>28.675512313842773</v>
      </c>
      <c r="J172" s="1">
        <v>28.675512313842773</v>
      </c>
      <c r="K172" t="s">
        <v>84</v>
      </c>
      <c r="L172" t="s">
        <v>84</v>
      </c>
      <c r="M172" t="s">
        <v>84</v>
      </c>
      <c r="N172" t="s">
        <v>84</v>
      </c>
      <c r="O172" t="s">
        <v>84</v>
      </c>
      <c r="P172" t="s">
        <v>84</v>
      </c>
      <c r="Q172" t="s">
        <v>84</v>
      </c>
      <c r="R172" t="s">
        <v>84</v>
      </c>
      <c r="S172" t="b">
        <v>0</v>
      </c>
      <c r="T172" s="1">
        <v>3.6310000000000002E-2</v>
      </c>
      <c r="U172" t="b">
        <v>1</v>
      </c>
      <c r="V172">
        <v>3</v>
      </c>
      <c r="W172">
        <v>26</v>
      </c>
      <c r="X172" t="s">
        <v>129</v>
      </c>
      <c r="Y172" t="s">
        <v>84</v>
      </c>
      <c r="Z172" s="1">
        <v>0.99438281917747207</v>
      </c>
      <c r="AA172" t="s">
        <v>23</v>
      </c>
      <c r="AB172" t="s">
        <v>23</v>
      </c>
      <c r="AC172" t="s">
        <v>23</v>
      </c>
      <c r="AD172" t="s">
        <v>23</v>
      </c>
    </row>
    <row r="173" spans="1:30" x14ac:dyDescent="0.25">
      <c r="A173">
        <v>42</v>
      </c>
      <c r="B173" t="s">
        <v>209</v>
      </c>
      <c r="C173" t="b">
        <v>0</v>
      </c>
      <c r="D173" t="s">
        <v>210</v>
      </c>
      <c r="E173" t="s">
        <v>130</v>
      </c>
      <c r="F173" t="s">
        <v>123</v>
      </c>
      <c r="G173" t="s">
        <v>4</v>
      </c>
      <c r="H173" t="s">
        <v>124</v>
      </c>
      <c r="I173" s="1">
        <v>22.972816467285156</v>
      </c>
      <c r="J173" s="1">
        <v>22.972816467285156</v>
      </c>
      <c r="K173" t="s">
        <v>84</v>
      </c>
      <c r="L173" t="s">
        <v>84</v>
      </c>
      <c r="M173" t="s">
        <v>84</v>
      </c>
      <c r="N173" t="s">
        <v>84</v>
      </c>
      <c r="O173" t="s">
        <v>84</v>
      </c>
      <c r="P173" t="s">
        <v>84</v>
      </c>
      <c r="Q173" t="s">
        <v>84</v>
      </c>
      <c r="R173" t="s">
        <v>84</v>
      </c>
      <c r="S173" t="b">
        <v>0</v>
      </c>
      <c r="T173" s="1">
        <v>2.6141000000000001E-2</v>
      </c>
      <c r="U173" t="b">
        <v>1</v>
      </c>
      <c r="V173">
        <v>3</v>
      </c>
      <c r="W173">
        <v>21</v>
      </c>
      <c r="X173" t="s">
        <v>129</v>
      </c>
      <c r="Y173" t="s">
        <v>84</v>
      </c>
      <c r="Z173" s="1">
        <v>0.9655976648126029</v>
      </c>
      <c r="AA173" t="s">
        <v>23</v>
      </c>
      <c r="AB173" t="s">
        <v>23</v>
      </c>
      <c r="AC173" t="s">
        <v>23</v>
      </c>
      <c r="AD173" t="s">
        <v>23</v>
      </c>
    </row>
    <row r="174" spans="1:30" x14ac:dyDescent="0.25">
      <c r="A174">
        <v>43</v>
      </c>
      <c r="B174" t="s">
        <v>211</v>
      </c>
      <c r="C174" t="b">
        <v>0</v>
      </c>
      <c r="D174" t="s">
        <v>212</v>
      </c>
      <c r="E174" t="s">
        <v>122</v>
      </c>
      <c r="F174" t="s">
        <v>123</v>
      </c>
      <c r="G174" t="s">
        <v>3</v>
      </c>
      <c r="H174" t="s">
        <v>124</v>
      </c>
      <c r="I174" t="s">
        <v>125</v>
      </c>
      <c r="J174" t="s">
        <v>84</v>
      </c>
      <c r="K174" t="s">
        <v>84</v>
      </c>
      <c r="L174" t="s">
        <v>84</v>
      </c>
      <c r="M174" t="s">
        <v>84</v>
      </c>
      <c r="N174" t="s">
        <v>84</v>
      </c>
      <c r="O174" t="s">
        <v>84</v>
      </c>
      <c r="P174" t="s">
        <v>84</v>
      </c>
      <c r="Q174" t="s">
        <v>84</v>
      </c>
      <c r="R174" t="s">
        <v>84</v>
      </c>
      <c r="S174" t="b">
        <v>0</v>
      </c>
      <c r="T174" s="1">
        <v>0.14330000000000001</v>
      </c>
      <c r="U174" t="b">
        <v>0</v>
      </c>
      <c r="V174">
        <v>3</v>
      </c>
      <c r="W174">
        <v>28</v>
      </c>
      <c r="X174" t="s">
        <v>129</v>
      </c>
      <c r="Y174" t="s">
        <v>84</v>
      </c>
      <c r="Z174" s="1">
        <v>0</v>
      </c>
      <c r="AA174" t="s">
        <v>127</v>
      </c>
      <c r="AB174" t="s">
        <v>23</v>
      </c>
      <c r="AC174" t="s">
        <v>23</v>
      </c>
      <c r="AD174" t="s">
        <v>23</v>
      </c>
    </row>
    <row r="175" spans="1:30" x14ac:dyDescent="0.25">
      <c r="A175">
        <v>43</v>
      </c>
      <c r="B175" t="s">
        <v>211</v>
      </c>
      <c r="C175" t="b">
        <v>0</v>
      </c>
      <c r="D175" t="s">
        <v>212</v>
      </c>
      <c r="E175" t="s">
        <v>128</v>
      </c>
      <c r="F175" t="s">
        <v>123</v>
      </c>
      <c r="G175" t="s">
        <v>17</v>
      </c>
      <c r="H175" t="s">
        <v>124</v>
      </c>
      <c r="I175" s="1">
        <v>29.477993011474609</v>
      </c>
      <c r="J175" s="1">
        <v>29.477993011474609</v>
      </c>
      <c r="K175" t="s">
        <v>84</v>
      </c>
      <c r="L175" t="s">
        <v>84</v>
      </c>
      <c r="M175" t="s">
        <v>84</v>
      </c>
      <c r="N175" t="s">
        <v>84</v>
      </c>
      <c r="O175" t="s">
        <v>84</v>
      </c>
      <c r="P175" t="s">
        <v>84</v>
      </c>
      <c r="Q175" t="s">
        <v>84</v>
      </c>
      <c r="R175" t="s">
        <v>84</v>
      </c>
      <c r="S175" t="b">
        <v>0</v>
      </c>
      <c r="T175" s="1">
        <v>3.6310000000000002E-2</v>
      </c>
      <c r="U175" t="b">
        <v>1</v>
      </c>
      <c r="V175">
        <v>3</v>
      </c>
      <c r="W175">
        <v>25</v>
      </c>
      <c r="X175" t="s">
        <v>129</v>
      </c>
      <c r="Y175" t="s">
        <v>84</v>
      </c>
      <c r="Z175" s="1">
        <v>0.98768994340533833</v>
      </c>
      <c r="AA175" t="s">
        <v>23</v>
      </c>
      <c r="AB175" t="s">
        <v>23</v>
      </c>
      <c r="AC175" t="s">
        <v>23</v>
      </c>
      <c r="AD175" t="s">
        <v>23</v>
      </c>
    </row>
    <row r="176" spans="1:30" x14ac:dyDescent="0.25">
      <c r="A176">
        <v>43</v>
      </c>
      <c r="B176" t="s">
        <v>211</v>
      </c>
      <c r="C176" t="b">
        <v>0</v>
      </c>
      <c r="D176" t="s">
        <v>212</v>
      </c>
      <c r="E176" t="s">
        <v>130</v>
      </c>
      <c r="F176" t="s">
        <v>123</v>
      </c>
      <c r="G176" t="s">
        <v>4</v>
      </c>
      <c r="H176" t="s">
        <v>124</v>
      </c>
      <c r="I176" s="1">
        <v>24.334152221679688</v>
      </c>
      <c r="J176" s="1">
        <v>24.334152221679688</v>
      </c>
      <c r="K176" t="s">
        <v>84</v>
      </c>
      <c r="L176" t="s">
        <v>84</v>
      </c>
      <c r="M176" t="s">
        <v>84</v>
      </c>
      <c r="N176" t="s">
        <v>84</v>
      </c>
      <c r="O176" t="s">
        <v>84</v>
      </c>
      <c r="P176" t="s">
        <v>84</v>
      </c>
      <c r="Q176" t="s">
        <v>84</v>
      </c>
      <c r="R176" t="s">
        <v>84</v>
      </c>
      <c r="S176" t="b">
        <v>0</v>
      </c>
      <c r="T176" s="1">
        <v>2.6141000000000001E-2</v>
      </c>
      <c r="U176" t="b">
        <v>1</v>
      </c>
      <c r="V176">
        <v>3</v>
      </c>
      <c r="W176">
        <v>22</v>
      </c>
      <c r="X176" t="s">
        <v>129</v>
      </c>
      <c r="Y176" t="s">
        <v>84</v>
      </c>
      <c r="Z176" s="1">
        <v>0.95795607245351533</v>
      </c>
      <c r="AA176" t="s">
        <v>23</v>
      </c>
      <c r="AB176" t="s">
        <v>23</v>
      </c>
      <c r="AC176" t="s">
        <v>23</v>
      </c>
      <c r="AD176" t="s">
        <v>23</v>
      </c>
    </row>
    <row r="177" spans="1:30" x14ac:dyDescent="0.25">
      <c r="A177">
        <v>44</v>
      </c>
      <c r="B177" t="s">
        <v>213</v>
      </c>
      <c r="C177" t="b">
        <v>0</v>
      </c>
      <c r="D177" t="s">
        <v>214</v>
      </c>
      <c r="E177" t="s">
        <v>122</v>
      </c>
      <c r="F177" t="s">
        <v>123</v>
      </c>
      <c r="G177" t="s">
        <v>3</v>
      </c>
      <c r="H177" t="s">
        <v>124</v>
      </c>
      <c r="I177" t="s">
        <v>125</v>
      </c>
      <c r="J177" t="s">
        <v>84</v>
      </c>
      <c r="K177" t="s">
        <v>84</v>
      </c>
      <c r="L177" t="s">
        <v>84</v>
      </c>
      <c r="M177" t="s">
        <v>84</v>
      </c>
      <c r="N177" t="s">
        <v>84</v>
      </c>
      <c r="O177" t="s">
        <v>84</v>
      </c>
      <c r="P177" t="s">
        <v>84</v>
      </c>
      <c r="Q177" t="s">
        <v>84</v>
      </c>
      <c r="R177" t="s">
        <v>84</v>
      </c>
      <c r="S177" t="b">
        <v>0</v>
      </c>
      <c r="T177" s="1">
        <v>0.14330000000000001</v>
      </c>
      <c r="U177" t="b">
        <v>0</v>
      </c>
      <c r="V177">
        <v>3</v>
      </c>
      <c r="W177">
        <v>28</v>
      </c>
      <c r="X177" t="s">
        <v>129</v>
      </c>
      <c r="Y177" t="s">
        <v>84</v>
      </c>
      <c r="Z177" s="1">
        <v>0</v>
      </c>
      <c r="AA177" t="s">
        <v>127</v>
      </c>
      <c r="AB177" t="s">
        <v>23</v>
      </c>
      <c r="AC177" t="s">
        <v>23</v>
      </c>
      <c r="AD177" t="s">
        <v>23</v>
      </c>
    </row>
    <row r="178" spans="1:30" x14ac:dyDescent="0.25">
      <c r="A178">
        <v>44</v>
      </c>
      <c r="B178" t="s">
        <v>213</v>
      </c>
      <c r="C178" t="b">
        <v>0</v>
      </c>
      <c r="D178" t="s">
        <v>214</v>
      </c>
      <c r="E178" t="s">
        <v>128</v>
      </c>
      <c r="F178" t="s">
        <v>123</v>
      </c>
      <c r="G178" t="s">
        <v>17</v>
      </c>
      <c r="H178" t="s">
        <v>124</v>
      </c>
      <c r="I178" s="1">
        <v>29.931150436401367</v>
      </c>
      <c r="J178" s="1">
        <v>29.931150436401367</v>
      </c>
      <c r="K178" t="s">
        <v>84</v>
      </c>
      <c r="L178" t="s">
        <v>84</v>
      </c>
      <c r="M178" t="s">
        <v>84</v>
      </c>
      <c r="N178" t="s">
        <v>84</v>
      </c>
      <c r="O178" t="s">
        <v>84</v>
      </c>
      <c r="P178" t="s">
        <v>84</v>
      </c>
      <c r="Q178" t="s">
        <v>84</v>
      </c>
      <c r="R178" t="s">
        <v>84</v>
      </c>
      <c r="S178" t="b">
        <v>0</v>
      </c>
      <c r="T178" s="1">
        <v>3.6310000000000002E-2</v>
      </c>
      <c r="U178" t="b">
        <v>1</v>
      </c>
      <c r="V178">
        <v>3</v>
      </c>
      <c r="W178">
        <v>25</v>
      </c>
      <c r="X178" t="s">
        <v>129</v>
      </c>
      <c r="Y178" t="s">
        <v>84</v>
      </c>
      <c r="Z178" s="1">
        <v>0.99355978150052693</v>
      </c>
      <c r="AA178" t="s">
        <v>23</v>
      </c>
      <c r="AB178" t="s">
        <v>23</v>
      </c>
      <c r="AC178" t="s">
        <v>23</v>
      </c>
      <c r="AD178" t="s">
        <v>23</v>
      </c>
    </row>
    <row r="179" spans="1:30" x14ac:dyDescent="0.25">
      <c r="A179">
        <v>44</v>
      </c>
      <c r="B179" t="s">
        <v>213</v>
      </c>
      <c r="C179" t="b">
        <v>0</v>
      </c>
      <c r="D179" t="s">
        <v>214</v>
      </c>
      <c r="E179" t="s">
        <v>130</v>
      </c>
      <c r="F179" t="s">
        <v>123</v>
      </c>
      <c r="G179" t="s">
        <v>4</v>
      </c>
      <c r="H179" t="s">
        <v>124</v>
      </c>
      <c r="I179" s="1">
        <v>21.864307403564453</v>
      </c>
      <c r="J179" s="1">
        <v>21.864307403564453</v>
      </c>
      <c r="K179" t="s">
        <v>84</v>
      </c>
      <c r="L179" t="s">
        <v>84</v>
      </c>
      <c r="M179" t="s">
        <v>84</v>
      </c>
      <c r="N179" t="s">
        <v>84</v>
      </c>
      <c r="O179" t="s">
        <v>84</v>
      </c>
      <c r="P179" t="s">
        <v>84</v>
      </c>
      <c r="Q179" t="s">
        <v>84</v>
      </c>
      <c r="R179" t="s">
        <v>84</v>
      </c>
      <c r="S179" t="b">
        <v>0</v>
      </c>
      <c r="T179" s="1">
        <v>2.6141000000000001E-2</v>
      </c>
      <c r="U179" t="b">
        <v>1</v>
      </c>
      <c r="V179">
        <v>3</v>
      </c>
      <c r="W179">
        <v>19</v>
      </c>
      <c r="X179" t="s">
        <v>129</v>
      </c>
      <c r="Y179" t="s">
        <v>84</v>
      </c>
      <c r="Z179" s="1">
        <v>0.97573075788654906</v>
      </c>
      <c r="AA179" t="s">
        <v>23</v>
      </c>
      <c r="AB179" t="s">
        <v>23</v>
      </c>
      <c r="AC179" t="s">
        <v>23</v>
      </c>
      <c r="AD179" t="s">
        <v>23</v>
      </c>
    </row>
    <row r="180" spans="1:30" x14ac:dyDescent="0.25">
      <c r="A180">
        <v>45</v>
      </c>
      <c r="B180" t="s">
        <v>215</v>
      </c>
      <c r="C180" t="b">
        <v>0</v>
      </c>
      <c r="D180" t="s">
        <v>216</v>
      </c>
      <c r="E180" t="s">
        <v>122</v>
      </c>
      <c r="F180" t="s">
        <v>123</v>
      </c>
      <c r="G180" t="s">
        <v>3</v>
      </c>
      <c r="H180" t="s">
        <v>124</v>
      </c>
      <c r="I180" t="s">
        <v>125</v>
      </c>
      <c r="J180" t="s">
        <v>84</v>
      </c>
      <c r="K180" t="s">
        <v>84</v>
      </c>
      <c r="L180" t="s">
        <v>84</v>
      </c>
      <c r="M180" t="s">
        <v>84</v>
      </c>
      <c r="N180" t="s">
        <v>84</v>
      </c>
      <c r="O180" t="s">
        <v>84</v>
      </c>
      <c r="P180" t="s">
        <v>84</v>
      </c>
      <c r="Q180" t="s">
        <v>84</v>
      </c>
      <c r="R180" t="s">
        <v>84</v>
      </c>
      <c r="S180" t="b">
        <v>0</v>
      </c>
      <c r="T180" s="1">
        <v>0.14330000000000001</v>
      </c>
      <c r="U180" t="b">
        <v>0</v>
      </c>
      <c r="V180">
        <v>3</v>
      </c>
      <c r="W180">
        <v>28</v>
      </c>
      <c r="X180" t="s">
        <v>126</v>
      </c>
      <c r="Y180" t="s">
        <v>84</v>
      </c>
      <c r="Z180" s="1">
        <v>0</v>
      </c>
      <c r="AA180" t="s">
        <v>127</v>
      </c>
      <c r="AB180" t="s">
        <v>23</v>
      </c>
      <c r="AC180" t="s">
        <v>23</v>
      </c>
      <c r="AD180" t="s">
        <v>23</v>
      </c>
    </row>
    <row r="181" spans="1:30" x14ac:dyDescent="0.25">
      <c r="A181">
        <v>45</v>
      </c>
      <c r="B181" t="s">
        <v>215</v>
      </c>
      <c r="C181" t="b">
        <v>0</v>
      </c>
      <c r="D181" t="s">
        <v>216</v>
      </c>
      <c r="E181" t="s">
        <v>128</v>
      </c>
      <c r="F181" t="s">
        <v>123</v>
      </c>
      <c r="G181" t="s">
        <v>17</v>
      </c>
      <c r="H181" t="s">
        <v>124</v>
      </c>
      <c r="I181" s="1">
        <v>30.331110000610352</v>
      </c>
      <c r="J181" s="1">
        <v>30.331110000610352</v>
      </c>
      <c r="K181" t="s">
        <v>84</v>
      </c>
      <c r="L181" t="s">
        <v>84</v>
      </c>
      <c r="M181" t="s">
        <v>84</v>
      </c>
      <c r="N181" t="s">
        <v>84</v>
      </c>
      <c r="O181" t="s">
        <v>84</v>
      </c>
      <c r="P181" t="s">
        <v>84</v>
      </c>
      <c r="Q181" t="s">
        <v>84</v>
      </c>
      <c r="R181" t="s">
        <v>84</v>
      </c>
      <c r="S181" t="b">
        <v>0</v>
      </c>
      <c r="T181" s="1">
        <v>3.6310000000000002E-2</v>
      </c>
      <c r="U181" t="b">
        <v>1</v>
      </c>
      <c r="V181">
        <v>3</v>
      </c>
      <c r="W181">
        <v>26</v>
      </c>
      <c r="X181" t="s">
        <v>129</v>
      </c>
      <c r="Y181" t="s">
        <v>84</v>
      </c>
      <c r="Z181" s="1">
        <v>0.98962867942456612</v>
      </c>
      <c r="AA181" t="s">
        <v>23</v>
      </c>
      <c r="AB181" t="s">
        <v>23</v>
      </c>
      <c r="AC181" t="s">
        <v>23</v>
      </c>
      <c r="AD181" t="s">
        <v>23</v>
      </c>
    </row>
    <row r="182" spans="1:30" x14ac:dyDescent="0.25">
      <c r="A182">
        <v>45</v>
      </c>
      <c r="B182" t="s">
        <v>215</v>
      </c>
      <c r="C182" t="b">
        <v>0</v>
      </c>
      <c r="D182" t="s">
        <v>216</v>
      </c>
      <c r="E182" t="s">
        <v>130</v>
      </c>
      <c r="F182" t="s">
        <v>123</v>
      </c>
      <c r="G182" t="s">
        <v>4</v>
      </c>
      <c r="H182" t="s">
        <v>124</v>
      </c>
      <c r="I182" s="1">
        <v>22.208240509033203</v>
      </c>
      <c r="J182" s="1">
        <v>22.208240509033203</v>
      </c>
      <c r="K182" t="s">
        <v>84</v>
      </c>
      <c r="L182" t="s">
        <v>84</v>
      </c>
      <c r="M182" t="s">
        <v>84</v>
      </c>
      <c r="N182" t="s">
        <v>84</v>
      </c>
      <c r="O182" t="s">
        <v>84</v>
      </c>
      <c r="P182" t="s">
        <v>84</v>
      </c>
      <c r="Q182" t="s">
        <v>84</v>
      </c>
      <c r="R182" t="s">
        <v>84</v>
      </c>
      <c r="S182" t="b">
        <v>0</v>
      </c>
      <c r="T182" s="1">
        <v>2.6141000000000001E-2</v>
      </c>
      <c r="U182" t="b">
        <v>1</v>
      </c>
      <c r="V182">
        <v>3</v>
      </c>
      <c r="W182">
        <v>20</v>
      </c>
      <c r="X182" t="s">
        <v>129</v>
      </c>
      <c r="Y182" t="s">
        <v>84</v>
      </c>
      <c r="Z182" s="1">
        <v>0.97030940891388084</v>
      </c>
      <c r="AA182" t="s">
        <v>23</v>
      </c>
      <c r="AB182" t="s">
        <v>23</v>
      </c>
      <c r="AC182" t="s">
        <v>23</v>
      </c>
      <c r="AD182" t="s">
        <v>23</v>
      </c>
    </row>
    <row r="183" spans="1:30" x14ac:dyDescent="0.25">
      <c r="A183">
        <v>46</v>
      </c>
      <c r="B183" t="s">
        <v>217</v>
      </c>
      <c r="C183" t="b">
        <v>0</v>
      </c>
      <c r="D183" t="s">
        <v>218</v>
      </c>
      <c r="E183" t="s">
        <v>122</v>
      </c>
      <c r="F183" t="s">
        <v>123</v>
      </c>
      <c r="G183" t="s">
        <v>3</v>
      </c>
      <c r="H183" t="s">
        <v>124</v>
      </c>
      <c r="I183" t="s">
        <v>125</v>
      </c>
      <c r="J183" t="s">
        <v>84</v>
      </c>
      <c r="K183" t="s">
        <v>84</v>
      </c>
      <c r="L183" t="s">
        <v>84</v>
      </c>
      <c r="M183" t="s">
        <v>84</v>
      </c>
      <c r="N183" t="s">
        <v>84</v>
      </c>
      <c r="O183" t="s">
        <v>84</v>
      </c>
      <c r="P183" t="s">
        <v>84</v>
      </c>
      <c r="Q183" t="s">
        <v>84</v>
      </c>
      <c r="R183" t="s">
        <v>84</v>
      </c>
      <c r="S183" t="b">
        <v>0</v>
      </c>
      <c r="T183" s="1">
        <v>0.14330000000000001</v>
      </c>
      <c r="U183" t="b">
        <v>0</v>
      </c>
      <c r="V183">
        <v>3</v>
      </c>
      <c r="W183">
        <v>28</v>
      </c>
      <c r="X183" t="s">
        <v>126</v>
      </c>
      <c r="Y183" t="s">
        <v>84</v>
      </c>
      <c r="Z183" s="1">
        <v>0</v>
      </c>
      <c r="AA183" t="s">
        <v>127</v>
      </c>
      <c r="AB183" t="s">
        <v>23</v>
      </c>
      <c r="AC183" t="s">
        <v>23</v>
      </c>
      <c r="AD183" t="s">
        <v>23</v>
      </c>
    </row>
    <row r="184" spans="1:30" x14ac:dyDescent="0.25">
      <c r="A184">
        <v>46</v>
      </c>
      <c r="B184" t="s">
        <v>217</v>
      </c>
      <c r="C184" t="b">
        <v>0</v>
      </c>
      <c r="D184" t="s">
        <v>218</v>
      </c>
      <c r="E184" t="s">
        <v>128</v>
      </c>
      <c r="F184" t="s">
        <v>123</v>
      </c>
      <c r="G184" t="s">
        <v>17</v>
      </c>
      <c r="H184" t="s">
        <v>124</v>
      </c>
      <c r="I184" s="1">
        <v>29.552215576171875</v>
      </c>
      <c r="J184" s="1">
        <v>29.552215576171875</v>
      </c>
      <c r="K184" t="s">
        <v>84</v>
      </c>
      <c r="L184" t="s">
        <v>84</v>
      </c>
      <c r="M184" t="s">
        <v>84</v>
      </c>
      <c r="N184" t="s">
        <v>84</v>
      </c>
      <c r="O184" t="s">
        <v>84</v>
      </c>
      <c r="P184" t="s">
        <v>84</v>
      </c>
      <c r="Q184" t="s">
        <v>84</v>
      </c>
      <c r="R184" t="s">
        <v>84</v>
      </c>
      <c r="S184" t="b">
        <v>0</v>
      </c>
      <c r="T184" s="1">
        <v>3.6310000000000002E-2</v>
      </c>
      <c r="U184" t="b">
        <v>1</v>
      </c>
      <c r="V184">
        <v>3</v>
      </c>
      <c r="W184">
        <v>26</v>
      </c>
      <c r="X184" t="s">
        <v>129</v>
      </c>
      <c r="Y184" t="s">
        <v>84</v>
      </c>
      <c r="Z184" s="1">
        <v>0.98955940049510271</v>
      </c>
      <c r="AA184" t="s">
        <v>23</v>
      </c>
      <c r="AB184" t="s">
        <v>23</v>
      </c>
      <c r="AC184" t="s">
        <v>23</v>
      </c>
      <c r="AD184" t="s">
        <v>23</v>
      </c>
    </row>
    <row r="185" spans="1:30" x14ac:dyDescent="0.25">
      <c r="A185">
        <v>46</v>
      </c>
      <c r="B185" t="s">
        <v>217</v>
      </c>
      <c r="C185" t="b">
        <v>0</v>
      </c>
      <c r="D185" t="s">
        <v>218</v>
      </c>
      <c r="E185" t="s">
        <v>130</v>
      </c>
      <c r="F185" t="s">
        <v>123</v>
      </c>
      <c r="G185" t="s">
        <v>4</v>
      </c>
      <c r="H185" t="s">
        <v>124</v>
      </c>
      <c r="I185" s="1">
        <v>22.730066299438477</v>
      </c>
      <c r="J185" s="1">
        <v>22.730066299438477</v>
      </c>
      <c r="K185" t="s">
        <v>84</v>
      </c>
      <c r="L185" t="s">
        <v>84</v>
      </c>
      <c r="M185" t="s">
        <v>84</v>
      </c>
      <c r="N185" t="s">
        <v>84</v>
      </c>
      <c r="O185" t="s">
        <v>84</v>
      </c>
      <c r="P185" t="s">
        <v>84</v>
      </c>
      <c r="Q185" t="s">
        <v>84</v>
      </c>
      <c r="R185" t="s">
        <v>84</v>
      </c>
      <c r="S185" t="b">
        <v>0</v>
      </c>
      <c r="T185" s="1">
        <v>2.6141000000000001E-2</v>
      </c>
      <c r="U185" t="b">
        <v>1</v>
      </c>
      <c r="V185">
        <v>3</v>
      </c>
      <c r="W185">
        <v>20</v>
      </c>
      <c r="X185" t="s">
        <v>129</v>
      </c>
      <c r="Y185" t="s">
        <v>84</v>
      </c>
      <c r="Z185" s="1">
        <v>0.9586258670544987</v>
      </c>
      <c r="AA185" t="s">
        <v>23</v>
      </c>
      <c r="AB185" t="s">
        <v>23</v>
      </c>
      <c r="AC185" t="s">
        <v>23</v>
      </c>
      <c r="AD185" t="s">
        <v>23</v>
      </c>
    </row>
    <row r="186" spans="1:30" x14ac:dyDescent="0.25">
      <c r="A186">
        <v>47</v>
      </c>
      <c r="B186" t="s">
        <v>219</v>
      </c>
      <c r="C186" t="b">
        <v>0</v>
      </c>
      <c r="D186" t="s">
        <v>220</v>
      </c>
      <c r="E186" t="s">
        <v>122</v>
      </c>
      <c r="F186" t="s">
        <v>123</v>
      </c>
      <c r="G186" t="s">
        <v>3</v>
      </c>
      <c r="H186" t="s">
        <v>124</v>
      </c>
      <c r="I186" t="s">
        <v>125</v>
      </c>
      <c r="J186" t="s">
        <v>84</v>
      </c>
      <c r="K186" t="s">
        <v>84</v>
      </c>
      <c r="L186" t="s">
        <v>84</v>
      </c>
      <c r="M186" t="s">
        <v>84</v>
      </c>
      <c r="N186" t="s">
        <v>84</v>
      </c>
      <c r="O186" t="s">
        <v>84</v>
      </c>
      <c r="P186" t="s">
        <v>84</v>
      </c>
      <c r="Q186" t="s">
        <v>84</v>
      </c>
      <c r="R186" t="s">
        <v>84</v>
      </c>
      <c r="S186" t="b">
        <v>0</v>
      </c>
      <c r="T186" s="1">
        <v>0.14330000000000001</v>
      </c>
      <c r="U186" t="b">
        <v>0</v>
      </c>
      <c r="V186">
        <v>3</v>
      </c>
      <c r="W186">
        <v>28</v>
      </c>
      <c r="X186" t="s">
        <v>129</v>
      </c>
      <c r="Y186" t="s">
        <v>84</v>
      </c>
      <c r="Z186" s="1">
        <v>0</v>
      </c>
      <c r="AA186" t="s">
        <v>127</v>
      </c>
      <c r="AB186" t="s">
        <v>23</v>
      </c>
      <c r="AC186" t="s">
        <v>23</v>
      </c>
      <c r="AD186" t="s">
        <v>23</v>
      </c>
    </row>
    <row r="187" spans="1:30" x14ac:dyDescent="0.25">
      <c r="A187">
        <v>47</v>
      </c>
      <c r="B187" t="s">
        <v>219</v>
      </c>
      <c r="C187" t="b">
        <v>0</v>
      </c>
      <c r="D187" t="s">
        <v>220</v>
      </c>
      <c r="E187" t="s">
        <v>128</v>
      </c>
      <c r="F187" t="s">
        <v>123</v>
      </c>
      <c r="G187" t="s">
        <v>17</v>
      </c>
      <c r="H187" t="s">
        <v>124</v>
      </c>
      <c r="I187" s="1">
        <v>29.466495513916016</v>
      </c>
      <c r="J187" s="1">
        <v>29.466495513916016</v>
      </c>
      <c r="K187" t="s">
        <v>84</v>
      </c>
      <c r="L187" t="s">
        <v>84</v>
      </c>
      <c r="M187" t="s">
        <v>84</v>
      </c>
      <c r="N187" t="s">
        <v>84</v>
      </c>
      <c r="O187" t="s">
        <v>84</v>
      </c>
      <c r="P187" t="s">
        <v>84</v>
      </c>
      <c r="Q187" t="s">
        <v>84</v>
      </c>
      <c r="R187" t="s">
        <v>84</v>
      </c>
      <c r="S187" t="b">
        <v>0</v>
      </c>
      <c r="T187" s="1">
        <v>3.6310000000000002E-2</v>
      </c>
      <c r="U187" t="b">
        <v>1</v>
      </c>
      <c r="V187">
        <v>3</v>
      </c>
      <c r="W187">
        <v>26</v>
      </c>
      <c r="X187" t="s">
        <v>129</v>
      </c>
      <c r="Y187" t="s">
        <v>84</v>
      </c>
      <c r="Z187" s="1">
        <v>0.99354630761818341</v>
      </c>
      <c r="AA187" t="s">
        <v>23</v>
      </c>
      <c r="AB187" t="s">
        <v>23</v>
      </c>
      <c r="AC187" t="s">
        <v>23</v>
      </c>
      <c r="AD187" t="s">
        <v>23</v>
      </c>
    </row>
    <row r="188" spans="1:30" x14ac:dyDescent="0.25">
      <c r="A188">
        <v>47</v>
      </c>
      <c r="B188" t="s">
        <v>219</v>
      </c>
      <c r="C188" t="b">
        <v>0</v>
      </c>
      <c r="D188" t="s">
        <v>220</v>
      </c>
      <c r="E188" t="s">
        <v>130</v>
      </c>
      <c r="F188" t="s">
        <v>123</v>
      </c>
      <c r="G188" t="s">
        <v>4</v>
      </c>
      <c r="H188" t="s">
        <v>124</v>
      </c>
      <c r="I188" s="1">
        <v>21.859405517578125</v>
      </c>
      <c r="J188" s="1">
        <v>21.859405517578125</v>
      </c>
      <c r="K188" t="s">
        <v>84</v>
      </c>
      <c r="L188" t="s">
        <v>84</v>
      </c>
      <c r="M188" t="s">
        <v>84</v>
      </c>
      <c r="N188" t="s">
        <v>84</v>
      </c>
      <c r="O188" t="s">
        <v>84</v>
      </c>
      <c r="P188" t="s">
        <v>84</v>
      </c>
      <c r="Q188" t="s">
        <v>84</v>
      </c>
      <c r="R188" t="s">
        <v>84</v>
      </c>
      <c r="S188" t="b">
        <v>0</v>
      </c>
      <c r="T188" s="1">
        <v>2.6141000000000001E-2</v>
      </c>
      <c r="U188" t="b">
        <v>1</v>
      </c>
      <c r="V188">
        <v>3</v>
      </c>
      <c r="W188">
        <v>20</v>
      </c>
      <c r="X188" t="s">
        <v>129</v>
      </c>
      <c r="Y188" t="s">
        <v>84</v>
      </c>
      <c r="Z188" s="1">
        <v>0.97971968771438933</v>
      </c>
      <c r="AA188" t="s">
        <v>23</v>
      </c>
      <c r="AB188" t="s">
        <v>23</v>
      </c>
      <c r="AC188" t="s">
        <v>23</v>
      </c>
      <c r="AD188" t="s">
        <v>23</v>
      </c>
    </row>
    <row r="189" spans="1:30" x14ac:dyDescent="0.25">
      <c r="A189">
        <v>48</v>
      </c>
      <c r="B189" t="s">
        <v>221</v>
      </c>
      <c r="C189" t="b">
        <v>0</v>
      </c>
      <c r="D189" t="s">
        <v>222</v>
      </c>
      <c r="E189" t="s">
        <v>122</v>
      </c>
      <c r="F189" t="s">
        <v>123</v>
      </c>
      <c r="G189" t="s">
        <v>3</v>
      </c>
      <c r="H189" t="s">
        <v>124</v>
      </c>
      <c r="I189" t="s">
        <v>125</v>
      </c>
      <c r="J189" t="s">
        <v>84</v>
      </c>
      <c r="K189" t="s">
        <v>84</v>
      </c>
      <c r="L189" t="s">
        <v>84</v>
      </c>
      <c r="M189" t="s">
        <v>84</v>
      </c>
      <c r="N189" t="s">
        <v>84</v>
      </c>
      <c r="O189" t="s">
        <v>84</v>
      </c>
      <c r="P189" t="s">
        <v>84</v>
      </c>
      <c r="Q189" t="s">
        <v>84</v>
      </c>
      <c r="R189" t="s">
        <v>84</v>
      </c>
      <c r="S189" t="b">
        <v>0</v>
      </c>
      <c r="T189" s="1">
        <v>0.14330000000000001</v>
      </c>
      <c r="U189" t="b">
        <v>0</v>
      </c>
      <c r="V189">
        <v>3</v>
      </c>
      <c r="W189">
        <v>28</v>
      </c>
      <c r="X189" t="s">
        <v>126</v>
      </c>
      <c r="Y189" t="s">
        <v>84</v>
      </c>
      <c r="Z189" s="1">
        <v>0</v>
      </c>
      <c r="AA189" t="s">
        <v>127</v>
      </c>
      <c r="AB189" t="s">
        <v>23</v>
      </c>
      <c r="AC189" t="s">
        <v>23</v>
      </c>
      <c r="AD189" t="s">
        <v>23</v>
      </c>
    </row>
    <row r="190" spans="1:30" x14ac:dyDescent="0.25">
      <c r="A190">
        <v>48</v>
      </c>
      <c r="B190" t="s">
        <v>221</v>
      </c>
      <c r="C190" t="b">
        <v>0</v>
      </c>
      <c r="D190" t="s">
        <v>222</v>
      </c>
      <c r="E190" t="s">
        <v>128</v>
      </c>
      <c r="F190" t="s">
        <v>123</v>
      </c>
      <c r="G190" t="s">
        <v>17</v>
      </c>
      <c r="H190" t="s">
        <v>124</v>
      </c>
      <c r="I190" s="1">
        <v>29.966962814331055</v>
      </c>
      <c r="J190" s="1">
        <v>29.966962814331055</v>
      </c>
      <c r="K190" t="s">
        <v>84</v>
      </c>
      <c r="L190" t="s">
        <v>84</v>
      </c>
      <c r="M190" t="s">
        <v>84</v>
      </c>
      <c r="N190" t="s">
        <v>84</v>
      </c>
      <c r="O190" t="s">
        <v>84</v>
      </c>
      <c r="P190" t="s">
        <v>84</v>
      </c>
      <c r="Q190" t="s">
        <v>84</v>
      </c>
      <c r="R190" t="s">
        <v>84</v>
      </c>
      <c r="S190" t="b">
        <v>0</v>
      </c>
      <c r="T190" s="1">
        <v>3.6310000000000002E-2</v>
      </c>
      <c r="U190" t="b">
        <v>1</v>
      </c>
      <c r="V190">
        <v>3</v>
      </c>
      <c r="W190">
        <v>27</v>
      </c>
      <c r="X190" t="s">
        <v>129</v>
      </c>
      <c r="Y190" t="s">
        <v>84</v>
      </c>
      <c r="Z190" s="1">
        <v>0.98601574237358813</v>
      </c>
      <c r="AA190" t="s">
        <v>23</v>
      </c>
      <c r="AB190" t="s">
        <v>23</v>
      </c>
      <c r="AC190" t="s">
        <v>23</v>
      </c>
      <c r="AD190" t="s">
        <v>23</v>
      </c>
    </row>
    <row r="191" spans="1:30" x14ac:dyDescent="0.25">
      <c r="A191">
        <v>48</v>
      </c>
      <c r="B191" t="s">
        <v>221</v>
      </c>
      <c r="C191" t="b">
        <v>0</v>
      </c>
      <c r="D191" t="s">
        <v>222</v>
      </c>
      <c r="E191" t="s">
        <v>130</v>
      </c>
      <c r="F191" t="s">
        <v>123</v>
      </c>
      <c r="G191" t="s">
        <v>4</v>
      </c>
      <c r="H191" t="s">
        <v>124</v>
      </c>
      <c r="I191" s="1">
        <v>22.880144119262695</v>
      </c>
      <c r="J191" s="1">
        <v>22.880144119262695</v>
      </c>
      <c r="K191" t="s">
        <v>84</v>
      </c>
      <c r="L191" t="s">
        <v>84</v>
      </c>
      <c r="M191" t="s">
        <v>84</v>
      </c>
      <c r="N191" t="s">
        <v>84</v>
      </c>
      <c r="O191" t="s">
        <v>84</v>
      </c>
      <c r="P191" t="s">
        <v>84</v>
      </c>
      <c r="Q191" t="s">
        <v>84</v>
      </c>
      <c r="R191" t="s">
        <v>84</v>
      </c>
      <c r="S191" t="b">
        <v>0</v>
      </c>
      <c r="T191" s="1">
        <v>2.6141000000000001E-2</v>
      </c>
      <c r="U191" t="b">
        <v>1</v>
      </c>
      <c r="V191">
        <v>3</v>
      </c>
      <c r="W191">
        <v>21</v>
      </c>
      <c r="X191" t="s">
        <v>129</v>
      </c>
      <c r="Y191" t="s">
        <v>84</v>
      </c>
      <c r="Z191" s="1">
        <v>0.96467613956659792</v>
      </c>
      <c r="AA191" t="s">
        <v>23</v>
      </c>
      <c r="AB191" t="s">
        <v>23</v>
      </c>
      <c r="AC191" t="s">
        <v>23</v>
      </c>
      <c r="AD191" t="s">
        <v>23</v>
      </c>
    </row>
    <row r="192" spans="1:30" x14ac:dyDescent="0.25">
      <c r="A192">
        <v>49</v>
      </c>
      <c r="B192" t="s">
        <v>223</v>
      </c>
      <c r="C192" t="b">
        <v>0</v>
      </c>
      <c r="D192" t="s">
        <v>224</v>
      </c>
      <c r="E192" t="s">
        <v>122</v>
      </c>
      <c r="F192" t="s">
        <v>123</v>
      </c>
      <c r="G192" t="s">
        <v>3</v>
      </c>
      <c r="H192" t="s">
        <v>124</v>
      </c>
      <c r="I192" s="1">
        <v>30.029937744140625</v>
      </c>
      <c r="J192" s="1">
        <v>29.844686508178711</v>
      </c>
      <c r="K192" s="1">
        <v>0.15337720513343811</v>
      </c>
      <c r="L192" t="s">
        <v>84</v>
      </c>
      <c r="M192" t="s">
        <v>84</v>
      </c>
      <c r="N192" t="s">
        <v>84</v>
      </c>
      <c r="O192" t="s">
        <v>84</v>
      </c>
      <c r="P192" t="s">
        <v>84</v>
      </c>
      <c r="Q192" t="s">
        <v>84</v>
      </c>
      <c r="R192" t="s">
        <v>84</v>
      </c>
      <c r="S192" t="b">
        <v>0</v>
      </c>
      <c r="T192" s="1">
        <v>0.14330000000000001</v>
      </c>
      <c r="U192" t="b">
        <v>0</v>
      </c>
      <c r="V192">
        <v>3</v>
      </c>
      <c r="W192">
        <v>28</v>
      </c>
      <c r="X192" t="s">
        <v>129</v>
      </c>
      <c r="Y192" t="s">
        <v>84</v>
      </c>
      <c r="Z192" s="1">
        <v>0.95394413351037077</v>
      </c>
      <c r="AA192" t="s">
        <v>23</v>
      </c>
      <c r="AB192" t="s">
        <v>23</v>
      </c>
      <c r="AC192" t="s">
        <v>23</v>
      </c>
      <c r="AD192" t="s">
        <v>23</v>
      </c>
    </row>
    <row r="193" spans="1:30" x14ac:dyDescent="0.25">
      <c r="A193">
        <v>49</v>
      </c>
      <c r="B193" t="s">
        <v>223</v>
      </c>
      <c r="C193" t="b">
        <v>0</v>
      </c>
      <c r="D193" t="s">
        <v>224</v>
      </c>
      <c r="E193" t="s">
        <v>128</v>
      </c>
      <c r="F193" t="s">
        <v>123</v>
      </c>
      <c r="G193" t="s">
        <v>17</v>
      </c>
      <c r="H193" t="s">
        <v>124</v>
      </c>
      <c r="I193" s="1">
        <v>28.203447341918945</v>
      </c>
      <c r="J193" s="1">
        <v>28.099288940429688</v>
      </c>
      <c r="K193" s="1">
        <v>0.22247877717018127</v>
      </c>
      <c r="L193" t="s">
        <v>84</v>
      </c>
      <c r="M193" t="s">
        <v>84</v>
      </c>
      <c r="N193" t="s">
        <v>84</v>
      </c>
      <c r="O193" t="s">
        <v>84</v>
      </c>
      <c r="P193" t="s">
        <v>84</v>
      </c>
      <c r="Q193" t="s">
        <v>84</v>
      </c>
      <c r="R193" t="s">
        <v>84</v>
      </c>
      <c r="S193" t="b">
        <v>0</v>
      </c>
      <c r="T193" s="1">
        <v>3.6310000000000002E-2</v>
      </c>
      <c r="U193" t="b">
        <v>1</v>
      </c>
      <c r="V193">
        <v>3</v>
      </c>
      <c r="W193">
        <v>25</v>
      </c>
      <c r="X193" t="s">
        <v>129</v>
      </c>
      <c r="Y193" t="s">
        <v>84</v>
      </c>
      <c r="Z193" s="1">
        <v>0.94460261075136143</v>
      </c>
      <c r="AA193" t="s">
        <v>23</v>
      </c>
      <c r="AB193" t="s">
        <v>23</v>
      </c>
      <c r="AC193" t="s">
        <v>23</v>
      </c>
      <c r="AD193" t="s">
        <v>23</v>
      </c>
    </row>
    <row r="194" spans="1:30" x14ac:dyDescent="0.25">
      <c r="A194">
        <v>49</v>
      </c>
      <c r="B194" t="s">
        <v>223</v>
      </c>
      <c r="C194" t="b">
        <v>0</v>
      </c>
      <c r="D194" t="s">
        <v>224</v>
      </c>
      <c r="E194" t="s">
        <v>130</v>
      </c>
      <c r="F194" t="s">
        <v>123</v>
      </c>
      <c r="G194" t="s">
        <v>4</v>
      </c>
      <c r="H194" t="s">
        <v>124</v>
      </c>
      <c r="I194" s="1">
        <v>27.122726440429688</v>
      </c>
      <c r="J194" s="1">
        <v>27.051309585571289</v>
      </c>
      <c r="K194" s="1">
        <v>0.21133922040462494</v>
      </c>
      <c r="L194" t="s">
        <v>84</v>
      </c>
      <c r="M194" t="s">
        <v>84</v>
      </c>
      <c r="N194" t="s">
        <v>84</v>
      </c>
      <c r="O194" t="s">
        <v>84</v>
      </c>
      <c r="P194" t="s">
        <v>84</v>
      </c>
      <c r="Q194" t="s">
        <v>84</v>
      </c>
      <c r="R194" t="s">
        <v>84</v>
      </c>
      <c r="S194" t="b">
        <v>0</v>
      </c>
      <c r="T194" s="1">
        <v>2.6141000000000001E-2</v>
      </c>
      <c r="U194" t="b">
        <v>1</v>
      </c>
      <c r="V194">
        <v>3</v>
      </c>
      <c r="W194">
        <v>25</v>
      </c>
      <c r="X194" t="s">
        <v>129</v>
      </c>
      <c r="Y194" t="s">
        <v>84</v>
      </c>
      <c r="Z194" s="1">
        <v>0.98456674134271283</v>
      </c>
      <c r="AA194" t="s">
        <v>23</v>
      </c>
      <c r="AB194" t="s">
        <v>23</v>
      </c>
      <c r="AC194" t="s">
        <v>23</v>
      </c>
      <c r="AD194" t="s">
        <v>23</v>
      </c>
    </row>
    <row r="195" spans="1:30" x14ac:dyDescent="0.25">
      <c r="A195">
        <v>50</v>
      </c>
      <c r="B195" t="s">
        <v>225</v>
      </c>
      <c r="C195" t="b">
        <v>0</v>
      </c>
      <c r="D195" t="s">
        <v>226</v>
      </c>
      <c r="E195" t="s">
        <v>122</v>
      </c>
      <c r="F195" t="s">
        <v>123</v>
      </c>
      <c r="G195" t="s">
        <v>3</v>
      </c>
      <c r="H195" t="s">
        <v>124</v>
      </c>
      <c r="I195" t="s">
        <v>125</v>
      </c>
      <c r="J195" t="s">
        <v>84</v>
      </c>
      <c r="K195" t="s">
        <v>84</v>
      </c>
      <c r="L195" t="s">
        <v>84</v>
      </c>
      <c r="M195" t="s">
        <v>84</v>
      </c>
      <c r="N195" t="s">
        <v>84</v>
      </c>
      <c r="O195" t="s">
        <v>84</v>
      </c>
      <c r="P195" t="s">
        <v>84</v>
      </c>
      <c r="Q195" t="s">
        <v>84</v>
      </c>
      <c r="R195" t="s">
        <v>84</v>
      </c>
      <c r="S195" t="b">
        <v>0</v>
      </c>
      <c r="T195" s="1">
        <v>0.14330000000000001</v>
      </c>
      <c r="U195" t="b">
        <v>0</v>
      </c>
      <c r="V195">
        <v>3</v>
      </c>
      <c r="W195">
        <v>28</v>
      </c>
      <c r="X195" t="s">
        <v>126</v>
      </c>
      <c r="Y195" t="s">
        <v>84</v>
      </c>
      <c r="Z195" s="1">
        <v>0</v>
      </c>
      <c r="AA195" t="s">
        <v>127</v>
      </c>
      <c r="AB195" t="s">
        <v>23</v>
      </c>
      <c r="AC195" t="s">
        <v>23</v>
      </c>
      <c r="AD195" t="s">
        <v>23</v>
      </c>
    </row>
    <row r="196" spans="1:30" x14ac:dyDescent="0.25">
      <c r="A196">
        <v>50</v>
      </c>
      <c r="B196" t="s">
        <v>225</v>
      </c>
      <c r="C196" t="b">
        <v>0</v>
      </c>
      <c r="D196" t="s">
        <v>226</v>
      </c>
      <c r="E196" t="s">
        <v>128</v>
      </c>
      <c r="F196" t="s">
        <v>123</v>
      </c>
      <c r="G196" t="s">
        <v>17</v>
      </c>
      <c r="H196" t="s">
        <v>124</v>
      </c>
      <c r="I196" s="1">
        <v>29.790693283081055</v>
      </c>
      <c r="J196" s="1">
        <v>29.790693283081055</v>
      </c>
      <c r="K196" t="s">
        <v>84</v>
      </c>
      <c r="L196" t="s">
        <v>84</v>
      </c>
      <c r="M196" t="s">
        <v>84</v>
      </c>
      <c r="N196" t="s">
        <v>84</v>
      </c>
      <c r="O196" t="s">
        <v>84</v>
      </c>
      <c r="P196" t="s">
        <v>84</v>
      </c>
      <c r="Q196" t="s">
        <v>84</v>
      </c>
      <c r="R196" t="s">
        <v>84</v>
      </c>
      <c r="S196" t="b">
        <v>0</v>
      </c>
      <c r="T196" s="1">
        <v>3.6310000000000002E-2</v>
      </c>
      <c r="U196" t="b">
        <v>1</v>
      </c>
      <c r="V196">
        <v>3</v>
      </c>
      <c r="W196">
        <v>27</v>
      </c>
      <c r="X196" t="s">
        <v>129</v>
      </c>
      <c r="Y196" t="s">
        <v>84</v>
      </c>
      <c r="Z196" s="1">
        <v>0.99059813777329064</v>
      </c>
      <c r="AA196" t="s">
        <v>23</v>
      </c>
      <c r="AB196" t="s">
        <v>23</v>
      </c>
      <c r="AC196" t="s">
        <v>23</v>
      </c>
      <c r="AD196" t="s">
        <v>23</v>
      </c>
    </row>
    <row r="197" spans="1:30" x14ac:dyDescent="0.25">
      <c r="A197">
        <v>50</v>
      </c>
      <c r="B197" t="s">
        <v>225</v>
      </c>
      <c r="C197" t="b">
        <v>0</v>
      </c>
      <c r="D197" t="s">
        <v>226</v>
      </c>
      <c r="E197" t="s">
        <v>130</v>
      </c>
      <c r="F197" t="s">
        <v>123</v>
      </c>
      <c r="G197" t="s">
        <v>4</v>
      </c>
      <c r="H197" t="s">
        <v>124</v>
      </c>
      <c r="I197" s="1">
        <v>23.182750701904297</v>
      </c>
      <c r="J197" s="1">
        <v>23.182750701904297</v>
      </c>
      <c r="K197" t="s">
        <v>84</v>
      </c>
      <c r="L197" t="s">
        <v>84</v>
      </c>
      <c r="M197" t="s">
        <v>84</v>
      </c>
      <c r="N197" t="s">
        <v>84</v>
      </c>
      <c r="O197" t="s">
        <v>84</v>
      </c>
      <c r="P197" t="s">
        <v>84</v>
      </c>
      <c r="Q197" t="s">
        <v>84</v>
      </c>
      <c r="R197" t="s">
        <v>84</v>
      </c>
      <c r="S197" t="b">
        <v>0</v>
      </c>
      <c r="T197" s="1">
        <v>2.6141000000000001E-2</v>
      </c>
      <c r="U197" t="b">
        <v>1</v>
      </c>
      <c r="V197">
        <v>3</v>
      </c>
      <c r="W197">
        <v>21</v>
      </c>
      <c r="X197" t="s">
        <v>129</v>
      </c>
      <c r="Y197" t="s">
        <v>84</v>
      </c>
      <c r="Z197" s="1">
        <v>0.98715468429860365</v>
      </c>
      <c r="AA197" t="s">
        <v>23</v>
      </c>
      <c r="AB197" t="s">
        <v>23</v>
      </c>
      <c r="AC197" t="s">
        <v>23</v>
      </c>
      <c r="AD197" t="s">
        <v>23</v>
      </c>
    </row>
    <row r="198" spans="1:30" x14ac:dyDescent="0.25">
      <c r="A198">
        <v>51</v>
      </c>
      <c r="B198" t="s">
        <v>227</v>
      </c>
      <c r="C198" t="b">
        <v>0</v>
      </c>
      <c r="D198" t="s">
        <v>228</v>
      </c>
      <c r="E198" t="s">
        <v>122</v>
      </c>
      <c r="F198" t="s">
        <v>123</v>
      </c>
      <c r="G198" t="s">
        <v>3</v>
      </c>
      <c r="H198" t="s">
        <v>124</v>
      </c>
      <c r="I198" s="1">
        <v>31.618595123291016</v>
      </c>
      <c r="J198" s="1">
        <v>31.618595123291016</v>
      </c>
      <c r="K198" t="s">
        <v>84</v>
      </c>
      <c r="L198" t="s">
        <v>84</v>
      </c>
      <c r="M198" t="s">
        <v>84</v>
      </c>
      <c r="N198" t="s">
        <v>84</v>
      </c>
      <c r="O198" t="s">
        <v>84</v>
      </c>
      <c r="P198" t="s">
        <v>84</v>
      </c>
      <c r="Q198" t="s">
        <v>84</v>
      </c>
      <c r="R198" t="s">
        <v>84</v>
      </c>
      <c r="S198" t="b">
        <v>0</v>
      </c>
      <c r="T198" s="1">
        <v>0.14330000000000001</v>
      </c>
      <c r="U198" t="b">
        <v>0</v>
      </c>
      <c r="V198">
        <v>3</v>
      </c>
      <c r="W198">
        <v>28</v>
      </c>
      <c r="X198" t="s">
        <v>129</v>
      </c>
      <c r="Y198" t="s">
        <v>84</v>
      </c>
      <c r="Z198" s="1">
        <v>0.94130964952752605</v>
      </c>
      <c r="AA198" t="s">
        <v>23</v>
      </c>
      <c r="AB198" t="s">
        <v>23</v>
      </c>
      <c r="AC198" t="s">
        <v>23</v>
      </c>
      <c r="AD198" t="s">
        <v>23</v>
      </c>
    </row>
    <row r="199" spans="1:30" x14ac:dyDescent="0.25">
      <c r="A199">
        <v>51</v>
      </c>
      <c r="B199" t="s">
        <v>227</v>
      </c>
      <c r="C199" t="b">
        <v>0</v>
      </c>
      <c r="D199" t="s">
        <v>228</v>
      </c>
      <c r="E199" t="s">
        <v>128</v>
      </c>
      <c r="F199" t="s">
        <v>123</v>
      </c>
      <c r="G199" t="s">
        <v>17</v>
      </c>
      <c r="H199" t="s">
        <v>124</v>
      </c>
      <c r="I199" s="1">
        <v>33.591220855712891</v>
      </c>
      <c r="J199" s="1">
        <v>33.591220855712891</v>
      </c>
      <c r="K199" t="s">
        <v>84</v>
      </c>
      <c r="L199" t="s">
        <v>84</v>
      </c>
      <c r="M199" t="s">
        <v>84</v>
      </c>
      <c r="N199" t="s">
        <v>84</v>
      </c>
      <c r="O199" t="s">
        <v>84</v>
      </c>
      <c r="P199" t="s">
        <v>84</v>
      </c>
      <c r="Q199" t="s">
        <v>84</v>
      </c>
      <c r="R199" t="s">
        <v>84</v>
      </c>
      <c r="S199" t="b">
        <v>0</v>
      </c>
      <c r="T199" s="1">
        <v>3.6310000000000002E-2</v>
      </c>
      <c r="U199" t="b">
        <v>1</v>
      </c>
      <c r="V199">
        <v>3</v>
      </c>
      <c r="W199">
        <v>31</v>
      </c>
      <c r="X199" t="s">
        <v>129</v>
      </c>
      <c r="Y199" t="s">
        <v>84</v>
      </c>
      <c r="Z199" s="1">
        <v>0.97796095666697047</v>
      </c>
      <c r="AA199" t="s">
        <v>23</v>
      </c>
      <c r="AB199" t="s">
        <v>23</v>
      </c>
      <c r="AC199" t="s">
        <v>23</v>
      </c>
      <c r="AD199" t="s">
        <v>23</v>
      </c>
    </row>
    <row r="200" spans="1:30" x14ac:dyDescent="0.25">
      <c r="A200">
        <v>51</v>
      </c>
      <c r="B200" t="s">
        <v>227</v>
      </c>
      <c r="C200" t="b">
        <v>0</v>
      </c>
      <c r="D200" t="s">
        <v>228</v>
      </c>
      <c r="E200" t="s">
        <v>130</v>
      </c>
      <c r="F200" t="s">
        <v>123</v>
      </c>
      <c r="G200" t="s">
        <v>4</v>
      </c>
      <c r="H200" t="s">
        <v>124</v>
      </c>
      <c r="I200" s="1">
        <v>22.088834762573242</v>
      </c>
      <c r="J200" s="1">
        <v>22.088834762573242</v>
      </c>
      <c r="K200" t="s">
        <v>84</v>
      </c>
      <c r="L200" t="s">
        <v>84</v>
      </c>
      <c r="M200" t="s">
        <v>84</v>
      </c>
      <c r="N200" t="s">
        <v>84</v>
      </c>
      <c r="O200" t="s">
        <v>84</v>
      </c>
      <c r="P200" t="s">
        <v>84</v>
      </c>
      <c r="Q200" t="s">
        <v>84</v>
      </c>
      <c r="R200" t="s">
        <v>84</v>
      </c>
      <c r="S200" t="b">
        <v>0</v>
      </c>
      <c r="T200" s="1">
        <v>2.6141000000000001E-2</v>
      </c>
      <c r="U200" t="b">
        <v>1</v>
      </c>
      <c r="V200">
        <v>3</v>
      </c>
      <c r="W200">
        <v>20</v>
      </c>
      <c r="X200" t="s">
        <v>129</v>
      </c>
      <c r="Y200" t="s">
        <v>84</v>
      </c>
      <c r="Z200" s="1">
        <v>0.98576285068801472</v>
      </c>
      <c r="AA200" t="s">
        <v>23</v>
      </c>
      <c r="AB200" t="s">
        <v>23</v>
      </c>
      <c r="AC200" t="s">
        <v>23</v>
      </c>
      <c r="AD200" t="s">
        <v>23</v>
      </c>
    </row>
    <row r="201" spans="1:30" x14ac:dyDescent="0.25">
      <c r="A201">
        <v>52</v>
      </c>
      <c r="B201" t="s">
        <v>229</v>
      </c>
      <c r="C201" t="b">
        <v>0</v>
      </c>
      <c r="D201" t="s">
        <v>230</v>
      </c>
      <c r="E201" t="s">
        <v>122</v>
      </c>
      <c r="F201" t="s">
        <v>123</v>
      </c>
      <c r="G201" t="s">
        <v>3</v>
      </c>
      <c r="H201" t="s">
        <v>124</v>
      </c>
      <c r="I201" t="s">
        <v>125</v>
      </c>
      <c r="J201" t="s">
        <v>84</v>
      </c>
      <c r="K201" t="s">
        <v>84</v>
      </c>
      <c r="L201" t="s">
        <v>84</v>
      </c>
      <c r="M201" t="s">
        <v>84</v>
      </c>
      <c r="N201" t="s">
        <v>84</v>
      </c>
      <c r="O201" t="s">
        <v>84</v>
      </c>
      <c r="P201" t="s">
        <v>84</v>
      </c>
      <c r="Q201" t="s">
        <v>84</v>
      </c>
      <c r="R201" t="s">
        <v>84</v>
      </c>
      <c r="S201" t="b">
        <v>0</v>
      </c>
      <c r="T201" s="1">
        <v>0.14330000000000001</v>
      </c>
      <c r="U201" t="b">
        <v>0</v>
      </c>
      <c r="V201">
        <v>3</v>
      </c>
      <c r="W201">
        <v>28</v>
      </c>
      <c r="X201" t="s">
        <v>126</v>
      </c>
      <c r="Y201" t="s">
        <v>84</v>
      </c>
      <c r="Z201" s="1">
        <v>0</v>
      </c>
      <c r="AA201" t="s">
        <v>127</v>
      </c>
      <c r="AB201" t="s">
        <v>23</v>
      </c>
      <c r="AC201" t="s">
        <v>23</v>
      </c>
      <c r="AD201" t="s">
        <v>23</v>
      </c>
    </row>
    <row r="202" spans="1:30" x14ac:dyDescent="0.25">
      <c r="A202">
        <v>52</v>
      </c>
      <c r="B202" t="s">
        <v>229</v>
      </c>
      <c r="C202" t="b">
        <v>0</v>
      </c>
      <c r="D202" t="s">
        <v>230</v>
      </c>
      <c r="E202" t="s">
        <v>128</v>
      </c>
      <c r="F202" t="s">
        <v>123</v>
      </c>
      <c r="G202" t="s">
        <v>17</v>
      </c>
      <c r="H202" t="s">
        <v>124</v>
      </c>
      <c r="I202" s="1">
        <v>29.803709030151367</v>
      </c>
      <c r="J202" s="1">
        <v>29.803709030151367</v>
      </c>
      <c r="K202" t="s">
        <v>84</v>
      </c>
      <c r="L202" t="s">
        <v>84</v>
      </c>
      <c r="M202" t="s">
        <v>84</v>
      </c>
      <c r="N202" t="s">
        <v>84</v>
      </c>
      <c r="O202" t="s">
        <v>84</v>
      </c>
      <c r="P202" t="s">
        <v>84</v>
      </c>
      <c r="Q202" t="s">
        <v>84</v>
      </c>
      <c r="R202" t="s">
        <v>84</v>
      </c>
      <c r="S202" t="b">
        <v>0</v>
      </c>
      <c r="T202" s="1">
        <v>3.6310000000000002E-2</v>
      </c>
      <c r="U202" t="b">
        <v>1</v>
      </c>
      <c r="V202">
        <v>3</v>
      </c>
      <c r="W202">
        <v>27</v>
      </c>
      <c r="X202" t="s">
        <v>129</v>
      </c>
      <c r="Y202" t="s">
        <v>84</v>
      </c>
      <c r="Z202" s="1">
        <v>0.99323366306141314</v>
      </c>
      <c r="AA202" t="s">
        <v>23</v>
      </c>
      <c r="AB202" t="s">
        <v>23</v>
      </c>
      <c r="AC202" t="s">
        <v>23</v>
      </c>
      <c r="AD202" t="s">
        <v>23</v>
      </c>
    </row>
    <row r="203" spans="1:30" x14ac:dyDescent="0.25">
      <c r="A203">
        <v>52</v>
      </c>
      <c r="B203" t="s">
        <v>229</v>
      </c>
      <c r="C203" t="b">
        <v>0</v>
      </c>
      <c r="D203" t="s">
        <v>230</v>
      </c>
      <c r="E203" t="s">
        <v>130</v>
      </c>
      <c r="F203" t="s">
        <v>123</v>
      </c>
      <c r="G203" t="s">
        <v>4</v>
      </c>
      <c r="H203" t="s">
        <v>124</v>
      </c>
      <c r="I203" s="1">
        <v>23.353073120117188</v>
      </c>
      <c r="J203" s="1">
        <v>23.353073120117188</v>
      </c>
      <c r="K203" t="s">
        <v>84</v>
      </c>
      <c r="L203" t="s">
        <v>84</v>
      </c>
      <c r="M203" t="s">
        <v>84</v>
      </c>
      <c r="N203" t="s">
        <v>84</v>
      </c>
      <c r="O203" t="s">
        <v>84</v>
      </c>
      <c r="P203" t="s">
        <v>84</v>
      </c>
      <c r="Q203" t="s">
        <v>84</v>
      </c>
      <c r="R203" t="s">
        <v>84</v>
      </c>
      <c r="S203" t="b">
        <v>0</v>
      </c>
      <c r="T203" s="1">
        <v>2.6141000000000001E-2</v>
      </c>
      <c r="U203" t="b">
        <v>1</v>
      </c>
      <c r="V203">
        <v>3</v>
      </c>
      <c r="W203">
        <v>21</v>
      </c>
      <c r="X203" t="s">
        <v>129</v>
      </c>
      <c r="Y203" t="s">
        <v>84</v>
      </c>
      <c r="Z203" s="1">
        <v>0.98126564134311844</v>
      </c>
      <c r="AA203" t="s">
        <v>23</v>
      </c>
      <c r="AB203" t="s">
        <v>23</v>
      </c>
      <c r="AC203" t="s">
        <v>23</v>
      </c>
      <c r="AD203" t="s">
        <v>23</v>
      </c>
    </row>
    <row r="204" spans="1:30" x14ac:dyDescent="0.25">
      <c r="A204">
        <v>53</v>
      </c>
      <c r="B204" t="s">
        <v>231</v>
      </c>
      <c r="C204" t="b">
        <v>0</v>
      </c>
      <c r="D204" t="s">
        <v>232</v>
      </c>
      <c r="E204" t="s">
        <v>122</v>
      </c>
      <c r="F204" t="s">
        <v>123</v>
      </c>
      <c r="G204" t="s">
        <v>3</v>
      </c>
      <c r="H204" t="s">
        <v>124</v>
      </c>
      <c r="I204" t="s">
        <v>125</v>
      </c>
      <c r="J204" t="s">
        <v>84</v>
      </c>
      <c r="K204" t="s">
        <v>84</v>
      </c>
      <c r="L204" t="s">
        <v>84</v>
      </c>
      <c r="M204" t="s">
        <v>84</v>
      </c>
      <c r="N204" t="s">
        <v>84</v>
      </c>
      <c r="O204" t="s">
        <v>84</v>
      </c>
      <c r="P204" t="s">
        <v>84</v>
      </c>
      <c r="Q204" t="s">
        <v>84</v>
      </c>
      <c r="R204" t="s">
        <v>84</v>
      </c>
      <c r="S204" t="b">
        <v>0</v>
      </c>
      <c r="T204" s="1">
        <v>0.14330000000000001</v>
      </c>
      <c r="U204" t="b">
        <v>0</v>
      </c>
      <c r="V204">
        <v>3</v>
      </c>
      <c r="W204">
        <v>28</v>
      </c>
      <c r="X204" t="s">
        <v>126</v>
      </c>
      <c r="Y204" t="s">
        <v>84</v>
      </c>
      <c r="Z204" s="1">
        <v>0</v>
      </c>
      <c r="AA204" t="s">
        <v>127</v>
      </c>
      <c r="AB204" t="s">
        <v>23</v>
      </c>
      <c r="AC204" t="s">
        <v>23</v>
      </c>
      <c r="AD204" t="s">
        <v>23</v>
      </c>
    </row>
    <row r="205" spans="1:30" x14ac:dyDescent="0.25">
      <c r="A205">
        <v>53</v>
      </c>
      <c r="B205" t="s">
        <v>231</v>
      </c>
      <c r="C205" t="b">
        <v>0</v>
      </c>
      <c r="D205" t="s">
        <v>232</v>
      </c>
      <c r="E205" t="s">
        <v>128</v>
      </c>
      <c r="F205" t="s">
        <v>123</v>
      </c>
      <c r="G205" t="s">
        <v>17</v>
      </c>
      <c r="H205" t="s">
        <v>124</v>
      </c>
      <c r="I205" s="1">
        <v>29.584300994873047</v>
      </c>
      <c r="J205" s="1">
        <v>29.584300994873047</v>
      </c>
      <c r="K205" t="s">
        <v>84</v>
      </c>
      <c r="L205" t="s">
        <v>84</v>
      </c>
      <c r="M205" t="s">
        <v>84</v>
      </c>
      <c r="N205" t="s">
        <v>84</v>
      </c>
      <c r="O205" t="s">
        <v>84</v>
      </c>
      <c r="P205" t="s">
        <v>84</v>
      </c>
      <c r="Q205" t="s">
        <v>84</v>
      </c>
      <c r="R205" t="s">
        <v>84</v>
      </c>
      <c r="S205" t="b">
        <v>0</v>
      </c>
      <c r="T205" s="1">
        <v>3.6310000000000002E-2</v>
      </c>
      <c r="U205" t="b">
        <v>1</v>
      </c>
      <c r="V205">
        <v>3</v>
      </c>
      <c r="W205">
        <v>27</v>
      </c>
      <c r="X205" t="s">
        <v>129</v>
      </c>
      <c r="Y205" t="s">
        <v>84</v>
      </c>
      <c r="Z205" s="1">
        <v>0.98788139336470437</v>
      </c>
      <c r="AA205" t="s">
        <v>23</v>
      </c>
      <c r="AB205" t="s">
        <v>23</v>
      </c>
      <c r="AC205" t="s">
        <v>23</v>
      </c>
      <c r="AD205" t="s">
        <v>23</v>
      </c>
    </row>
    <row r="206" spans="1:30" x14ac:dyDescent="0.25">
      <c r="A206">
        <v>53</v>
      </c>
      <c r="B206" t="s">
        <v>231</v>
      </c>
      <c r="C206" t="b">
        <v>0</v>
      </c>
      <c r="D206" t="s">
        <v>232</v>
      </c>
      <c r="E206" t="s">
        <v>130</v>
      </c>
      <c r="F206" t="s">
        <v>123</v>
      </c>
      <c r="G206" t="s">
        <v>4</v>
      </c>
      <c r="H206" t="s">
        <v>124</v>
      </c>
      <c r="I206" s="1">
        <v>22.550106048583984</v>
      </c>
      <c r="J206" s="1">
        <v>22.550106048583984</v>
      </c>
      <c r="K206" t="s">
        <v>84</v>
      </c>
      <c r="L206" t="s">
        <v>84</v>
      </c>
      <c r="M206" t="s">
        <v>84</v>
      </c>
      <c r="N206" t="s">
        <v>84</v>
      </c>
      <c r="O206" t="s">
        <v>84</v>
      </c>
      <c r="P206" t="s">
        <v>84</v>
      </c>
      <c r="Q206" t="s">
        <v>84</v>
      </c>
      <c r="R206" t="s">
        <v>84</v>
      </c>
      <c r="S206" t="b">
        <v>0</v>
      </c>
      <c r="T206" s="1">
        <v>2.6141000000000001E-2</v>
      </c>
      <c r="U206" t="b">
        <v>1</v>
      </c>
      <c r="V206">
        <v>3</v>
      </c>
      <c r="W206">
        <v>20</v>
      </c>
      <c r="X206" t="s">
        <v>129</v>
      </c>
      <c r="Y206" t="s">
        <v>84</v>
      </c>
      <c r="Z206" s="1">
        <v>0.97696661081196423</v>
      </c>
      <c r="AA206" t="s">
        <v>23</v>
      </c>
      <c r="AB206" t="s">
        <v>23</v>
      </c>
      <c r="AC206" t="s">
        <v>23</v>
      </c>
      <c r="AD206" t="s">
        <v>23</v>
      </c>
    </row>
    <row r="207" spans="1:30" x14ac:dyDescent="0.25">
      <c r="A207">
        <v>54</v>
      </c>
      <c r="B207" t="s">
        <v>233</v>
      </c>
      <c r="C207" t="b">
        <v>0</v>
      </c>
      <c r="D207" t="s">
        <v>234</v>
      </c>
      <c r="E207" t="s">
        <v>122</v>
      </c>
      <c r="F207" t="s">
        <v>123</v>
      </c>
      <c r="G207" t="s">
        <v>3</v>
      </c>
      <c r="H207" t="s">
        <v>124</v>
      </c>
      <c r="I207" t="s">
        <v>125</v>
      </c>
      <c r="J207" t="s">
        <v>84</v>
      </c>
      <c r="K207" t="s">
        <v>84</v>
      </c>
      <c r="L207" t="s">
        <v>84</v>
      </c>
      <c r="M207" t="s">
        <v>84</v>
      </c>
      <c r="N207" t="s">
        <v>84</v>
      </c>
      <c r="O207" t="s">
        <v>84</v>
      </c>
      <c r="P207" t="s">
        <v>84</v>
      </c>
      <c r="Q207" t="s">
        <v>84</v>
      </c>
      <c r="R207" t="s">
        <v>84</v>
      </c>
      <c r="S207" t="b">
        <v>0</v>
      </c>
      <c r="T207" s="1">
        <v>0.14330000000000001</v>
      </c>
      <c r="U207" t="b">
        <v>0</v>
      </c>
      <c r="V207">
        <v>3</v>
      </c>
      <c r="W207">
        <v>28</v>
      </c>
      <c r="X207" t="s">
        <v>126</v>
      </c>
      <c r="Y207" t="s">
        <v>84</v>
      </c>
      <c r="Z207" s="1">
        <v>0</v>
      </c>
      <c r="AA207" t="s">
        <v>127</v>
      </c>
      <c r="AB207" t="s">
        <v>23</v>
      </c>
      <c r="AC207" t="s">
        <v>23</v>
      </c>
      <c r="AD207" t="s">
        <v>23</v>
      </c>
    </row>
    <row r="208" spans="1:30" x14ac:dyDescent="0.25">
      <c r="A208">
        <v>54</v>
      </c>
      <c r="B208" t="s">
        <v>233</v>
      </c>
      <c r="C208" t="b">
        <v>0</v>
      </c>
      <c r="D208" t="s">
        <v>234</v>
      </c>
      <c r="E208" t="s">
        <v>128</v>
      </c>
      <c r="F208" t="s">
        <v>123</v>
      </c>
      <c r="G208" t="s">
        <v>17</v>
      </c>
      <c r="H208" t="s">
        <v>124</v>
      </c>
      <c r="I208" s="1">
        <v>31.550485610961914</v>
      </c>
      <c r="J208" s="1">
        <v>31.550485610961914</v>
      </c>
      <c r="K208" t="s">
        <v>84</v>
      </c>
      <c r="L208" t="s">
        <v>84</v>
      </c>
      <c r="M208" t="s">
        <v>84</v>
      </c>
      <c r="N208" t="s">
        <v>84</v>
      </c>
      <c r="O208" t="s">
        <v>84</v>
      </c>
      <c r="P208" t="s">
        <v>84</v>
      </c>
      <c r="Q208" t="s">
        <v>84</v>
      </c>
      <c r="R208" t="s">
        <v>84</v>
      </c>
      <c r="S208" t="b">
        <v>0</v>
      </c>
      <c r="T208" s="1">
        <v>3.6310000000000002E-2</v>
      </c>
      <c r="U208" t="b">
        <v>1</v>
      </c>
      <c r="V208">
        <v>3</v>
      </c>
      <c r="W208">
        <v>28</v>
      </c>
      <c r="X208" t="s">
        <v>129</v>
      </c>
      <c r="Y208" t="s">
        <v>84</v>
      </c>
      <c r="Z208" s="1">
        <v>0.99034892334271574</v>
      </c>
      <c r="AA208" t="s">
        <v>23</v>
      </c>
      <c r="AB208" t="s">
        <v>23</v>
      </c>
      <c r="AC208" t="s">
        <v>23</v>
      </c>
      <c r="AD208" t="s">
        <v>23</v>
      </c>
    </row>
    <row r="209" spans="1:30" x14ac:dyDescent="0.25">
      <c r="A209">
        <v>54</v>
      </c>
      <c r="B209" t="s">
        <v>233</v>
      </c>
      <c r="C209" t="b">
        <v>0</v>
      </c>
      <c r="D209" t="s">
        <v>234</v>
      </c>
      <c r="E209" t="s">
        <v>130</v>
      </c>
      <c r="F209" t="s">
        <v>123</v>
      </c>
      <c r="G209" t="s">
        <v>4</v>
      </c>
      <c r="H209" t="s">
        <v>124</v>
      </c>
      <c r="I209" s="1">
        <v>23.153743743896484</v>
      </c>
      <c r="J209" s="1">
        <v>23.153743743896484</v>
      </c>
      <c r="K209" t="s">
        <v>84</v>
      </c>
      <c r="L209" t="s">
        <v>84</v>
      </c>
      <c r="M209" t="s">
        <v>84</v>
      </c>
      <c r="N209" t="s">
        <v>84</v>
      </c>
      <c r="O209" t="s">
        <v>84</v>
      </c>
      <c r="P209" t="s">
        <v>84</v>
      </c>
      <c r="Q209" t="s">
        <v>84</v>
      </c>
      <c r="R209" t="s">
        <v>84</v>
      </c>
      <c r="S209" t="b">
        <v>0</v>
      </c>
      <c r="T209" s="1">
        <v>2.6141000000000001E-2</v>
      </c>
      <c r="U209" t="b">
        <v>1</v>
      </c>
      <c r="V209">
        <v>3</v>
      </c>
      <c r="W209">
        <v>21</v>
      </c>
      <c r="X209" t="s">
        <v>129</v>
      </c>
      <c r="Y209" t="s">
        <v>84</v>
      </c>
      <c r="Z209" s="1">
        <v>0.97374943817321247</v>
      </c>
      <c r="AA209" t="s">
        <v>23</v>
      </c>
      <c r="AB209" t="s">
        <v>23</v>
      </c>
      <c r="AC209" t="s">
        <v>23</v>
      </c>
      <c r="AD209" t="s">
        <v>23</v>
      </c>
    </row>
    <row r="210" spans="1:30" x14ac:dyDescent="0.25">
      <c r="A210">
        <v>55</v>
      </c>
      <c r="B210" t="s">
        <v>235</v>
      </c>
      <c r="C210" t="b">
        <v>0</v>
      </c>
      <c r="D210" t="s">
        <v>236</v>
      </c>
      <c r="E210" t="s">
        <v>122</v>
      </c>
      <c r="F210" t="s">
        <v>123</v>
      </c>
      <c r="G210" t="s">
        <v>3</v>
      </c>
      <c r="H210" t="s">
        <v>124</v>
      </c>
      <c r="I210" t="s">
        <v>125</v>
      </c>
      <c r="J210" t="s">
        <v>84</v>
      </c>
      <c r="K210" t="s">
        <v>84</v>
      </c>
      <c r="L210" t="s">
        <v>84</v>
      </c>
      <c r="M210" t="s">
        <v>84</v>
      </c>
      <c r="N210" t="s">
        <v>84</v>
      </c>
      <c r="O210" t="s">
        <v>84</v>
      </c>
      <c r="P210" t="s">
        <v>84</v>
      </c>
      <c r="Q210" t="s">
        <v>84</v>
      </c>
      <c r="R210" t="s">
        <v>84</v>
      </c>
      <c r="S210" t="b">
        <v>0</v>
      </c>
      <c r="T210" s="1">
        <v>0.14330000000000001</v>
      </c>
      <c r="U210" t="b">
        <v>0</v>
      </c>
      <c r="V210">
        <v>3</v>
      </c>
      <c r="W210">
        <v>28</v>
      </c>
      <c r="X210" t="s">
        <v>126</v>
      </c>
      <c r="Y210" t="s">
        <v>84</v>
      </c>
      <c r="Z210" s="1">
        <v>0</v>
      </c>
      <c r="AA210" t="s">
        <v>127</v>
      </c>
      <c r="AB210" t="s">
        <v>23</v>
      </c>
      <c r="AC210" t="s">
        <v>23</v>
      </c>
      <c r="AD210" t="s">
        <v>23</v>
      </c>
    </row>
    <row r="211" spans="1:30" x14ac:dyDescent="0.25">
      <c r="A211">
        <v>55</v>
      </c>
      <c r="B211" t="s">
        <v>235</v>
      </c>
      <c r="C211" t="b">
        <v>0</v>
      </c>
      <c r="D211" t="s">
        <v>236</v>
      </c>
      <c r="E211" t="s">
        <v>128</v>
      </c>
      <c r="F211" t="s">
        <v>123</v>
      </c>
      <c r="G211" t="s">
        <v>17</v>
      </c>
      <c r="H211" t="s">
        <v>124</v>
      </c>
      <c r="I211" s="1">
        <v>30.744461059570313</v>
      </c>
      <c r="J211" s="1">
        <v>30.744461059570313</v>
      </c>
      <c r="K211" t="s">
        <v>84</v>
      </c>
      <c r="L211" t="s">
        <v>84</v>
      </c>
      <c r="M211" t="s">
        <v>84</v>
      </c>
      <c r="N211" t="s">
        <v>84</v>
      </c>
      <c r="O211" t="s">
        <v>84</v>
      </c>
      <c r="P211" t="s">
        <v>84</v>
      </c>
      <c r="Q211" t="s">
        <v>84</v>
      </c>
      <c r="R211" t="s">
        <v>84</v>
      </c>
      <c r="S211" t="b">
        <v>0</v>
      </c>
      <c r="T211" s="1">
        <v>3.6310000000000002E-2</v>
      </c>
      <c r="U211" t="b">
        <v>1</v>
      </c>
      <c r="V211">
        <v>3</v>
      </c>
      <c r="W211">
        <v>28</v>
      </c>
      <c r="X211" t="s">
        <v>129</v>
      </c>
      <c r="Y211" t="s">
        <v>84</v>
      </c>
      <c r="Z211" s="1">
        <v>0.98786353451244047</v>
      </c>
      <c r="AA211" t="s">
        <v>23</v>
      </c>
      <c r="AB211" t="s">
        <v>23</v>
      </c>
      <c r="AC211" t="s">
        <v>23</v>
      </c>
      <c r="AD211" t="s">
        <v>23</v>
      </c>
    </row>
    <row r="212" spans="1:30" x14ac:dyDescent="0.25">
      <c r="A212">
        <v>55</v>
      </c>
      <c r="B212" t="s">
        <v>235</v>
      </c>
      <c r="C212" t="b">
        <v>0</v>
      </c>
      <c r="D212" t="s">
        <v>236</v>
      </c>
      <c r="E212" t="s">
        <v>130</v>
      </c>
      <c r="F212" t="s">
        <v>123</v>
      </c>
      <c r="G212" t="s">
        <v>4</v>
      </c>
      <c r="H212" t="s">
        <v>124</v>
      </c>
      <c r="I212" s="1">
        <v>22.112340927124023</v>
      </c>
      <c r="J212" s="1">
        <v>22.112340927124023</v>
      </c>
      <c r="K212" t="s">
        <v>84</v>
      </c>
      <c r="L212" t="s">
        <v>84</v>
      </c>
      <c r="M212" t="s">
        <v>84</v>
      </c>
      <c r="N212" t="s">
        <v>84</v>
      </c>
      <c r="O212" t="s">
        <v>84</v>
      </c>
      <c r="P212" t="s">
        <v>84</v>
      </c>
      <c r="Q212" t="s">
        <v>84</v>
      </c>
      <c r="R212" t="s">
        <v>84</v>
      </c>
      <c r="S212" t="b">
        <v>0</v>
      </c>
      <c r="T212" s="1">
        <v>2.6141000000000001E-2</v>
      </c>
      <c r="U212" t="b">
        <v>1</v>
      </c>
      <c r="V212">
        <v>3</v>
      </c>
      <c r="W212">
        <v>20</v>
      </c>
      <c r="X212" t="s">
        <v>129</v>
      </c>
      <c r="Y212" t="s">
        <v>84</v>
      </c>
      <c r="Z212" s="1">
        <v>0.96662000358995415</v>
      </c>
      <c r="AA212" t="s">
        <v>23</v>
      </c>
      <c r="AB212" t="s">
        <v>23</v>
      </c>
      <c r="AC212" t="s">
        <v>23</v>
      </c>
      <c r="AD212" t="s">
        <v>23</v>
      </c>
    </row>
    <row r="213" spans="1:30" x14ac:dyDescent="0.25">
      <c r="A213">
        <v>56</v>
      </c>
      <c r="B213" t="s">
        <v>237</v>
      </c>
      <c r="C213" t="b">
        <v>0</v>
      </c>
      <c r="D213" t="s">
        <v>238</v>
      </c>
      <c r="E213" t="s">
        <v>122</v>
      </c>
      <c r="F213" t="s">
        <v>123</v>
      </c>
      <c r="G213" t="s">
        <v>3</v>
      </c>
      <c r="H213" t="s">
        <v>124</v>
      </c>
      <c r="I213" t="s">
        <v>125</v>
      </c>
      <c r="J213" t="s">
        <v>84</v>
      </c>
      <c r="K213" t="s">
        <v>84</v>
      </c>
      <c r="L213" t="s">
        <v>84</v>
      </c>
      <c r="M213" t="s">
        <v>84</v>
      </c>
      <c r="N213" t="s">
        <v>84</v>
      </c>
      <c r="O213" t="s">
        <v>84</v>
      </c>
      <c r="P213" t="s">
        <v>84</v>
      </c>
      <c r="Q213" t="s">
        <v>84</v>
      </c>
      <c r="R213" t="s">
        <v>84</v>
      </c>
      <c r="S213" t="b">
        <v>0</v>
      </c>
      <c r="T213" s="1">
        <v>0.14330000000000001</v>
      </c>
      <c r="U213" t="b">
        <v>0</v>
      </c>
      <c r="V213">
        <v>3</v>
      </c>
      <c r="W213">
        <v>28</v>
      </c>
      <c r="X213" t="s">
        <v>126</v>
      </c>
      <c r="Y213" t="s">
        <v>84</v>
      </c>
      <c r="Z213" s="1">
        <v>0</v>
      </c>
      <c r="AA213" t="s">
        <v>127</v>
      </c>
      <c r="AB213" t="s">
        <v>23</v>
      </c>
      <c r="AC213" t="s">
        <v>23</v>
      </c>
      <c r="AD213" t="s">
        <v>23</v>
      </c>
    </row>
    <row r="214" spans="1:30" x14ac:dyDescent="0.25">
      <c r="A214">
        <v>56</v>
      </c>
      <c r="B214" t="s">
        <v>237</v>
      </c>
      <c r="C214" t="b">
        <v>0</v>
      </c>
      <c r="D214" t="s">
        <v>238</v>
      </c>
      <c r="E214" t="s">
        <v>128</v>
      </c>
      <c r="F214" t="s">
        <v>123</v>
      </c>
      <c r="G214" t="s">
        <v>17</v>
      </c>
      <c r="H214" t="s">
        <v>124</v>
      </c>
      <c r="I214" s="1">
        <v>35.485088348388672</v>
      </c>
      <c r="J214" s="1">
        <v>35.485088348388672</v>
      </c>
      <c r="K214" t="s">
        <v>84</v>
      </c>
      <c r="L214" t="s">
        <v>84</v>
      </c>
      <c r="M214" t="s">
        <v>84</v>
      </c>
      <c r="N214" t="s">
        <v>84</v>
      </c>
      <c r="O214" t="s">
        <v>84</v>
      </c>
      <c r="P214" t="s">
        <v>84</v>
      </c>
      <c r="Q214" t="s">
        <v>84</v>
      </c>
      <c r="R214" t="s">
        <v>84</v>
      </c>
      <c r="S214" t="b">
        <v>0</v>
      </c>
      <c r="T214" s="1">
        <v>3.6310000000000002E-2</v>
      </c>
      <c r="U214" t="b">
        <v>1</v>
      </c>
      <c r="V214">
        <v>3</v>
      </c>
      <c r="W214">
        <v>33</v>
      </c>
      <c r="X214" t="s">
        <v>129</v>
      </c>
      <c r="Y214" t="s">
        <v>84</v>
      </c>
      <c r="Z214" s="1">
        <v>0.95547420031999408</v>
      </c>
      <c r="AA214" t="s">
        <v>23</v>
      </c>
      <c r="AB214" t="s">
        <v>23</v>
      </c>
      <c r="AC214" t="s">
        <v>23</v>
      </c>
      <c r="AD214" t="s">
        <v>23</v>
      </c>
    </row>
    <row r="215" spans="1:30" x14ac:dyDescent="0.25">
      <c r="A215">
        <v>56</v>
      </c>
      <c r="B215" t="s">
        <v>237</v>
      </c>
      <c r="C215" t="b">
        <v>0</v>
      </c>
      <c r="D215" t="s">
        <v>238</v>
      </c>
      <c r="E215" t="s">
        <v>130</v>
      </c>
      <c r="F215" t="s">
        <v>123</v>
      </c>
      <c r="G215" t="s">
        <v>4</v>
      </c>
      <c r="H215" t="s">
        <v>124</v>
      </c>
      <c r="I215" s="1">
        <v>23.690961837768555</v>
      </c>
      <c r="J215" s="1">
        <v>23.690961837768555</v>
      </c>
      <c r="K215" t="s">
        <v>84</v>
      </c>
      <c r="L215" t="s">
        <v>84</v>
      </c>
      <c r="M215" t="s">
        <v>84</v>
      </c>
      <c r="N215" t="s">
        <v>84</v>
      </c>
      <c r="O215" t="s">
        <v>84</v>
      </c>
      <c r="P215" t="s">
        <v>84</v>
      </c>
      <c r="Q215" t="s">
        <v>84</v>
      </c>
      <c r="R215" t="s">
        <v>84</v>
      </c>
      <c r="S215" t="b">
        <v>0</v>
      </c>
      <c r="T215" s="1">
        <v>2.6141000000000001E-2</v>
      </c>
      <c r="U215" t="b">
        <v>1</v>
      </c>
      <c r="V215">
        <v>3</v>
      </c>
      <c r="W215">
        <v>21</v>
      </c>
      <c r="X215" t="s">
        <v>129</v>
      </c>
      <c r="Y215" t="s">
        <v>84</v>
      </c>
      <c r="Z215" s="1">
        <v>0.96425749298588359</v>
      </c>
      <c r="AA215" t="s">
        <v>23</v>
      </c>
      <c r="AB215" t="s">
        <v>23</v>
      </c>
      <c r="AC215" t="s">
        <v>23</v>
      </c>
      <c r="AD215" t="s">
        <v>23</v>
      </c>
    </row>
    <row r="216" spans="1:30" x14ac:dyDescent="0.25">
      <c r="A216">
        <v>57</v>
      </c>
      <c r="B216" t="s">
        <v>239</v>
      </c>
      <c r="C216" t="b">
        <v>0</v>
      </c>
      <c r="D216" t="s">
        <v>240</v>
      </c>
      <c r="E216" t="s">
        <v>122</v>
      </c>
      <c r="F216" t="s">
        <v>123</v>
      </c>
      <c r="G216" t="s">
        <v>3</v>
      </c>
      <c r="H216" t="s">
        <v>124</v>
      </c>
      <c r="I216" t="s">
        <v>125</v>
      </c>
      <c r="J216" t="s">
        <v>84</v>
      </c>
      <c r="K216" t="s">
        <v>84</v>
      </c>
      <c r="L216" t="s">
        <v>84</v>
      </c>
      <c r="M216" t="s">
        <v>84</v>
      </c>
      <c r="N216" t="s">
        <v>84</v>
      </c>
      <c r="O216" t="s">
        <v>84</v>
      </c>
      <c r="P216" t="s">
        <v>84</v>
      </c>
      <c r="Q216" t="s">
        <v>84</v>
      </c>
      <c r="R216" t="s">
        <v>84</v>
      </c>
      <c r="S216" t="b">
        <v>0</v>
      </c>
      <c r="T216" s="1">
        <v>0.14330000000000001</v>
      </c>
      <c r="U216" t="b">
        <v>0</v>
      </c>
      <c r="V216">
        <v>3</v>
      </c>
      <c r="W216">
        <v>28</v>
      </c>
      <c r="X216" t="s">
        <v>129</v>
      </c>
      <c r="Y216" t="s">
        <v>84</v>
      </c>
      <c r="Z216" s="1">
        <v>0</v>
      </c>
      <c r="AA216" t="s">
        <v>127</v>
      </c>
      <c r="AB216" t="s">
        <v>23</v>
      </c>
      <c r="AC216" t="s">
        <v>23</v>
      </c>
      <c r="AD216" t="s">
        <v>23</v>
      </c>
    </row>
    <row r="217" spans="1:30" x14ac:dyDescent="0.25">
      <c r="A217">
        <v>57</v>
      </c>
      <c r="B217" t="s">
        <v>239</v>
      </c>
      <c r="C217" t="b">
        <v>0</v>
      </c>
      <c r="D217" t="s">
        <v>240</v>
      </c>
      <c r="E217" t="s">
        <v>128</v>
      </c>
      <c r="F217" t="s">
        <v>123</v>
      </c>
      <c r="G217" t="s">
        <v>17</v>
      </c>
      <c r="H217" t="s">
        <v>124</v>
      </c>
      <c r="I217" s="1">
        <v>31.660633087158203</v>
      </c>
      <c r="J217" s="1">
        <v>31.660633087158203</v>
      </c>
      <c r="K217" t="s">
        <v>84</v>
      </c>
      <c r="L217" t="s">
        <v>84</v>
      </c>
      <c r="M217" t="s">
        <v>84</v>
      </c>
      <c r="N217" t="s">
        <v>84</v>
      </c>
      <c r="O217" t="s">
        <v>84</v>
      </c>
      <c r="P217" t="s">
        <v>84</v>
      </c>
      <c r="Q217" t="s">
        <v>84</v>
      </c>
      <c r="R217" t="s">
        <v>84</v>
      </c>
      <c r="S217" t="b">
        <v>0</v>
      </c>
      <c r="T217" s="1">
        <v>3.6310000000000002E-2</v>
      </c>
      <c r="U217" t="b">
        <v>1</v>
      </c>
      <c r="V217">
        <v>3</v>
      </c>
      <c r="W217">
        <v>28</v>
      </c>
      <c r="X217" t="s">
        <v>129</v>
      </c>
      <c r="Y217" t="s">
        <v>84</v>
      </c>
      <c r="Z217" s="1">
        <v>0.98668313833651322</v>
      </c>
      <c r="AA217" t="s">
        <v>23</v>
      </c>
      <c r="AB217" t="s">
        <v>23</v>
      </c>
      <c r="AC217" t="s">
        <v>23</v>
      </c>
      <c r="AD217" t="s">
        <v>23</v>
      </c>
    </row>
    <row r="218" spans="1:30" x14ac:dyDescent="0.25">
      <c r="A218">
        <v>57</v>
      </c>
      <c r="B218" t="s">
        <v>239</v>
      </c>
      <c r="C218" t="b">
        <v>0</v>
      </c>
      <c r="D218" t="s">
        <v>240</v>
      </c>
      <c r="E218" t="s">
        <v>130</v>
      </c>
      <c r="F218" t="s">
        <v>123</v>
      </c>
      <c r="G218" t="s">
        <v>4</v>
      </c>
      <c r="H218" t="s">
        <v>124</v>
      </c>
      <c r="I218" s="1">
        <v>22.673604965209961</v>
      </c>
      <c r="J218" s="1">
        <v>22.673604965209961</v>
      </c>
      <c r="K218" t="s">
        <v>84</v>
      </c>
      <c r="L218" t="s">
        <v>84</v>
      </c>
      <c r="M218" t="s">
        <v>84</v>
      </c>
      <c r="N218" t="s">
        <v>84</v>
      </c>
      <c r="O218" t="s">
        <v>84</v>
      </c>
      <c r="P218" t="s">
        <v>84</v>
      </c>
      <c r="Q218" t="s">
        <v>84</v>
      </c>
      <c r="R218" t="s">
        <v>84</v>
      </c>
      <c r="S218" t="b">
        <v>0</v>
      </c>
      <c r="T218" s="1">
        <v>2.6141000000000001E-2</v>
      </c>
      <c r="U218" t="b">
        <v>1</v>
      </c>
      <c r="V218">
        <v>3</v>
      </c>
      <c r="W218">
        <v>20</v>
      </c>
      <c r="X218" t="s">
        <v>129</v>
      </c>
      <c r="Y218" t="s">
        <v>84</v>
      </c>
      <c r="Z218" s="1">
        <v>0.95839264657296119</v>
      </c>
      <c r="AA218" t="s">
        <v>23</v>
      </c>
      <c r="AB218" t="s">
        <v>23</v>
      </c>
      <c r="AC218" t="s">
        <v>23</v>
      </c>
      <c r="AD218" t="s">
        <v>23</v>
      </c>
    </row>
    <row r="219" spans="1:30" x14ac:dyDescent="0.25">
      <c r="A219">
        <v>58</v>
      </c>
      <c r="B219" t="s">
        <v>241</v>
      </c>
      <c r="C219" t="b">
        <v>0</v>
      </c>
      <c r="D219" t="s">
        <v>242</v>
      </c>
      <c r="E219" t="s">
        <v>122</v>
      </c>
      <c r="F219" t="s">
        <v>123</v>
      </c>
      <c r="G219" t="s">
        <v>3</v>
      </c>
      <c r="H219" t="s">
        <v>124</v>
      </c>
      <c r="I219" t="s">
        <v>125</v>
      </c>
      <c r="J219" t="s">
        <v>84</v>
      </c>
      <c r="K219" t="s">
        <v>84</v>
      </c>
      <c r="L219" t="s">
        <v>84</v>
      </c>
      <c r="M219" t="s">
        <v>84</v>
      </c>
      <c r="N219" t="s">
        <v>84</v>
      </c>
      <c r="O219" t="s">
        <v>84</v>
      </c>
      <c r="P219" t="s">
        <v>84</v>
      </c>
      <c r="Q219" t="s">
        <v>84</v>
      </c>
      <c r="R219" t="s">
        <v>84</v>
      </c>
      <c r="S219" t="b">
        <v>0</v>
      </c>
      <c r="T219" s="1">
        <v>0.14330000000000001</v>
      </c>
      <c r="U219" t="b">
        <v>0</v>
      </c>
      <c r="V219">
        <v>3</v>
      </c>
      <c r="W219">
        <v>28</v>
      </c>
      <c r="X219" t="s">
        <v>126</v>
      </c>
      <c r="Y219" t="s">
        <v>84</v>
      </c>
      <c r="Z219" s="1">
        <v>0</v>
      </c>
      <c r="AA219" t="s">
        <v>127</v>
      </c>
      <c r="AB219" t="s">
        <v>23</v>
      </c>
      <c r="AC219" t="s">
        <v>23</v>
      </c>
      <c r="AD219" t="s">
        <v>23</v>
      </c>
    </row>
    <row r="220" spans="1:30" x14ac:dyDescent="0.25">
      <c r="A220">
        <v>58</v>
      </c>
      <c r="B220" t="s">
        <v>241</v>
      </c>
      <c r="C220" t="b">
        <v>0</v>
      </c>
      <c r="D220" t="s">
        <v>242</v>
      </c>
      <c r="E220" t="s">
        <v>128</v>
      </c>
      <c r="F220" t="s">
        <v>123</v>
      </c>
      <c r="G220" t="s">
        <v>17</v>
      </c>
      <c r="H220" t="s">
        <v>124</v>
      </c>
      <c r="I220" s="1">
        <v>32.641506195068359</v>
      </c>
      <c r="J220" s="1">
        <v>32.641506195068359</v>
      </c>
      <c r="K220" t="s">
        <v>84</v>
      </c>
      <c r="L220" t="s">
        <v>84</v>
      </c>
      <c r="M220" t="s">
        <v>84</v>
      </c>
      <c r="N220" t="s">
        <v>84</v>
      </c>
      <c r="O220" t="s">
        <v>84</v>
      </c>
      <c r="P220" t="s">
        <v>84</v>
      </c>
      <c r="Q220" t="s">
        <v>84</v>
      </c>
      <c r="R220" t="s">
        <v>84</v>
      </c>
      <c r="S220" t="b">
        <v>0</v>
      </c>
      <c r="T220" s="1">
        <v>3.6310000000000002E-2</v>
      </c>
      <c r="U220" t="b">
        <v>1</v>
      </c>
      <c r="V220">
        <v>3</v>
      </c>
      <c r="W220">
        <v>30</v>
      </c>
      <c r="X220" t="s">
        <v>129</v>
      </c>
      <c r="Y220" t="s">
        <v>84</v>
      </c>
      <c r="Z220" s="1">
        <v>0.99030867336294714</v>
      </c>
      <c r="AA220" t="s">
        <v>23</v>
      </c>
      <c r="AB220" t="s">
        <v>23</v>
      </c>
      <c r="AC220" t="s">
        <v>23</v>
      </c>
      <c r="AD220" t="s">
        <v>23</v>
      </c>
    </row>
    <row r="221" spans="1:30" x14ac:dyDescent="0.25">
      <c r="A221">
        <v>58</v>
      </c>
      <c r="B221" t="s">
        <v>241</v>
      </c>
      <c r="C221" t="b">
        <v>0</v>
      </c>
      <c r="D221" t="s">
        <v>242</v>
      </c>
      <c r="E221" t="s">
        <v>130</v>
      </c>
      <c r="F221" t="s">
        <v>123</v>
      </c>
      <c r="G221" t="s">
        <v>4</v>
      </c>
      <c r="H221" t="s">
        <v>124</v>
      </c>
      <c r="I221" s="1">
        <v>21.596372604370117</v>
      </c>
      <c r="J221" s="1">
        <v>21.596372604370117</v>
      </c>
      <c r="K221" t="s">
        <v>84</v>
      </c>
      <c r="L221" t="s">
        <v>84</v>
      </c>
      <c r="M221" t="s">
        <v>84</v>
      </c>
      <c r="N221" t="s">
        <v>84</v>
      </c>
      <c r="O221" t="s">
        <v>84</v>
      </c>
      <c r="P221" t="s">
        <v>84</v>
      </c>
      <c r="Q221" t="s">
        <v>84</v>
      </c>
      <c r="R221" t="s">
        <v>84</v>
      </c>
      <c r="S221" t="b">
        <v>0</v>
      </c>
      <c r="T221" s="1">
        <v>2.6141000000000001E-2</v>
      </c>
      <c r="U221" t="b">
        <v>1</v>
      </c>
      <c r="V221">
        <v>3</v>
      </c>
      <c r="W221">
        <v>19</v>
      </c>
      <c r="X221" t="s">
        <v>129</v>
      </c>
      <c r="Y221" t="s">
        <v>84</v>
      </c>
      <c r="Z221" s="1">
        <v>0.97655188134594628</v>
      </c>
      <c r="AA221" t="s">
        <v>23</v>
      </c>
      <c r="AB221" t="s">
        <v>23</v>
      </c>
      <c r="AC221" t="s">
        <v>23</v>
      </c>
      <c r="AD221" t="s">
        <v>23</v>
      </c>
    </row>
    <row r="222" spans="1:30" x14ac:dyDescent="0.25">
      <c r="A222">
        <v>59</v>
      </c>
      <c r="B222" t="s">
        <v>243</v>
      </c>
      <c r="C222" t="b">
        <v>0</v>
      </c>
      <c r="D222" t="s">
        <v>244</v>
      </c>
      <c r="E222" t="s">
        <v>122</v>
      </c>
      <c r="F222" t="s">
        <v>123</v>
      </c>
      <c r="G222" t="s">
        <v>3</v>
      </c>
      <c r="H222" t="s">
        <v>124</v>
      </c>
      <c r="I222" t="s">
        <v>125</v>
      </c>
      <c r="J222" t="s">
        <v>84</v>
      </c>
      <c r="K222" t="s">
        <v>84</v>
      </c>
      <c r="L222" t="s">
        <v>84</v>
      </c>
      <c r="M222" t="s">
        <v>84</v>
      </c>
      <c r="N222" t="s">
        <v>84</v>
      </c>
      <c r="O222" t="s">
        <v>84</v>
      </c>
      <c r="P222" t="s">
        <v>84</v>
      </c>
      <c r="Q222" t="s">
        <v>84</v>
      </c>
      <c r="R222" t="s">
        <v>84</v>
      </c>
      <c r="S222" t="b">
        <v>0</v>
      </c>
      <c r="T222" s="1">
        <v>0.14330000000000001</v>
      </c>
      <c r="U222" t="b">
        <v>0</v>
      </c>
      <c r="V222">
        <v>3</v>
      </c>
      <c r="W222">
        <v>28</v>
      </c>
      <c r="X222" t="s">
        <v>129</v>
      </c>
      <c r="Y222" t="s">
        <v>84</v>
      </c>
      <c r="Z222" s="1">
        <v>0</v>
      </c>
      <c r="AA222" t="s">
        <v>127</v>
      </c>
      <c r="AB222" t="s">
        <v>23</v>
      </c>
      <c r="AC222" t="s">
        <v>23</v>
      </c>
      <c r="AD222" t="s">
        <v>23</v>
      </c>
    </row>
    <row r="223" spans="1:30" x14ac:dyDescent="0.25">
      <c r="A223">
        <v>59</v>
      </c>
      <c r="B223" t="s">
        <v>243</v>
      </c>
      <c r="C223" t="b">
        <v>0</v>
      </c>
      <c r="D223" t="s">
        <v>244</v>
      </c>
      <c r="E223" t="s">
        <v>128</v>
      </c>
      <c r="F223" t="s">
        <v>123</v>
      </c>
      <c r="G223" t="s">
        <v>17</v>
      </c>
      <c r="H223" t="s">
        <v>124</v>
      </c>
      <c r="I223" s="1">
        <v>30.945829391479492</v>
      </c>
      <c r="J223" s="1">
        <v>30.945829391479492</v>
      </c>
      <c r="K223" t="s">
        <v>84</v>
      </c>
      <c r="L223" t="s">
        <v>84</v>
      </c>
      <c r="M223" t="s">
        <v>84</v>
      </c>
      <c r="N223" t="s">
        <v>84</v>
      </c>
      <c r="O223" t="s">
        <v>84</v>
      </c>
      <c r="P223" t="s">
        <v>84</v>
      </c>
      <c r="Q223" t="s">
        <v>84</v>
      </c>
      <c r="R223" t="s">
        <v>84</v>
      </c>
      <c r="S223" t="b">
        <v>0</v>
      </c>
      <c r="T223" s="1">
        <v>3.6310000000000002E-2</v>
      </c>
      <c r="U223" t="b">
        <v>1</v>
      </c>
      <c r="V223">
        <v>3</v>
      </c>
      <c r="W223">
        <v>28</v>
      </c>
      <c r="X223" t="s">
        <v>129</v>
      </c>
      <c r="Y223" t="s">
        <v>84</v>
      </c>
      <c r="Z223" s="1">
        <v>0.99370967176363023</v>
      </c>
      <c r="AA223" t="s">
        <v>23</v>
      </c>
      <c r="AB223" t="s">
        <v>23</v>
      </c>
      <c r="AC223" t="s">
        <v>23</v>
      </c>
      <c r="AD223" t="s">
        <v>23</v>
      </c>
    </row>
    <row r="224" spans="1:30" x14ac:dyDescent="0.25">
      <c r="A224">
        <v>59</v>
      </c>
      <c r="B224" t="s">
        <v>243</v>
      </c>
      <c r="C224" t="b">
        <v>0</v>
      </c>
      <c r="D224" t="s">
        <v>244</v>
      </c>
      <c r="E224" t="s">
        <v>130</v>
      </c>
      <c r="F224" t="s">
        <v>123</v>
      </c>
      <c r="G224" t="s">
        <v>4</v>
      </c>
      <c r="H224" t="s">
        <v>124</v>
      </c>
      <c r="I224" s="1">
        <v>19.932498931884766</v>
      </c>
      <c r="J224" s="1">
        <v>19.932498931884766</v>
      </c>
      <c r="K224" t="s">
        <v>84</v>
      </c>
      <c r="L224" t="s">
        <v>84</v>
      </c>
      <c r="M224" t="s">
        <v>84</v>
      </c>
      <c r="N224" t="s">
        <v>84</v>
      </c>
      <c r="O224" t="s">
        <v>84</v>
      </c>
      <c r="P224" t="s">
        <v>84</v>
      </c>
      <c r="Q224" t="s">
        <v>84</v>
      </c>
      <c r="R224" t="s">
        <v>84</v>
      </c>
      <c r="S224" t="b">
        <v>0</v>
      </c>
      <c r="T224" s="1">
        <v>2.6141000000000001E-2</v>
      </c>
      <c r="U224" t="b">
        <v>1</v>
      </c>
      <c r="V224">
        <v>3</v>
      </c>
      <c r="W224">
        <v>17</v>
      </c>
      <c r="X224" t="s">
        <v>129</v>
      </c>
      <c r="Y224" t="s">
        <v>84</v>
      </c>
      <c r="Z224" s="1">
        <v>0.97914941891448093</v>
      </c>
      <c r="AA224" t="s">
        <v>23</v>
      </c>
      <c r="AB224" t="s">
        <v>23</v>
      </c>
      <c r="AC224" t="s">
        <v>23</v>
      </c>
      <c r="AD224" t="s">
        <v>23</v>
      </c>
    </row>
    <row r="225" spans="1:30" x14ac:dyDescent="0.25">
      <c r="A225">
        <v>60</v>
      </c>
      <c r="B225" t="s">
        <v>245</v>
      </c>
      <c r="C225" t="b">
        <v>0</v>
      </c>
      <c r="D225" t="s">
        <v>246</v>
      </c>
      <c r="E225" t="s">
        <v>122</v>
      </c>
      <c r="F225" t="s">
        <v>123</v>
      </c>
      <c r="G225" t="s">
        <v>3</v>
      </c>
      <c r="H225" t="s">
        <v>124</v>
      </c>
      <c r="I225" t="s">
        <v>125</v>
      </c>
      <c r="J225" t="s">
        <v>84</v>
      </c>
      <c r="K225" t="s">
        <v>84</v>
      </c>
      <c r="L225" t="s">
        <v>84</v>
      </c>
      <c r="M225" t="s">
        <v>84</v>
      </c>
      <c r="N225" t="s">
        <v>84</v>
      </c>
      <c r="O225" t="s">
        <v>84</v>
      </c>
      <c r="P225" t="s">
        <v>84</v>
      </c>
      <c r="Q225" t="s">
        <v>84</v>
      </c>
      <c r="R225" t="s">
        <v>84</v>
      </c>
      <c r="S225" t="b">
        <v>0</v>
      </c>
      <c r="T225" s="1">
        <v>0.14330000000000001</v>
      </c>
      <c r="U225" t="b">
        <v>0</v>
      </c>
      <c r="V225">
        <v>3</v>
      </c>
      <c r="W225">
        <v>28</v>
      </c>
      <c r="X225" t="s">
        <v>126</v>
      </c>
      <c r="Y225" t="s">
        <v>84</v>
      </c>
      <c r="Z225" s="1">
        <v>0</v>
      </c>
      <c r="AA225" t="s">
        <v>127</v>
      </c>
      <c r="AB225" t="s">
        <v>23</v>
      </c>
      <c r="AC225" t="s">
        <v>23</v>
      </c>
      <c r="AD225" t="s">
        <v>23</v>
      </c>
    </row>
    <row r="226" spans="1:30" x14ac:dyDescent="0.25">
      <c r="A226">
        <v>60</v>
      </c>
      <c r="B226" t="s">
        <v>245</v>
      </c>
      <c r="C226" t="b">
        <v>0</v>
      </c>
      <c r="D226" t="s">
        <v>246</v>
      </c>
      <c r="E226" t="s">
        <v>128</v>
      </c>
      <c r="F226" t="s">
        <v>123</v>
      </c>
      <c r="G226" t="s">
        <v>17</v>
      </c>
      <c r="H226" t="s">
        <v>124</v>
      </c>
      <c r="I226" t="s">
        <v>125</v>
      </c>
      <c r="J226" t="s">
        <v>84</v>
      </c>
      <c r="K226" t="s">
        <v>84</v>
      </c>
      <c r="L226" t="s">
        <v>84</v>
      </c>
      <c r="M226" t="s">
        <v>84</v>
      </c>
      <c r="N226" t="s">
        <v>84</v>
      </c>
      <c r="O226" t="s">
        <v>84</v>
      </c>
      <c r="P226" t="s">
        <v>84</v>
      </c>
      <c r="Q226" t="s">
        <v>84</v>
      </c>
      <c r="R226" t="s">
        <v>84</v>
      </c>
      <c r="S226" t="b">
        <v>0</v>
      </c>
      <c r="T226" s="1">
        <v>3.6310000000000002E-2</v>
      </c>
      <c r="U226" t="b">
        <v>1</v>
      </c>
      <c r="V226">
        <v>3</v>
      </c>
      <c r="W226">
        <v>39</v>
      </c>
      <c r="X226" t="s">
        <v>126</v>
      </c>
      <c r="Y226" t="s">
        <v>84</v>
      </c>
      <c r="Z226" s="1">
        <v>0</v>
      </c>
      <c r="AA226" t="s">
        <v>127</v>
      </c>
      <c r="AB226" t="s">
        <v>127</v>
      </c>
      <c r="AC226" t="s">
        <v>127</v>
      </c>
      <c r="AD226" t="s">
        <v>23</v>
      </c>
    </row>
    <row r="227" spans="1:30" x14ac:dyDescent="0.25">
      <c r="A227">
        <v>60</v>
      </c>
      <c r="B227" t="s">
        <v>245</v>
      </c>
      <c r="C227" t="b">
        <v>0</v>
      </c>
      <c r="D227" t="s">
        <v>246</v>
      </c>
      <c r="E227" t="s">
        <v>130</v>
      </c>
      <c r="F227" t="s">
        <v>123</v>
      </c>
      <c r="G227" t="s">
        <v>4</v>
      </c>
      <c r="H227" t="s">
        <v>124</v>
      </c>
      <c r="I227" s="1">
        <v>25.326553344726563</v>
      </c>
      <c r="J227" s="1">
        <v>25.326553344726563</v>
      </c>
      <c r="K227" t="s">
        <v>84</v>
      </c>
      <c r="L227" t="s">
        <v>84</v>
      </c>
      <c r="M227" t="s">
        <v>84</v>
      </c>
      <c r="N227" t="s">
        <v>84</v>
      </c>
      <c r="O227" t="s">
        <v>84</v>
      </c>
      <c r="P227" t="s">
        <v>84</v>
      </c>
      <c r="Q227" t="s">
        <v>84</v>
      </c>
      <c r="R227" t="s">
        <v>84</v>
      </c>
      <c r="S227" t="b">
        <v>0</v>
      </c>
      <c r="T227" s="1">
        <v>2.6141000000000001E-2</v>
      </c>
      <c r="U227" t="b">
        <v>1</v>
      </c>
      <c r="V227">
        <v>3</v>
      </c>
      <c r="W227">
        <v>23</v>
      </c>
      <c r="X227" t="s">
        <v>129</v>
      </c>
      <c r="Y227" t="s">
        <v>84</v>
      </c>
      <c r="Z227" s="1">
        <v>0.98260950925413748</v>
      </c>
      <c r="AA227" t="s">
        <v>23</v>
      </c>
      <c r="AB227" t="s">
        <v>23</v>
      </c>
      <c r="AC227" t="s">
        <v>23</v>
      </c>
      <c r="AD227" t="s">
        <v>23</v>
      </c>
    </row>
    <row r="228" spans="1:30" x14ac:dyDescent="0.25">
      <c r="A228">
        <v>61</v>
      </c>
      <c r="B228" t="s">
        <v>247</v>
      </c>
      <c r="C228" t="b">
        <v>0</v>
      </c>
      <c r="D228" t="s">
        <v>224</v>
      </c>
      <c r="E228" t="s">
        <v>122</v>
      </c>
      <c r="F228" t="s">
        <v>123</v>
      </c>
      <c r="G228" t="s">
        <v>3</v>
      </c>
      <c r="H228" t="s">
        <v>124</v>
      </c>
      <c r="I228" s="1">
        <v>29.888511657714844</v>
      </c>
      <c r="J228" s="1">
        <v>29.844686508178711</v>
      </c>
      <c r="K228" s="1">
        <v>0.15337720513343811</v>
      </c>
      <c r="L228" t="s">
        <v>84</v>
      </c>
      <c r="M228" t="s">
        <v>84</v>
      </c>
      <c r="N228" t="s">
        <v>84</v>
      </c>
      <c r="O228" t="s">
        <v>84</v>
      </c>
      <c r="P228" t="s">
        <v>84</v>
      </c>
      <c r="Q228" t="s">
        <v>84</v>
      </c>
      <c r="R228" t="s">
        <v>84</v>
      </c>
      <c r="S228" t="b">
        <v>0</v>
      </c>
      <c r="T228" s="1">
        <v>0.14330000000000001</v>
      </c>
      <c r="U228" t="b">
        <v>0</v>
      </c>
      <c r="V228">
        <v>3</v>
      </c>
      <c r="W228">
        <v>28</v>
      </c>
      <c r="X228" t="s">
        <v>129</v>
      </c>
      <c r="Y228" t="s">
        <v>84</v>
      </c>
      <c r="Z228" s="1">
        <v>0.94652478821728536</v>
      </c>
      <c r="AA228" t="s">
        <v>23</v>
      </c>
      <c r="AB228" t="s">
        <v>23</v>
      </c>
      <c r="AC228" t="s">
        <v>23</v>
      </c>
      <c r="AD228" t="s">
        <v>23</v>
      </c>
    </row>
    <row r="229" spans="1:30" x14ac:dyDescent="0.25">
      <c r="A229">
        <v>61</v>
      </c>
      <c r="B229" t="s">
        <v>247</v>
      </c>
      <c r="C229" t="b">
        <v>0</v>
      </c>
      <c r="D229" t="s">
        <v>224</v>
      </c>
      <c r="E229" t="s">
        <v>128</v>
      </c>
      <c r="F229" t="s">
        <v>123</v>
      </c>
      <c r="G229" t="s">
        <v>17</v>
      </c>
      <c r="H229" t="s">
        <v>124</v>
      </c>
      <c r="I229" s="1">
        <v>28.097553253173828</v>
      </c>
      <c r="J229" s="1">
        <v>28.099288940429688</v>
      </c>
      <c r="K229" s="1">
        <v>0.22247877717018127</v>
      </c>
      <c r="L229" t="s">
        <v>84</v>
      </c>
      <c r="M229" t="s">
        <v>84</v>
      </c>
      <c r="N229" t="s">
        <v>84</v>
      </c>
      <c r="O229" t="s">
        <v>84</v>
      </c>
      <c r="P229" t="s">
        <v>84</v>
      </c>
      <c r="Q229" t="s">
        <v>84</v>
      </c>
      <c r="R229" t="s">
        <v>84</v>
      </c>
      <c r="S229" t="b">
        <v>0</v>
      </c>
      <c r="T229" s="1">
        <v>3.6310000000000002E-2</v>
      </c>
      <c r="U229" t="b">
        <v>1</v>
      </c>
      <c r="V229">
        <v>3</v>
      </c>
      <c r="W229">
        <v>25</v>
      </c>
      <c r="X229" t="s">
        <v>129</v>
      </c>
      <c r="Y229" t="s">
        <v>84</v>
      </c>
      <c r="Z229" s="1">
        <v>0.95948322198950131</v>
      </c>
      <c r="AA229" t="s">
        <v>23</v>
      </c>
      <c r="AB229" t="s">
        <v>23</v>
      </c>
      <c r="AC229" t="s">
        <v>23</v>
      </c>
      <c r="AD229" t="s">
        <v>23</v>
      </c>
    </row>
    <row r="230" spans="1:30" x14ac:dyDescent="0.25">
      <c r="A230">
        <v>61</v>
      </c>
      <c r="B230" t="s">
        <v>247</v>
      </c>
      <c r="C230" t="b">
        <v>0</v>
      </c>
      <c r="D230" t="s">
        <v>224</v>
      </c>
      <c r="E230" t="s">
        <v>130</v>
      </c>
      <c r="F230" t="s">
        <v>123</v>
      </c>
      <c r="G230" t="s">
        <v>4</v>
      </c>
      <c r="H230" t="s">
        <v>124</v>
      </c>
      <c r="I230" s="1">
        <v>26.939254760742188</v>
      </c>
      <c r="J230" s="1">
        <v>27.051309585571289</v>
      </c>
      <c r="K230" s="1">
        <v>0.21133922040462494</v>
      </c>
      <c r="L230" t="s">
        <v>84</v>
      </c>
      <c r="M230" t="s">
        <v>84</v>
      </c>
      <c r="N230" t="s">
        <v>84</v>
      </c>
      <c r="O230" t="s">
        <v>84</v>
      </c>
      <c r="P230" t="s">
        <v>84</v>
      </c>
      <c r="Q230" t="s">
        <v>84</v>
      </c>
      <c r="R230" t="s">
        <v>84</v>
      </c>
      <c r="S230" t="b">
        <v>0</v>
      </c>
      <c r="T230" s="1">
        <v>2.6141000000000001E-2</v>
      </c>
      <c r="U230" t="b">
        <v>1</v>
      </c>
      <c r="V230">
        <v>3</v>
      </c>
      <c r="W230">
        <v>24</v>
      </c>
      <c r="X230" t="s">
        <v>129</v>
      </c>
      <c r="Y230" t="s">
        <v>84</v>
      </c>
      <c r="Z230" s="1">
        <v>0.981237635073272</v>
      </c>
      <c r="AA230" t="s">
        <v>23</v>
      </c>
      <c r="AB230" t="s">
        <v>23</v>
      </c>
      <c r="AC230" t="s">
        <v>23</v>
      </c>
      <c r="AD230" t="s">
        <v>23</v>
      </c>
    </row>
    <row r="231" spans="1:30" x14ac:dyDescent="0.25">
      <c r="A231">
        <v>62</v>
      </c>
      <c r="B231" t="s">
        <v>248</v>
      </c>
      <c r="C231" t="b">
        <v>0</v>
      </c>
      <c r="D231" t="s">
        <v>249</v>
      </c>
      <c r="E231" t="s">
        <v>122</v>
      </c>
      <c r="F231" t="s">
        <v>123</v>
      </c>
      <c r="G231" t="s">
        <v>3</v>
      </c>
      <c r="H231" t="s">
        <v>124</v>
      </c>
      <c r="I231" t="s">
        <v>125</v>
      </c>
      <c r="J231" t="s">
        <v>84</v>
      </c>
      <c r="K231" t="s">
        <v>84</v>
      </c>
      <c r="L231" t="s">
        <v>84</v>
      </c>
      <c r="M231" t="s">
        <v>84</v>
      </c>
      <c r="N231" t="s">
        <v>84</v>
      </c>
      <c r="O231" t="s">
        <v>84</v>
      </c>
      <c r="P231" t="s">
        <v>84</v>
      </c>
      <c r="Q231" t="s">
        <v>84</v>
      </c>
      <c r="R231" t="s">
        <v>84</v>
      </c>
      <c r="S231" t="b">
        <v>0</v>
      </c>
      <c r="T231" s="1">
        <v>0.14330000000000001</v>
      </c>
      <c r="U231" t="b">
        <v>0</v>
      </c>
      <c r="V231">
        <v>3</v>
      </c>
      <c r="W231">
        <v>28</v>
      </c>
      <c r="X231" t="s">
        <v>129</v>
      </c>
      <c r="Y231" t="s">
        <v>84</v>
      </c>
      <c r="Z231" s="1">
        <v>0</v>
      </c>
      <c r="AA231" t="s">
        <v>127</v>
      </c>
      <c r="AB231" t="s">
        <v>23</v>
      </c>
      <c r="AC231" t="s">
        <v>23</v>
      </c>
      <c r="AD231" t="s">
        <v>23</v>
      </c>
    </row>
    <row r="232" spans="1:30" x14ac:dyDescent="0.25">
      <c r="A232">
        <v>62</v>
      </c>
      <c r="B232" t="s">
        <v>248</v>
      </c>
      <c r="C232" t="b">
        <v>0</v>
      </c>
      <c r="D232" t="s">
        <v>249</v>
      </c>
      <c r="E232" t="s">
        <v>128</v>
      </c>
      <c r="F232" t="s">
        <v>123</v>
      </c>
      <c r="G232" t="s">
        <v>17</v>
      </c>
      <c r="H232" t="s">
        <v>124</v>
      </c>
      <c r="I232" s="1">
        <v>29.738285064697266</v>
      </c>
      <c r="J232" s="1">
        <v>29.738285064697266</v>
      </c>
      <c r="K232" t="s">
        <v>84</v>
      </c>
      <c r="L232" t="s">
        <v>84</v>
      </c>
      <c r="M232" t="s">
        <v>84</v>
      </c>
      <c r="N232" t="s">
        <v>84</v>
      </c>
      <c r="O232" t="s">
        <v>84</v>
      </c>
      <c r="P232" t="s">
        <v>84</v>
      </c>
      <c r="Q232" t="s">
        <v>84</v>
      </c>
      <c r="R232" t="s">
        <v>84</v>
      </c>
      <c r="S232" t="b">
        <v>0</v>
      </c>
      <c r="T232" s="1">
        <v>3.6310000000000002E-2</v>
      </c>
      <c r="U232" t="b">
        <v>1</v>
      </c>
      <c r="V232">
        <v>3</v>
      </c>
      <c r="W232">
        <v>27</v>
      </c>
      <c r="X232" t="s">
        <v>129</v>
      </c>
      <c r="Y232" t="s">
        <v>84</v>
      </c>
      <c r="Z232" s="1">
        <v>0.98645661322644296</v>
      </c>
      <c r="AA232" t="s">
        <v>23</v>
      </c>
      <c r="AB232" t="s">
        <v>23</v>
      </c>
      <c r="AC232" t="s">
        <v>23</v>
      </c>
      <c r="AD232" t="s">
        <v>23</v>
      </c>
    </row>
    <row r="233" spans="1:30" x14ac:dyDescent="0.25">
      <c r="A233">
        <v>62</v>
      </c>
      <c r="B233" t="s">
        <v>248</v>
      </c>
      <c r="C233" t="b">
        <v>0</v>
      </c>
      <c r="D233" t="s">
        <v>249</v>
      </c>
      <c r="E233" t="s">
        <v>130</v>
      </c>
      <c r="F233" t="s">
        <v>123</v>
      </c>
      <c r="G233" t="s">
        <v>4</v>
      </c>
      <c r="H233" t="s">
        <v>124</v>
      </c>
      <c r="I233" s="1">
        <v>22.888479232788086</v>
      </c>
      <c r="J233" s="1">
        <v>22.888479232788086</v>
      </c>
      <c r="K233" t="s">
        <v>84</v>
      </c>
      <c r="L233" t="s">
        <v>84</v>
      </c>
      <c r="M233" t="s">
        <v>84</v>
      </c>
      <c r="N233" t="s">
        <v>84</v>
      </c>
      <c r="O233" t="s">
        <v>84</v>
      </c>
      <c r="P233" t="s">
        <v>84</v>
      </c>
      <c r="Q233" t="s">
        <v>84</v>
      </c>
      <c r="R233" t="s">
        <v>84</v>
      </c>
      <c r="S233" t="b">
        <v>0</v>
      </c>
      <c r="T233" s="1">
        <v>2.6141000000000001E-2</v>
      </c>
      <c r="U233" t="b">
        <v>1</v>
      </c>
      <c r="V233">
        <v>3</v>
      </c>
      <c r="W233">
        <v>20</v>
      </c>
      <c r="X233" t="s">
        <v>129</v>
      </c>
      <c r="Y233" t="s">
        <v>84</v>
      </c>
      <c r="Z233" s="1">
        <v>0.9607646348271065</v>
      </c>
      <c r="AA233" t="s">
        <v>23</v>
      </c>
      <c r="AB233" t="s">
        <v>23</v>
      </c>
      <c r="AC233" t="s">
        <v>23</v>
      </c>
      <c r="AD233" t="s">
        <v>23</v>
      </c>
    </row>
    <row r="234" spans="1:30" x14ac:dyDescent="0.25">
      <c r="A234">
        <v>63</v>
      </c>
      <c r="B234" t="s">
        <v>250</v>
      </c>
      <c r="C234" t="b">
        <v>0</v>
      </c>
      <c r="D234" t="s">
        <v>251</v>
      </c>
      <c r="E234" t="s">
        <v>122</v>
      </c>
      <c r="F234" t="s">
        <v>123</v>
      </c>
      <c r="G234" t="s">
        <v>3</v>
      </c>
      <c r="H234" t="s">
        <v>124</v>
      </c>
      <c r="I234" t="s">
        <v>125</v>
      </c>
      <c r="J234" t="s">
        <v>84</v>
      </c>
      <c r="K234" t="s">
        <v>84</v>
      </c>
      <c r="L234" t="s">
        <v>84</v>
      </c>
      <c r="M234" t="s">
        <v>84</v>
      </c>
      <c r="N234" t="s">
        <v>84</v>
      </c>
      <c r="O234" t="s">
        <v>84</v>
      </c>
      <c r="P234" t="s">
        <v>84</v>
      </c>
      <c r="Q234" t="s">
        <v>84</v>
      </c>
      <c r="R234" t="s">
        <v>84</v>
      </c>
      <c r="S234" t="b">
        <v>0</v>
      </c>
      <c r="T234" s="1">
        <v>0.14330000000000001</v>
      </c>
      <c r="U234" t="b">
        <v>0</v>
      </c>
      <c r="V234">
        <v>3</v>
      </c>
      <c r="W234">
        <v>28</v>
      </c>
      <c r="X234" t="s">
        <v>129</v>
      </c>
      <c r="Y234" t="s">
        <v>84</v>
      </c>
      <c r="Z234" s="1">
        <v>0</v>
      </c>
      <c r="AA234" t="s">
        <v>127</v>
      </c>
      <c r="AB234" t="s">
        <v>23</v>
      </c>
      <c r="AC234" t="s">
        <v>23</v>
      </c>
      <c r="AD234" t="s">
        <v>23</v>
      </c>
    </row>
    <row r="235" spans="1:30" x14ac:dyDescent="0.25">
      <c r="A235">
        <v>63</v>
      </c>
      <c r="B235" t="s">
        <v>250</v>
      </c>
      <c r="C235" t="b">
        <v>0</v>
      </c>
      <c r="D235" t="s">
        <v>251</v>
      </c>
      <c r="E235" t="s">
        <v>128</v>
      </c>
      <c r="F235" t="s">
        <v>123</v>
      </c>
      <c r="G235" t="s">
        <v>17</v>
      </c>
      <c r="H235" t="s">
        <v>124</v>
      </c>
      <c r="I235" s="1">
        <v>28.664108276367188</v>
      </c>
      <c r="J235" s="1">
        <v>28.664108276367188</v>
      </c>
      <c r="K235" t="s">
        <v>84</v>
      </c>
      <c r="L235" t="s">
        <v>84</v>
      </c>
      <c r="M235" t="s">
        <v>84</v>
      </c>
      <c r="N235" t="s">
        <v>84</v>
      </c>
      <c r="O235" t="s">
        <v>84</v>
      </c>
      <c r="P235" t="s">
        <v>84</v>
      </c>
      <c r="Q235" t="s">
        <v>84</v>
      </c>
      <c r="R235" t="s">
        <v>84</v>
      </c>
      <c r="S235" t="b">
        <v>0</v>
      </c>
      <c r="T235" s="1">
        <v>3.6310000000000002E-2</v>
      </c>
      <c r="U235" t="b">
        <v>1</v>
      </c>
      <c r="V235">
        <v>3</v>
      </c>
      <c r="W235">
        <v>25</v>
      </c>
      <c r="X235" t="s">
        <v>129</v>
      </c>
      <c r="Y235" t="s">
        <v>84</v>
      </c>
      <c r="Z235" s="1">
        <v>0.98993889946188351</v>
      </c>
      <c r="AA235" t="s">
        <v>23</v>
      </c>
      <c r="AB235" t="s">
        <v>23</v>
      </c>
      <c r="AC235" t="s">
        <v>23</v>
      </c>
      <c r="AD235" t="s">
        <v>23</v>
      </c>
    </row>
    <row r="236" spans="1:30" x14ac:dyDescent="0.25">
      <c r="A236">
        <v>63</v>
      </c>
      <c r="B236" t="s">
        <v>250</v>
      </c>
      <c r="C236" t="b">
        <v>0</v>
      </c>
      <c r="D236" t="s">
        <v>251</v>
      </c>
      <c r="E236" t="s">
        <v>130</v>
      </c>
      <c r="F236" t="s">
        <v>123</v>
      </c>
      <c r="G236" t="s">
        <v>4</v>
      </c>
      <c r="H236" t="s">
        <v>124</v>
      </c>
      <c r="I236" s="1">
        <v>22.466484069824219</v>
      </c>
      <c r="J236" s="1">
        <v>22.466484069824219</v>
      </c>
      <c r="K236" t="s">
        <v>84</v>
      </c>
      <c r="L236" t="s">
        <v>84</v>
      </c>
      <c r="M236" t="s">
        <v>84</v>
      </c>
      <c r="N236" t="s">
        <v>84</v>
      </c>
      <c r="O236" t="s">
        <v>84</v>
      </c>
      <c r="P236" t="s">
        <v>84</v>
      </c>
      <c r="Q236" t="s">
        <v>84</v>
      </c>
      <c r="R236" t="s">
        <v>84</v>
      </c>
      <c r="S236" t="b">
        <v>0</v>
      </c>
      <c r="T236" s="1">
        <v>2.6141000000000001E-2</v>
      </c>
      <c r="U236" t="b">
        <v>1</v>
      </c>
      <c r="V236">
        <v>3</v>
      </c>
      <c r="W236">
        <v>20</v>
      </c>
      <c r="X236" t="s">
        <v>129</v>
      </c>
      <c r="Y236" t="s">
        <v>84</v>
      </c>
      <c r="Z236" s="1">
        <v>0.96696996521869927</v>
      </c>
      <c r="AA236" t="s">
        <v>23</v>
      </c>
      <c r="AB236" t="s">
        <v>23</v>
      </c>
      <c r="AC236" t="s">
        <v>23</v>
      </c>
      <c r="AD236" t="s">
        <v>23</v>
      </c>
    </row>
    <row r="237" spans="1:30" x14ac:dyDescent="0.25">
      <c r="A237">
        <v>64</v>
      </c>
      <c r="B237" t="s">
        <v>252</v>
      </c>
      <c r="C237" t="b">
        <v>0</v>
      </c>
      <c r="D237" t="s">
        <v>253</v>
      </c>
      <c r="E237" t="s">
        <v>122</v>
      </c>
      <c r="F237" t="s">
        <v>123</v>
      </c>
      <c r="G237" t="s">
        <v>3</v>
      </c>
      <c r="H237" t="s">
        <v>124</v>
      </c>
      <c r="I237" t="s">
        <v>125</v>
      </c>
      <c r="J237" t="s">
        <v>84</v>
      </c>
      <c r="K237" t="s">
        <v>84</v>
      </c>
      <c r="L237" t="s">
        <v>84</v>
      </c>
      <c r="M237" t="s">
        <v>84</v>
      </c>
      <c r="N237" t="s">
        <v>84</v>
      </c>
      <c r="O237" t="s">
        <v>84</v>
      </c>
      <c r="P237" t="s">
        <v>84</v>
      </c>
      <c r="Q237" t="s">
        <v>84</v>
      </c>
      <c r="R237" t="s">
        <v>84</v>
      </c>
      <c r="S237" t="b">
        <v>0</v>
      </c>
      <c r="T237" s="1">
        <v>0.14330000000000001</v>
      </c>
      <c r="U237" t="b">
        <v>0</v>
      </c>
      <c r="V237">
        <v>3</v>
      </c>
      <c r="W237">
        <v>28</v>
      </c>
      <c r="X237" t="s">
        <v>126</v>
      </c>
      <c r="Y237" t="s">
        <v>84</v>
      </c>
      <c r="Z237" s="1">
        <v>0</v>
      </c>
      <c r="AA237" t="s">
        <v>127</v>
      </c>
      <c r="AB237" t="s">
        <v>23</v>
      </c>
      <c r="AC237" t="s">
        <v>23</v>
      </c>
      <c r="AD237" t="s">
        <v>23</v>
      </c>
    </row>
    <row r="238" spans="1:30" x14ac:dyDescent="0.25">
      <c r="A238">
        <v>64</v>
      </c>
      <c r="B238" t="s">
        <v>252</v>
      </c>
      <c r="C238" t="b">
        <v>0</v>
      </c>
      <c r="D238" t="s">
        <v>253</v>
      </c>
      <c r="E238" t="s">
        <v>128</v>
      </c>
      <c r="F238" t="s">
        <v>123</v>
      </c>
      <c r="G238" t="s">
        <v>17</v>
      </c>
      <c r="H238" t="s">
        <v>124</v>
      </c>
      <c r="I238" s="1">
        <v>28.694402694702148</v>
      </c>
      <c r="J238" s="1">
        <v>28.694402694702148</v>
      </c>
      <c r="K238" t="s">
        <v>84</v>
      </c>
      <c r="L238" t="s">
        <v>84</v>
      </c>
      <c r="M238" t="s">
        <v>84</v>
      </c>
      <c r="N238" t="s">
        <v>84</v>
      </c>
      <c r="O238" t="s">
        <v>84</v>
      </c>
      <c r="P238" t="s">
        <v>84</v>
      </c>
      <c r="Q238" t="s">
        <v>84</v>
      </c>
      <c r="R238" t="s">
        <v>84</v>
      </c>
      <c r="S238" t="b">
        <v>0</v>
      </c>
      <c r="T238" s="1">
        <v>3.6310000000000002E-2</v>
      </c>
      <c r="U238" t="b">
        <v>1</v>
      </c>
      <c r="V238">
        <v>3</v>
      </c>
      <c r="W238">
        <v>26</v>
      </c>
      <c r="X238" t="s">
        <v>129</v>
      </c>
      <c r="Y238" t="s">
        <v>84</v>
      </c>
      <c r="Z238" s="1">
        <v>0.9873378842569065</v>
      </c>
      <c r="AA238" t="s">
        <v>23</v>
      </c>
      <c r="AB238" t="s">
        <v>23</v>
      </c>
      <c r="AC238" t="s">
        <v>23</v>
      </c>
      <c r="AD238" t="s">
        <v>23</v>
      </c>
    </row>
    <row r="239" spans="1:30" x14ac:dyDescent="0.25">
      <c r="A239">
        <v>64</v>
      </c>
      <c r="B239" t="s">
        <v>252</v>
      </c>
      <c r="C239" t="b">
        <v>0</v>
      </c>
      <c r="D239" t="s">
        <v>253</v>
      </c>
      <c r="E239" t="s">
        <v>130</v>
      </c>
      <c r="F239" t="s">
        <v>123</v>
      </c>
      <c r="G239" t="s">
        <v>4</v>
      </c>
      <c r="H239" t="s">
        <v>124</v>
      </c>
      <c r="I239" s="1">
        <v>21.681007385253906</v>
      </c>
      <c r="J239" s="1">
        <v>21.681007385253906</v>
      </c>
      <c r="K239" t="s">
        <v>84</v>
      </c>
      <c r="L239" t="s">
        <v>84</v>
      </c>
      <c r="M239" t="s">
        <v>84</v>
      </c>
      <c r="N239" t="s">
        <v>84</v>
      </c>
      <c r="O239" t="s">
        <v>84</v>
      </c>
      <c r="P239" t="s">
        <v>84</v>
      </c>
      <c r="Q239" t="s">
        <v>84</v>
      </c>
      <c r="R239" t="s">
        <v>84</v>
      </c>
      <c r="S239" t="b">
        <v>0</v>
      </c>
      <c r="T239" s="1">
        <v>2.6141000000000001E-2</v>
      </c>
      <c r="U239" t="b">
        <v>1</v>
      </c>
      <c r="V239">
        <v>3</v>
      </c>
      <c r="W239">
        <v>20</v>
      </c>
      <c r="X239" t="s">
        <v>129</v>
      </c>
      <c r="Y239" t="s">
        <v>84</v>
      </c>
      <c r="Z239" s="1">
        <v>0.96688706794841284</v>
      </c>
      <c r="AA239" t="s">
        <v>23</v>
      </c>
      <c r="AB239" t="s">
        <v>23</v>
      </c>
      <c r="AC239" t="s">
        <v>23</v>
      </c>
      <c r="AD239" t="s">
        <v>23</v>
      </c>
    </row>
    <row r="240" spans="1:30" x14ac:dyDescent="0.25">
      <c r="A240">
        <v>65</v>
      </c>
      <c r="B240" t="s">
        <v>254</v>
      </c>
      <c r="C240" t="b">
        <v>0</v>
      </c>
      <c r="D240" t="s">
        <v>255</v>
      </c>
      <c r="E240" t="s">
        <v>122</v>
      </c>
      <c r="F240" t="s">
        <v>123</v>
      </c>
      <c r="G240" t="s">
        <v>3</v>
      </c>
      <c r="H240" t="s">
        <v>124</v>
      </c>
      <c r="I240" s="1">
        <v>29.503749847412109</v>
      </c>
      <c r="J240" s="1">
        <v>29.503749847412109</v>
      </c>
      <c r="K240" t="s">
        <v>84</v>
      </c>
      <c r="L240" t="s">
        <v>84</v>
      </c>
      <c r="M240" t="s">
        <v>84</v>
      </c>
      <c r="N240" t="s">
        <v>84</v>
      </c>
      <c r="O240" t="s">
        <v>84</v>
      </c>
      <c r="P240" t="s">
        <v>84</v>
      </c>
      <c r="Q240" t="s">
        <v>84</v>
      </c>
      <c r="R240" t="s">
        <v>84</v>
      </c>
      <c r="S240" t="b">
        <v>0</v>
      </c>
      <c r="T240" s="1">
        <v>0.14330000000000001</v>
      </c>
      <c r="U240" t="b">
        <v>0</v>
      </c>
      <c r="V240">
        <v>3</v>
      </c>
      <c r="W240">
        <v>28</v>
      </c>
      <c r="X240" t="s">
        <v>129</v>
      </c>
      <c r="Y240" t="s">
        <v>84</v>
      </c>
      <c r="Z240" s="1">
        <v>0.91718146090998087</v>
      </c>
      <c r="AA240" t="s">
        <v>23</v>
      </c>
      <c r="AB240" t="s">
        <v>23</v>
      </c>
      <c r="AC240" t="s">
        <v>23</v>
      </c>
      <c r="AD240" t="s">
        <v>23</v>
      </c>
    </row>
    <row r="241" spans="1:30" x14ac:dyDescent="0.25">
      <c r="A241">
        <v>65</v>
      </c>
      <c r="B241" t="s">
        <v>254</v>
      </c>
      <c r="C241" t="b">
        <v>0</v>
      </c>
      <c r="D241" t="s">
        <v>255</v>
      </c>
      <c r="E241" t="s">
        <v>128</v>
      </c>
      <c r="F241" t="s">
        <v>123</v>
      </c>
      <c r="G241" t="s">
        <v>17</v>
      </c>
      <c r="H241" t="s">
        <v>124</v>
      </c>
      <c r="I241" s="1">
        <v>30.917047500610352</v>
      </c>
      <c r="J241" s="1">
        <v>30.917047500610352</v>
      </c>
      <c r="K241" t="s">
        <v>84</v>
      </c>
      <c r="L241" t="s">
        <v>84</v>
      </c>
      <c r="M241" t="s">
        <v>84</v>
      </c>
      <c r="N241" t="s">
        <v>84</v>
      </c>
      <c r="O241" t="s">
        <v>84</v>
      </c>
      <c r="P241" t="s">
        <v>84</v>
      </c>
      <c r="Q241" t="s">
        <v>84</v>
      </c>
      <c r="R241" t="s">
        <v>84</v>
      </c>
      <c r="S241" t="b">
        <v>0</v>
      </c>
      <c r="T241" s="1">
        <v>3.6310000000000002E-2</v>
      </c>
      <c r="U241" t="b">
        <v>1</v>
      </c>
      <c r="V241">
        <v>3</v>
      </c>
      <c r="W241">
        <v>28</v>
      </c>
      <c r="X241" t="s">
        <v>129</v>
      </c>
      <c r="Y241" t="s">
        <v>84</v>
      </c>
      <c r="Z241" s="1">
        <v>0.98680625694022528</v>
      </c>
      <c r="AA241" t="s">
        <v>23</v>
      </c>
      <c r="AB241" t="s">
        <v>23</v>
      </c>
      <c r="AC241" t="s">
        <v>23</v>
      </c>
      <c r="AD241" t="s">
        <v>23</v>
      </c>
    </row>
    <row r="242" spans="1:30" x14ac:dyDescent="0.25">
      <c r="A242">
        <v>65</v>
      </c>
      <c r="B242" t="s">
        <v>254</v>
      </c>
      <c r="C242" t="b">
        <v>0</v>
      </c>
      <c r="D242" t="s">
        <v>255</v>
      </c>
      <c r="E242" t="s">
        <v>130</v>
      </c>
      <c r="F242" t="s">
        <v>123</v>
      </c>
      <c r="G242" t="s">
        <v>4</v>
      </c>
      <c r="H242" t="s">
        <v>124</v>
      </c>
      <c r="I242" s="1">
        <v>22.554071426391602</v>
      </c>
      <c r="J242" s="1">
        <v>22.554071426391602</v>
      </c>
      <c r="K242" t="s">
        <v>84</v>
      </c>
      <c r="L242" t="s">
        <v>84</v>
      </c>
      <c r="M242" t="s">
        <v>84</v>
      </c>
      <c r="N242" t="s">
        <v>84</v>
      </c>
      <c r="O242" t="s">
        <v>84</v>
      </c>
      <c r="P242" t="s">
        <v>84</v>
      </c>
      <c r="Q242" t="s">
        <v>84</v>
      </c>
      <c r="R242" t="s">
        <v>84</v>
      </c>
      <c r="S242" t="b">
        <v>0</v>
      </c>
      <c r="T242" s="1">
        <v>2.6141000000000001E-2</v>
      </c>
      <c r="U242" t="b">
        <v>1</v>
      </c>
      <c r="V242">
        <v>3</v>
      </c>
      <c r="W242">
        <v>20</v>
      </c>
      <c r="X242" t="s">
        <v>129</v>
      </c>
      <c r="Y242" t="s">
        <v>84</v>
      </c>
      <c r="Z242" s="1">
        <v>0.95865347355455155</v>
      </c>
      <c r="AA242" t="s">
        <v>23</v>
      </c>
      <c r="AB242" t="s">
        <v>23</v>
      </c>
      <c r="AC242" t="s">
        <v>23</v>
      </c>
      <c r="AD242" t="s">
        <v>23</v>
      </c>
    </row>
    <row r="243" spans="1:30" x14ac:dyDescent="0.25">
      <c r="A243">
        <v>66</v>
      </c>
      <c r="B243" t="s">
        <v>256</v>
      </c>
      <c r="C243" t="b">
        <v>0</v>
      </c>
      <c r="D243" t="s">
        <v>257</v>
      </c>
      <c r="E243" t="s">
        <v>122</v>
      </c>
      <c r="F243" t="s">
        <v>123</v>
      </c>
      <c r="G243" t="s">
        <v>3</v>
      </c>
      <c r="H243" t="s">
        <v>124</v>
      </c>
      <c r="I243" t="s">
        <v>125</v>
      </c>
      <c r="J243" t="s">
        <v>84</v>
      </c>
      <c r="K243" t="s">
        <v>84</v>
      </c>
      <c r="L243" t="s">
        <v>84</v>
      </c>
      <c r="M243" t="s">
        <v>84</v>
      </c>
      <c r="N243" t="s">
        <v>84</v>
      </c>
      <c r="O243" t="s">
        <v>84</v>
      </c>
      <c r="P243" t="s">
        <v>84</v>
      </c>
      <c r="Q243" t="s">
        <v>84</v>
      </c>
      <c r="R243" t="s">
        <v>84</v>
      </c>
      <c r="S243" t="b">
        <v>0</v>
      </c>
      <c r="T243" s="1">
        <v>0.14330000000000001</v>
      </c>
      <c r="U243" t="b">
        <v>0</v>
      </c>
      <c r="V243">
        <v>3</v>
      </c>
      <c r="W243">
        <v>28</v>
      </c>
      <c r="X243" t="s">
        <v>126</v>
      </c>
      <c r="Y243" t="s">
        <v>84</v>
      </c>
      <c r="Z243" s="1">
        <v>0</v>
      </c>
      <c r="AA243" t="s">
        <v>127</v>
      </c>
      <c r="AB243" t="s">
        <v>23</v>
      </c>
      <c r="AC243" t="s">
        <v>127</v>
      </c>
      <c r="AD243" t="s">
        <v>23</v>
      </c>
    </row>
    <row r="244" spans="1:30" x14ac:dyDescent="0.25">
      <c r="A244">
        <v>66</v>
      </c>
      <c r="B244" t="s">
        <v>256</v>
      </c>
      <c r="C244" t="b">
        <v>0</v>
      </c>
      <c r="D244" t="s">
        <v>257</v>
      </c>
      <c r="E244" t="s">
        <v>128</v>
      </c>
      <c r="F244" t="s">
        <v>123</v>
      </c>
      <c r="G244" t="s">
        <v>17</v>
      </c>
      <c r="H244" t="s">
        <v>124</v>
      </c>
      <c r="I244" s="1">
        <v>29.734317779541016</v>
      </c>
      <c r="J244" s="1">
        <v>29.734317779541016</v>
      </c>
      <c r="K244" t="s">
        <v>84</v>
      </c>
      <c r="L244" t="s">
        <v>84</v>
      </c>
      <c r="M244" t="s">
        <v>84</v>
      </c>
      <c r="N244" t="s">
        <v>84</v>
      </c>
      <c r="O244" t="s">
        <v>84</v>
      </c>
      <c r="P244" t="s">
        <v>84</v>
      </c>
      <c r="Q244" t="s">
        <v>84</v>
      </c>
      <c r="R244" t="s">
        <v>84</v>
      </c>
      <c r="S244" t="b">
        <v>0</v>
      </c>
      <c r="T244" s="1">
        <v>3.6310000000000002E-2</v>
      </c>
      <c r="U244" t="b">
        <v>1</v>
      </c>
      <c r="V244">
        <v>3</v>
      </c>
      <c r="W244">
        <v>27</v>
      </c>
      <c r="X244" t="s">
        <v>129</v>
      </c>
      <c r="Y244" t="s">
        <v>84</v>
      </c>
      <c r="Z244" s="1">
        <v>0.99002405182315667</v>
      </c>
      <c r="AA244" t="s">
        <v>23</v>
      </c>
      <c r="AB244" t="s">
        <v>23</v>
      </c>
      <c r="AC244" t="s">
        <v>23</v>
      </c>
      <c r="AD244" t="s">
        <v>23</v>
      </c>
    </row>
    <row r="245" spans="1:30" x14ac:dyDescent="0.25">
      <c r="A245">
        <v>66</v>
      </c>
      <c r="B245" t="s">
        <v>256</v>
      </c>
      <c r="C245" t="b">
        <v>0</v>
      </c>
      <c r="D245" t="s">
        <v>257</v>
      </c>
      <c r="E245" t="s">
        <v>130</v>
      </c>
      <c r="F245" t="s">
        <v>123</v>
      </c>
      <c r="G245" t="s">
        <v>4</v>
      </c>
      <c r="H245" t="s">
        <v>124</v>
      </c>
      <c r="I245" s="1">
        <v>23.081787109375</v>
      </c>
      <c r="J245" s="1">
        <v>23.081787109375</v>
      </c>
      <c r="K245" t="s">
        <v>84</v>
      </c>
      <c r="L245" t="s">
        <v>84</v>
      </c>
      <c r="M245" t="s">
        <v>84</v>
      </c>
      <c r="N245" t="s">
        <v>84</v>
      </c>
      <c r="O245" t="s">
        <v>84</v>
      </c>
      <c r="P245" t="s">
        <v>84</v>
      </c>
      <c r="Q245" t="s">
        <v>84</v>
      </c>
      <c r="R245" t="s">
        <v>84</v>
      </c>
      <c r="S245" t="b">
        <v>0</v>
      </c>
      <c r="T245" s="1">
        <v>2.6141000000000001E-2</v>
      </c>
      <c r="U245" t="b">
        <v>1</v>
      </c>
      <c r="V245">
        <v>3</v>
      </c>
      <c r="W245">
        <v>21</v>
      </c>
      <c r="X245" t="s">
        <v>129</v>
      </c>
      <c r="Y245" t="s">
        <v>84</v>
      </c>
      <c r="Z245" s="1">
        <v>0.98120552174864084</v>
      </c>
      <c r="AA245" t="s">
        <v>23</v>
      </c>
      <c r="AB245" t="s">
        <v>23</v>
      </c>
      <c r="AC245" t="s">
        <v>23</v>
      </c>
      <c r="AD245" t="s">
        <v>23</v>
      </c>
    </row>
    <row r="246" spans="1:30" x14ac:dyDescent="0.25">
      <c r="A246">
        <v>67</v>
      </c>
      <c r="B246" t="s">
        <v>258</v>
      </c>
      <c r="C246" t="b">
        <v>0</v>
      </c>
      <c r="D246" t="s">
        <v>259</v>
      </c>
      <c r="E246" t="s">
        <v>122</v>
      </c>
      <c r="F246" t="s">
        <v>123</v>
      </c>
      <c r="G246" t="s">
        <v>3</v>
      </c>
      <c r="H246" t="s">
        <v>124</v>
      </c>
      <c r="I246" t="s">
        <v>125</v>
      </c>
      <c r="J246" t="s">
        <v>84</v>
      </c>
      <c r="K246" t="s">
        <v>84</v>
      </c>
      <c r="L246" t="s">
        <v>84</v>
      </c>
      <c r="M246" t="s">
        <v>84</v>
      </c>
      <c r="N246" t="s">
        <v>84</v>
      </c>
      <c r="O246" t="s">
        <v>84</v>
      </c>
      <c r="P246" t="s">
        <v>84</v>
      </c>
      <c r="Q246" t="s">
        <v>84</v>
      </c>
      <c r="R246" t="s">
        <v>84</v>
      </c>
      <c r="S246" t="b">
        <v>0</v>
      </c>
      <c r="T246" s="1">
        <v>0.14330000000000001</v>
      </c>
      <c r="U246" t="b">
        <v>0</v>
      </c>
      <c r="V246">
        <v>3</v>
      </c>
      <c r="W246">
        <v>28</v>
      </c>
      <c r="X246" t="s">
        <v>129</v>
      </c>
      <c r="Y246" t="s">
        <v>84</v>
      </c>
      <c r="Z246" s="1">
        <v>0</v>
      </c>
      <c r="AA246" t="s">
        <v>127</v>
      </c>
      <c r="AB246" t="s">
        <v>23</v>
      </c>
      <c r="AC246" t="s">
        <v>23</v>
      </c>
      <c r="AD246" t="s">
        <v>23</v>
      </c>
    </row>
    <row r="247" spans="1:30" x14ac:dyDescent="0.25">
      <c r="A247">
        <v>67</v>
      </c>
      <c r="B247" t="s">
        <v>258</v>
      </c>
      <c r="C247" t="b">
        <v>0</v>
      </c>
      <c r="D247" t="s">
        <v>259</v>
      </c>
      <c r="E247" t="s">
        <v>128</v>
      </c>
      <c r="F247" t="s">
        <v>123</v>
      </c>
      <c r="G247" t="s">
        <v>17</v>
      </c>
      <c r="H247" t="s">
        <v>124</v>
      </c>
      <c r="I247" s="1">
        <v>28.813209533691406</v>
      </c>
      <c r="J247" s="1">
        <v>28.813209533691406</v>
      </c>
      <c r="K247" t="s">
        <v>84</v>
      </c>
      <c r="L247" t="s">
        <v>84</v>
      </c>
      <c r="M247" t="s">
        <v>84</v>
      </c>
      <c r="N247" t="s">
        <v>84</v>
      </c>
      <c r="O247" t="s">
        <v>84</v>
      </c>
      <c r="P247" t="s">
        <v>84</v>
      </c>
      <c r="Q247" t="s">
        <v>84</v>
      </c>
      <c r="R247" t="s">
        <v>84</v>
      </c>
      <c r="S247" t="b">
        <v>0</v>
      </c>
      <c r="T247" s="1">
        <v>3.6310000000000002E-2</v>
      </c>
      <c r="U247" t="b">
        <v>1</v>
      </c>
      <c r="V247">
        <v>3</v>
      </c>
      <c r="W247">
        <v>26</v>
      </c>
      <c r="X247" t="s">
        <v>129</v>
      </c>
      <c r="Y247" t="s">
        <v>84</v>
      </c>
      <c r="Z247" s="1">
        <v>0.98875206870666066</v>
      </c>
      <c r="AA247" t="s">
        <v>23</v>
      </c>
      <c r="AB247" t="s">
        <v>23</v>
      </c>
      <c r="AC247" t="s">
        <v>23</v>
      </c>
      <c r="AD247" t="s">
        <v>23</v>
      </c>
    </row>
    <row r="248" spans="1:30" x14ac:dyDescent="0.25">
      <c r="A248">
        <v>67</v>
      </c>
      <c r="B248" t="s">
        <v>258</v>
      </c>
      <c r="C248" t="b">
        <v>0</v>
      </c>
      <c r="D248" t="s">
        <v>259</v>
      </c>
      <c r="E248" t="s">
        <v>130</v>
      </c>
      <c r="F248" t="s">
        <v>123</v>
      </c>
      <c r="G248" t="s">
        <v>4</v>
      </c>
      <c r="H248" t="s">
        <v>124</v>
      </c>
      <c r="I248" s="1">
        <v>22.876405715942383</v>
      </c>
      <c r="J248" s="1">
        <v>22.876405715942383</v>
      </c>
      <c r="K248" t="s">
        <v>84</v>
      </c>
      <c r="L248" t="s">
        <v>84</v>
      </c>
      <c r="M248" t="s">
        <v>84</v>
      </c>
      <c r="N248" t="s">
        <v>84</v>
      </c>
      <c r="O248" t="s">
        <v>84</v>
      </c>
      <c r="P248" t="s">
        <v>84</v>
      </c>
      <c r="Q248" t="s">
        <v>84</v>
      </c>
      <c r="R248" t="s">
        <v>84</v>
      </c>
      <c r="S248" t="b">
        <v>0</v>
      </c>
      <c r="T248" s="1">
        <v>2.6141000000000001E-2</v>
      </c>
      <c r="U248" t="b">
        <v>1</v>
      </c>
      <c r="V248">
        <v>3</v>
      </c>
      <c r="W248">
        <v>20</v>
      </c>
      <c r="X248" t="s">
        <v>129</v>
      </c>
      <c r="Y248" t="s">
        <v>84</v>
      </c>
      <c r="Z248" s="1">
        <v>0.95519953422590198</v>
      </c>
      <c r="AA248" t="s">
        <v>23</v>
      </c>
      <c r="AB248" t="s">
        <v>23</v>
      </c>
      <c r="AC248" t="s">
        <v>23</v>
      </c>
      <c r="AD248" t="s">
        <v>23</v>
      </c>
    </row>
    <row r="249" spans="1:30" x14ac:dyDescent="0.25">
      <c r="A249">
        <v>68</v>
      </c>
      <c r="B249" t="s">
        <v>260</v>
      </c>
      <c r="C249" t="b">
        <v>0</v>
      </c>
      <c r="D249" t="s">
        <v>261</v>
      </c>
      <c r="E249" t="s">
        <v>122</v>
      </c>
      <c r="F249" t="s">
        <v>123</v>
      </c>
      <c r="G249" t="s">
        <v>3</v>
      </c>
      <c r="H249" t="s">
        <v>124</v>
      </c>
      <c r="I249" t="s">
        <v>125</v>
      </c>
      <c r="J249" t="s">
        <v>84</v>
      </c>
      <c r="K249" t="s">
        <v>84</v>
      </c>
      <c r="L249" t="s">
        <v>84</v>
      </c>
      <c r="M249" t="s">
        <v>84</v>
      </c>
      <c r="N249" t="s">
        <v>84</v>
      </c>
      <c r="O249" t="s">
        <v>84</v>
      </c>
      <c r="P249" t="s">
        <v>84</v>
      </c>
      <c r="Q249" t="s">
        <v>84</v>
      </c>
      <c r="R249" t="s">
        <v>84</v>
      </c>
      <c r="S249" t="b">
        <v>0</v>
      </c>
      <c r="T249" s="1">
        <v>0.14330000000000001</v>
      </c>
      <c r="U249" t="b">
        <v>0</v>
      </c>
      <c r="V249">
        <v>3</v>
      </c>
      <c r="W249">
        <v>28</v>
      </c>
      <c r="X249" t="s">
        <v>129</v>
      </c>
      <c r="Y249" t="s">
        <v>84</v>
      </c>
      <c r="Z249" s="1">
        <v>0</v>
      </c>
      <c r="AA249" t="s">
        <v>127</v>
      </c>
      <c r="AB249" t="s">
        <v>23</v>
      </c>
      <c r="AC249" t="s">
        <v>23</v>
      </c>
      <c r="AD249" t="s">
        <v>23</v>
      </c>
    </row>
    <row r="250" spans="1:30" x14ac:dyDescent="0.25">
      <c r="A250">
        <v>68</v>
      </c>
      <c r="B250" t="s">
        <v>260</v>
      </c>
      <c r="C250" t="b">
        <v>0</v>
      </c>
      <c r="D250" t="s">
        <v>261</v>
      </c>
      <c r="E250" t="s">
        <v>128</v>
      </c>
      <c r="F250" t="s">
        <v>123</v>
      </c>
      <c r="G250" t="s">
        <v>17</v>
      </c>
      <c r="H250" t="s">
        <v>124</v>
      </c>
      <c r="I250" s="1">
        <v>29.49098014831543</v>
      </c>
      <c r="J250" s="1">
        <v>29.49098014831543</v>
      </c>
      <c r="K250" t="s">
        <v>84</v>
      </c>
      <c r="L250" t="s">
        <v>84</v>
      </c>
      <c r="M250" t="s">
        <v>84</v>
      </c>
      <c r="N250" t="s">
        <v>84</v>
      </c>
      <c r="O250" t="s">
        <v>84</v>
      </c>
      <c r="P250" t="s">
        <v>84</v>
      </c>
      <c r="Q250" t="s">
        <v>84</v>
      </c>
      <c r="R250" t="s">
        <v>84</v>
      </c>
      <c r="S250" t="b">
        <v>0</v>
      </c>
      <c r="T250" s="1">
        <v>3.6310000000000002E-2</v>
      </c>
      <c r="U250" t="b">
        <v>1</v>
      </c>
      <c r="V250">
        <v>3</v>
      </c>
      <c r="W250">
        <v>26</v>
      </c>
      <c r="X250" t="s">
        <v>129</v>
      </c>
      <c r="Y250" t="s">
        <v>84</v>
      </c>
      <c r="Z250" s="1">
        <v>0.99225802429054755</v>
      </c>
      <c r="AA250" t="s">
        <v>23</v>
      </c>
      <c r="AB250" t="s">
        <v>23</v>
      </c>
      <c r="AC250" t="s">
        <v>23</v>
      </c>
      <c r="AD250" t="s">
        <v>23</v>
      </c>
    </row>
    <row r="251" spans="1:30" x14ac:dyDescent="0.25">
      <c r="A251">
        <v>68</v>
      </c>
      <c r="B251" t="s">
        <v>260</v>
      </c>
      <c r="C251" t="b">
        <v>0</v>
      </c>
      <c r="D251" t="s">
        <v>261</v>
      </c>
      <c r="E251" t="s">
        <v>130</v>
      </c>
      <c r="F251" t="s">
        <v>123</v>
      </c>
      <c r="G251" t="s">
        <v>4</v>
      </c>
      <c r="H251" t="s">
        <v>124</v>
      </c>
      <c r="I251" s="1">
        <v>22.248773574829102</v>
      </c>
      <c r="J251" s="1">
        <v>22.248773574829102</v>
      </c>
      <c r="K251" t="s">
        <v>84</v>
      </c>
      <c r="L251" t="s">
        <v>84</v>
      </c>
      <c r="M251" t="s">
        <v>84</v>
      </c>
      <c r="N251" t="s">
        <v>84</v>
      </c>
      <c r="O251" t="s">
        <v>84</v>
      </c>
      <c r="P251" t="s">
        <v>84</v>
      </c>
      <c r="Q251" t="s">
        <v>84</v>
      </c>
      <c r="R251" t="s">
        <v>84</v>
      </c>
      <c r="S251" t="b">
        <v>0</v>
      </c>
      <c r="T251" s="1">
        <v>2.6141000000000001E-2</v>
      </c>
      <c r="U251" t="b">
        <v>1</v>
      </c>
      <c r="V251">
        <v>3</v>
      </c>
      <c r="W251">
        <v>19</v>
      </c>
      <c r="X251" t="s">
        <v>129</v>
      </c>
      <c r="Y251" t="s">
        <v>84</v>
      </c>
      <c r="Z251" s="1">
        <v>0.9661471752273032</v>
      </c>
      <c r="AA251" t="s">
        <v>23</v>
      </c>
      <c r="AB251" t="s">
        <v>23</v>
      </c>
      <c r="AC251" t="s">
        <v>23</v>
      </c>
      <c r="AD251" t="s">
        <v>23</v>
      </c>
    </row>
    <row r="252" spans="1:30" x14ac:dyDescent="0.25">
      <c r="A252">
        <v>69</v>
      </c>
      <c r="B252" t="s">
        <v>262</v>
      </c>
      <c r="C252" t="b">
        <v>0</v>
      </c>
      <c r="D252" t="s">
        <v>263</v>
      </c>
      <c r="E252" t="s">
        <v>122</v>
      </c>
      <c r="F252" t="s">
        <v>123</v>
      </c>
      <c r="G252" t="s">
        <v>3</v>
      </c>
      <c r="H252" t="s">
        <v>124</v>
      </c>
      <c r="I252" t="s">
        <v>125</v>
      </c>
      <c r="J252" t="s">
        <v>84</v>
      </c>
      <c r="K252" t="s">
        <v>84</v>
      </c>
      <c r="L252" t="s">
        <v>84</v>
      </c>
      <c r="M252" t="s">
        <v>84</v>
      </c>
      <c r="N252" t="s">
        <v>84</v>
      </c>
      <c r="O252" t="s">
        <v>84</v>
      </c>
      <c r="P252" t="s">
        <v>84</v>
      </c>
      <c r="Q252" t="s">
        <v>84</v>
      </c>
      <c r="R252" t="s">
        <v>84</v>
      </c>
      <c r="S252" t="b">
        <v>0</v>
      </c>
      <c r="T252" s="1">
        <v>0.14330000000000001</v>
      </c>
      <c r="U252" t="b">
        <v>0</v>
      </c>
      <c r="V252">
        <v>3</v>
      </c>
      <c r="W252">
        <v>28</v>
      </c>
      <c r="X252" t="s">
        <v>129</v>
      </c>
      <c r="Y252" t="s">
        <v>84</v>
      </c>
      <c r="Z252" s="1">
        <v>0</v>
      </c>
      <c r="AA252" t="s">
        <v>127</v>
      </c>
      <c r="AB252" t="s">
        <v>23</v>
      </c>
      <c r="AC252" t="s">
        <v>23</v>
      </c>
      <c r="AD252" t="s">
        <v>23</v>
      </c>
    </row>
    <row r="253" spans="1:30" x14ac:dyDescent="0.25">
      <c r="A253">
        <v>69</v>
      </c>
      <c r="B253" t="s">
        <v>262</v>
      </c>
      <c r="C253" t="b">
        <v>0</v>
      </c>
      <c r="D253" t="s">
        <v>263</v>
      </c>
      <c r="E253" t="s">
        <v>128</v>
      </c>
      <c r="F253" t="s">
        <v>123</v>
      </c>
      <c r="G253" t="s">
        <v>17</v>
      </c>
      <c r="H253" t="s">
        <v>124</v>
      </c>
      <c r="I253" s="1">
        <v>30.923065185546875</v>
      </c>
      <c r="J253" s="1">
        <v>30.923065185546875</v>
      </c>
      <c r="K253" t="s">
        <v>84</v>
      </c>
      <c r="L253" t="s">
        <v>84</v>
      </c>
      <c r="M253" t="s">
        <v>84</v>
      </c>
      <c r="N253" t="s">
        <v>84</v>
      </c>
      <c r="O253" t="s">
        <v>84</v>
      </c>
      <c r="P253" t="s">
        <v>84</v>
      </c>
      <c r="Q253" t="s">
        <v>84</v>
      </c>
      <c r="R253" t="s">
        <v>84</v>
      </c>
      <c r="S253" t="b">
        <v>0</v>
      </c>
      <c r="T253" s="1">
        <v>3.6310000000000002E-2</v>
      </c>
      <c r="U253" t="b">
        <v>1</v>
      </c>
      <c r="V253">
        <v>3</v>
      </c>
      <c r="W253">
        <v>28</v>
      </c>
      <c r="X253" t="s">
        <v>129</v>
      </c>
      <c r="Y253" t="s">
        <v>84</v>
      </c>
      <c r="Z253" s="1">
        <v>0.98706355412926916</v>
      </c>
      <c r="AA253" t="s">
        <v>23</v>
      </c>
      <c r="AB253" t="s">
        <v>23</v>
      </c>
      <c r="AC253" t="s">
        <v>23</v>
      </c>
      <c r="AD253" t="s">
        <v>23</v>
      </c>
    </row>
    <row r="254" spans="1:30" x14ac:dyDescent="0.25">
      <c r="A254">
        <v>69</v>
      </c>
      <c r="B254" t="s">
        <v>262</v>
      </c>
      <c r="C254" t="b">
        <v>0</v>
      </c>
      <c r="D254" t="s">
        <v>263</v>
      </c>
      <c r="E254" t="s">
        <v>130</v>
      </c>
      <c r="F254" t="s">
        <v>123</v>
      </c>
      <c r="G254" t="s">
        <v>4</v>
      </c>
      <c r="H254" t="s">
        <v>124</v>
      </c>
      <c r="I254" s="1">
        <v>24.127357482910156</v>
      </c>
      <c r="J254" s="1">
        <v>24.127357482910156</v>
      </c>
      <c r="K254" t="s">
        <v>84</v>
      </c>
      <c r="L254" t="s">
        <v>84</v>
      </c>
      <c r="M254" t="s">
        <v>84</v>
      </c>
      <c r="N254" t="s">
        <v>84</v>
      </c>
      <c r="O254" t="s">
        <v>84</v>
      </c>
      <c r="P254" t="s">
        <v>84</v>
      </c>
      <c r="Q254" t="s">
        <v>84</v>
      </c>
      <c r="R254" t="s">
        <v>84</v>
      </c>
      <c r="S254" t="b">
        <v>0</v>
      </c>
      <c r="T254" s="1">
        <v>2.6141000000000001E-2</v>
      </c>
      <c r="U254" t="b">
        <v>1</v>
      </c>
      <c r="V254">
        <v>3</v>
      </c>
      <c r="W254">
        <v>22</v>
      </c>
      <c r="X254" t="s">
        <v>129</v>
      </c>
      <c r="Y254" t="s">
        <v>84</v>
      </c>
      <c r="Z254" s="1">
        <v>0.96328662734565729</v>
      </c>
      <c r="AA254" t="s">
        <v>23</v>
      </c>
      <c r="AB254" t="s">
        <v>23</v>
      </c>
      <c r="AC254" t="s">
        <v>23</v>
      </c>
      <c r="AD254" t="s">
        <v>23</v>
      </c>
    </row>
    <row r="255" spans="1:30" x14ac:dyDescent="0.25">
      <c r="A255">
        <v>70</v>
      </c>
      <c r="B255" t="s">
        <v>264</v>
      </c>
      <c r="C255" t="b">
        <v>0</v>
      </c>
      <c r="D255" t="s">
        <v>265</v>
      </c>
      <c r="E255" t="s">
        <v>122</v>
      </c>
      <c r="F255" t="s">
        <v>123</v>
      </c>
      <c r="G255" t="s">
        <v>3</v>
      </c>
      <c r="H255" t="s">
        <v>124</v>
      </c>
      <c r="I255" t="s">
        <v>125</v>
      </c>
      <c r="J255" t="s">
        <v>84</v>
      </c>
      <c r="K255" t="s">
        <v>84</v>
      </c>
      <c r="L255" t="s">
        <v>84</v>
      </c>
      <c r="M255" t="s">
        <v>84</v>
      </c>
      <c r="N255" t="s">
        <v>84</v>
      </c>
      <c r="O255" t="s">
        <v>84</v>
      </c>
      <c r="P255" t="s">
        <v>84</v>
      </c>
      <c r="Q255" t="s">
        <v>84</v>
      </c>
      <c r="R255" t="s">
        <v>84</v>
      </c>
      <c r="S255" t="b">
        <v>0</v>
      </c>
      <c r="T255" s="1">
        <v>0.14330000000000001</v>
      </c>
      <c r="U255" t="b">
        <v>0</v>
      </c>
      <c r="V255">
        <v>3</v>
      </c>
      <c r="W255">
        <v>28</v>
      </c>
      <c r="X255" t="s">
        <v>126</v>
      </c>
      <c r="Y255" t="s">
        <v>84</v>
      </c>
      <c r="Z255" s="1">
        <v>0</v>
      </c>
      <c r="AA255" t="s">
        <v>127</v>
      </c>
      <c r="AB255" t="s">
        <v>23</v>
      </c>
      <c r="AC255" t="s">
        <v>127</v>
      </c>
      <c r="AD255" t="s">
        <v>23</v>
      </c>
    </row>
    <row r="256" spans="1:30" x14ac:dyDescent="0.25">
      <c r="A256">
        <v>70</v>
      </c>
      <c r="B256" t="s">
        <v>264</v>
      </c>
      <c r="C256" t="b">
        <v>0</v>
      </c>
      <c r="D256" t="s">
        <v>265</v>
      </c>
      <c r="E256" t="s">
        <v>128</v>
      </c>
      <c r="F256" t="s">
        <v>123</v>
      </c>
      <c r="G256" t="s">
        <v>17</v>
      </c>
      <c r="H256" t="s">
        <v>124</v>
      </c>
      <c r="I256" s="1">
        <v>31.33875846862793</v>
      </c>
      <c r="J256" s="1">
        <v>31.33875846862793</v>
      </c>
      <c r="K256" t="s">
        <v>84</v>
      </c>
      <c r="L256" t="s">
        <v>84</v>
      </c>
      <c r="M256" t="s">
        <v>84</v>
      </c>
      <c r="N256" t="s">
        <v>84</v>
      </c>
      <c r="O256" t="s">
        <v>84</v>
      </c>
      <c r="P256" t="s">
        <v>84</v>
      </c>
      <c r="Q256" t="s">
        <v>84</v>
      </c>
      <c r="R256" t="s">
        <v>84</v>
      </c>
      <c r="S256" t="b">
        <v>0</v>
      </c>
      <c r="T256" s="1">
        <v>3.6310000000000002E-2</v>
      </c>
      <c r="U256" t="b">
        <v>1</v>
      </c>
      <c r="V256">
        <v>3</v>
      </c>
      <c r="W256">
        <v>28</v>
      </c>
      <c r="X256" t="s">
        <v>129</v>
      </c>
      <c r="Y256" t="s">
        <v>84</v>
      </c>
      <c r="Z256" s="1">
        <v>0.9824836278022715</v>
      </c>
      <c r="AA256" t="s">
        <v>23</v>
      </c>
      <c r="AB256" t="s">
        <v>23</v>
      </c>
      <c r="AC256" t="s">
        <v>23</v>
      </c>
      <c r="AD256" t="s">
        <v>23</v>
      </c>
    </row>
    <row r="257" spans="1:30" x14ac:dyDescent="0.25">
      <c r="A257">
        <v>70</v>
      </c>
      <c r="B257" t="s">
        <v>264</v>
      </c>
      <c r="C257" t="b">
        <v>0</v>
      </c>
      <c r="D257" t="s">
        <v>265</v>
      </c>
      <c r="E257" t="s">
        <v>130</v>
      </c>
      <c r="F257" t="s">
        <v>123</v>
      </c>
      <c r="G257" t="s">
        <v>4</v>
      </c>
      <c r="H257" t="s">
        <v>124</v>
      </c>
      <c r="I257" s="1">
        <v>24.228227615356445</v>
      </c>
      <c r="J257" s="1">
        <v>24.228227615356445</v>
      </c>
      <c r="K257" t="s">
        <v>84</v>
      </c>
      <c r="L257" t="s">
        <v>84</v>
      </c>
      <c r="M257" t="s">
        <v>84</v>
      </c>
      <c r="N257" t="s">
        <v>84</v>
      </c>
      <c r="O257" t="s">
        <v>84</v>
      </c>
      <c r="P257" t="s">
        <v>84</v>
      </c>
      <c r="Q257" t="s">
        <v>84</v>
      </c>
      <c r="R257" t="s">
        <v>84</v>
      </c>
      <c r="S257" t="b">
        <v>0</v>
      </c>
      <c r="T257" s="1">
        <v>2.6141000000000001E-2</v>
      </c>
      <c r="U257" t="b">
        <v>1</v>
      </c>
      <c r="V257">
        <v>3</v>
      </c>
      <c r="W257">
        <v>22</v>
      </c>
      <c r="X257" t="s">
        <v>129</v>
      </c>
      <c r="Y257" t="s">
        <v>84</v>
      </c>
      <c r="Z257" s="1">
        <v>0.96365467872263033</v>
      </c>
      <c r="AA257" t="s">
        <v>23</v>
      </c>
      <c r="AB257" t="s">
        <v>23</v>
      </c>
      <c r="AC257" t="s">
        <v>23</v>
      </c>
      <c r="AD257" t="s">
        <v>23</v>
      </c>
    </row>
    <row r="258" spans="1:30" x14ac:dyDescent="0.25">
      <c r="A258">
        <v>71</v>
      </c>
      <c r="B258" t="s">
        <v>266</v>
      </c>
      <c r="C258" t="b">
        <v>0</v>
      </c>
      <c r="D258" t="s">
        <v>267</v>
      </c>
      <c r="E258" t="s">
        <v>122</v>
      </c>
      <c r="F258" t="s">
        <v>123</v>
      </c>
      <c r="G258" t="s">
        <v>3</v>
      </c>
      <c r="H258" t="s">
        <v>124</v>
      </c>
      <c r="I258" t="s">
        <v>125</v>
      </c>
      <c r="J258" t="s">
        <v>84</v>
      </c>
      <c r="K258" t="s">
        <v>84</v>
      </c>
      <c r="L258" t="s">
        <v>84</v>
      </c>
      <c r="M258" t="s">
        <v>84</v>
      </c>
      <c r="N258" t="s">
        <v>84</v>
      </c>
      <c r="O258" t="s">
        <v>84</v>
      </c>
      <c r="P258" t="s">
        <v>84</v>
      </c>
      <c r="Q258" t="s">
        <v>84</v>
      </c>
      <c r="R258" t="s">
        <v>84</v>
      </c>
      <c r="S258" t="b">
        <v>0</v>
      </c>
      <c r="T258" s="1">
        <v>0.14330000000000001</v>
      </c>
      <c r="U258" t="b">
        <v>0</v>
      </c>
      <c r="V258">
        <v>3</v>
      </c>
      <c r="W258">
        <v>28</v>
      </c>
      <c r="X258" t="s">
        <v>126</v>
      </c>
      <c r="Y258" t="s">
        <v>84</v>
      </c>
      <c r="Z258" s="1">
        <v>0</v>
      </c>
      <c r="AA258" t="s">
        <v>127</v>
      </c>
      <c r="AB258" t="s">
        <v>23</v>
      </c>
      <c r="AC258" t="s">
        <v>23</v>
      </c>
      <c r="AD258" t="s">
        <v>23</v>
      </c>
    </row>
    <row r="259" spans="1:30" x14ac:dyDescent="0.25">
      <c r="A259">
        <v>71</v>
      </c>
      <c r="B259" t="s">
        <v>266</v>
      </c>
      <c r="C259" t="b">
        <v>0</v>
      </c>
      <c r="D259" t="s">
        <v>267</v>
      </c>
      <c r="E259" t="s">
        <v>128</v>
      </c>
      <c r="F259" t="s">
        <v>123</v>
      </c>
      <c r="G259" t="s">
        <v>17</v>
      </c>
      <c r="H259" t="s">
        <v>124</v>
      </c>
      <c r="I259" s="1">
        <v>30.008245468139648</v>
      </c>
      <c r="J259" s="1">
        <v>30.008245468139648</v>
      </c>
      <c r="K259" t="s">
        <v>84</v>
      </c>
      <c r="L259" t="s">
        <v>84</v>
      </c>
      <c r="M259" t="s">
        <v>84</v>
      </c>
      <c r="N259" t="s">
        <v>84</v>
      </c>
      <c r="O259" t="s">
        <v>84</v>
      </c>
      <c r="P259" t="s">
        <v>84</v>
      </c>
      <c r="Q259" t="s">
        <v>84</v>
      </c>
      <c r="R259" t="s">
        <v>84</v>
      </c>
      <c r="S259" t="b">
        <v>0</v>
      </c>
      <c r="T259" s="1">
        <v>3.6310000000000002E-2</v>
      </c>
      <c r="U259" t="b">
        <v>1</v>
      </c>
      <c r="V259">
        <v>3</v>
      </c>
      <c r="W259">
        <v>27</v>
      </c>
      <c r="X259" t="s">
        <v>129</v>
      </c>
      <c r="Y259" t="s">
        <v>84</v>
      </c>
      <c r="Z259" s="1">
        <v>0.98931198094223971</v>
      </c>
      <c r="AA259" t="s">
        <v>23</v>
      </c>
      <c r="AB259" t="s">
        <v>23</v>
      </c>
      <c r="AC259" t="s">
        <v>23</v>
      </c>
      <c r="AD259" t="s">
        <v>23</v>
      </c>
    </row>
    <row r="260" spans="1:30" x14ac:dyDescent="0.25">
      <c r="A260">
        <v>71</v>
      </c>
      <c r="B260" t="s">
        <v>266</v>
      </c>
      <c r="C260" t="b">
        <v>0</v>
      </c>
      <c r="D260" t="s">
        <v>267</v>
      </c>
      <c r="E260" t="s">
        <v>130</v>
      </c>
      <c r="F260" t="s">
        <v>123</v>
      </c>
      <c r="G260" t="s">
        <v>4</v>
      </c>
      <c r="H260" t="s">
        <v>124</v>
      </c>
      <c r="I260" s="1">
        <v>23.751125335693359</v>
      </c>
      <c r="J260" s="1">
        <v>23.751125335693359</v>
      </c>
      <c r="K260" t="s">
        <v>84</v>
      </c>
      <c r="L260" t="s">
        <v>84</v>
      </c>
      <c r="M260" t="s">
        <v>84</v>
      </c>
      <c r="N260" t="s">
        <v>84</v>
      </c>
      <c r="O260" t="s">
        <v>84</v>
      </c>
      <c r="P260" t="s">
        <v>84</v>
      </c>
      <c r="Q260" t="s">
        <v>84</v>
      </c>
      <c r="R260" t="s">
        <v>84</v>
      </c>
      <c r="S260" t="b">
        <v>0</v>
      </c>
      <c r="T260" s="1">
        <v>2.6141000000000001E-2</v>
      </c>
      <c r="U260" t="b">
        <v>1</v>
      </c>
      <c r="V260">
        <v>3</v>
      </c>
      <c r="W260">
        <v>21</v>
      </c>
      <c r="X260" t="s">
        <v>129</v>
      </c>
      <c r="Y260" t="s">
        <v>84</v>
      </c>
      <c r="Z260" s="1">
        <v>0.96985649739812041</v>
      </c>
      <c r="AA260" t="s">
        <v>23</v>
      </c>
      <c r="AB260" t="s">
        <v>23</v>
      </c>
      <c r="AC260" t="s">
        <v>23</v>
      </c>
      <c r="AD260" t="s">
        <v>23</v>
      </c>
    </row>
    <row r="261" spans="1:30" x14ac:dyDescent="0.25">
      <c r="A261">
        <v>72</v>
      </c>
      <c r="B261" t="s">
        <v>268</v>
      </c>
      <c r="C261" t="b">
        <v>0</v>
      </c>
      <c r="D261" t="s">
        <v>269</v>
      </c>
      <c r="E261" t="s">
        <v>122</v>
      </c>
      <c r="F261" t="s">
        <v>123</v>
      </c>
      <c r="G261" t="s">
        <v>3</v>
      </c>
      <c r="H261" t="s">
        <v>124</v>
      </c>
      <c r="I261" t="s">
        <v>125</v>
      </c>
      <c r="J261" t="s">
        <v>84</v>
      </c>
      <c r="K261" t="s">
        <v>84</v>
      </c>
      <c r="L261" t="s">
        <v>84</v>
      </c>
      <c r="M261" t="s">
        <v>84</v>
      </c>
      <c r="N261" t="s">
        <v>84</v>
      </c>
      <c r="O261" t="s">
        <v>84</v>
      </c>
      <c r="P261" t="s">
        <v>84</v>
      </c>
      <c r="Q261" t="s">
        <v>84</v>
      </c>
      <c r="R261" t="s">
        <v>84</v>
      </c>
      <c r="S261" t="b">
        <v>0</v>
      </c>
      <c r="T261" s="1">
        <v>0.14330000000000001</v>
      </c>
      <c r="U261" t="b">
        <v>0</v>
      </c>
      <c r="V261">
        <v>3</v>
      </c>
      <c r="W261">
        <v>28</v>
      </c>
      <c r="X261" t="s">
        <v>126</v>
      </c>
      <c r="Y261" t="s">
        <v>84</v>
      </c>
      <c r="Z261" s="1">
        <v>0</v>
      </c>
      <c r="AA261" t="s">
        <v>127</v>
      </c>
      <c r="AB261" t="s">
        <v>23</v>
      </c>
      <c r="AC261" t="s">
        <v>127</v>
      </c>
      <c r="AD261" t="s">
        <v>23</v>
      </c>
    </row>
    <row r="262" spans="1:30" x14ac:dyDescent="0.25">
      <c r="A262">
        <v>72</v>
      </c>
      <c r="B262" t="s">
        <v>268</v>
      </c>
      <c r="C262" t="b">
        <v>0</v>
      </c>
      <c r="D262" t="s">
        <v>269</v>
      </c>
      <c r="E262" t="s">
        <v>128</v>
      </c>
      <c r="F262" t="s">
        <v>123</v>
      </c>
      <c r="G262" t="s">
        <v>17</v>
      </c>
      <c r="H262" t="s">
        <v>124</v>
      </c>
      <c r="I262" s="1">
        <v>29.762008666992188</v>
      </c>
      <c r="J262" s="1">
        <v>29.762008666992188</v>
      </c>
      <c r="K262" t="s">
        <v>84</v>
      </c>
      <c r="L262" t="s">
        <v>84</v>
      </c>
      <c r="M262" t="s">
        <v>84</v>
      </c>
      <c r="N262" t="s">
        <v>84</v>
      </c>
      <c r="O262" t="s">
        <v>84</v>
      </c>
      <c r="P262" t="s">
        <v>84</v>
      </c>
      <c r="Q262" t="s">
        <v>84</v>
      </c>
      <c r="R262" t="s">
        <v>84</v>
      </c>
      <c r="S262" t="b">
        <v>0</v>
      </c>
      <c r="T262" s="1">
        <v>3.6310000000000002E-2</v>
      </c>
      <c r="U262" t="b">
        <v>1</v>
      </c>
      <c r="V262">
        <v>3</v>
      </c>
      <c r="W262">
        <v>27</v>
      </c>
      <c r="X262" t="s">
        <v>129</v>
      </c>
      <c r="Y262" t="s">
        <v>84</v>
      </c>
      <c r="Z262" s="1">
        <v>0.98371993219013842</v>
      </c>
      <c r="AA262" t="s">
        <v>23</v>
      </c>
      <c r="AB262" t="s">
        <v>23</v>
      </c>
      <c r="AC262" t="s">
        <v>23</v>
      </c>
      <c r="AD262" t="s">
        <v>23</v>
      </c>
    </row>
    <row r="263" spans="1:30" x14ac:dyDescent="0.25">
      <c r="A263">
        <v>72</v>
      </c>
      <c r="B263" t="s">
        <v>268</v>
      </c>
      <c r="C263" t="b">
        <v>0</v>
      </c>
      <c r="D263" t="s">
        <v>269</v>
      </c>
      <c r="E263" t="s">
        <v>130</v>
      </c>
      <c r="F263" t="s">
        <v>123</v>
      </c>
      <c r="G263" t="s">
        <v>4</v>
      </c>
      <c r="H263" t="s">
        <v>124</v>
      </c>
      <c r="I263" s="1">
        <v>23.161638259887695</v>
      </c>
      <c r="J263" s="1">
        <v>23.161638259887695</v>
      </c>
      <c r="K263" t="s">
        <v>84</v>
      </c>
      <c r="L263" t="s">
        <v>84</v>
      </c>
      <c r="M263" t="s">
        <v>84</v>
      </c>
      <c r="N263" t="s">
        <v>84</v>
      </c>
      <c r="O263" t="s">
        <v>84</v>
      </c>
      <c r="P263" t="s">
        <v>84</v>
      </c>
      <c r="Q263" t="s">
        <v>84</v>
      </c>
      <c r="R263" t="s">
        <v>84</v>
      </c>
      <c r="S263" t="b">
        <v>0</v>
      </c>
      <c r="T263" s="1">
        <v>2.6141000000000001E-2</v>
      </c>
      <c r="U263" t="b">
        <v>1</v>
      </c>
      <c r="V263">
        <v>3</v>
      </c>
      <c r="W263">
        <v>21</v>
      </c>
      <c r="X263" t="s">
        <v>129</v>
      </c>
      <c r="Y263" t="s">
        <v>84</v>
      </c>
      <c r="Z263" s="1">
        <v>0.96647315467326389</v>
      </c>
      <c r="AA263" t="s">
        <v>23</v>
      </c>
      <c r="AB263" t="s">
        <v>23</v>
      </c>
      <c r="AC263" t="s">
        <v>23</v>
      </c>
      <c r="AD263" t="s">
        <v>23</v>
      </c>
    </row>
    <row r="264" spans="1:30" x14ac:dyDescent="0.25">
      <c r="A264">
        <v>73</v>
      </c>
      <c r="B264" t="s">
        <v>270</v>
      </c>
      <c r="C264" t="b">
        <v>0</v>
      </c>
      <c r="D264" t="s">
        <v>271</v>
      </c>
      <c r="E264" t="s">
        <v>122</v>
      </c>
      <c r="F264" t="s">
        <v>123</v>
      </c>
      <c r="G264" t="s">
        <v>3</v>
      </c>
      <c r="H264" t="s">
        <v>124</v>
      </c>
      <c r="I264" s="1">
        <v>37.393402099609375</v>
      </c>
      <c r="J264" s="1">
        <v>36.739509582519531</v>
      </c>
      <c r="K264" s="1">
        <v>0.92474633455276489</v>
      </c>
      <c r="L264" t="s">
        <v>84</v>
      </c>
      <c r="M264" t="s">
        <v>84</v>
      </c>
      <c r="N264" t="s">
        <v>84</v>
      </c>
      <c r="O264" t="s">
        <v>84</v>
      </c>
      <c r="P264" t="s">
        <v>84</v>
      </c>
      <c r="Q264" t="s">
        <v>84</v>
      </c>
      <c r="R264" t="s">
        <v>84</v>
      </c>
      <c r="S264" t="b">
        <v>0</v>
      </c>
      <c r="T264" s="1">
        <v>0.14330000000000001</v>
      </c>
      <c r="U264" t="b">
        <v>0</v>
      </c>
      <c r="V264">
        <v>3</v>
      </c>
      <c r="W264">
        <v>28</v>
      </c>
      <c r="X264" t="s">
        <v>129</v>
      </c>
      <c r="Y264" t="s">
        <v>84</v>
      </c>
      <c r="Z264" s="1">
        <v>0.85640362591275965</v>
      </c>
      <c r="AA264" t="s">
        <v>23</v>
      </c>
      <c r="AB264" t="s">
        <v>23</v>
      </c>
      <c r="AC264" t="s">
        <v>23</v>
      </c>
      <c r="AD264" t="s">
        <v>127</v>
      </c>
    </row>
    <row r="265" spans="1:30" x14ac:dyDescent="0.25">
      <c r="A265">
        <v>73</v>
      </c>
      <c r="B265" t="s">
        <v>270</v>
      </c>
      <c r="C265" t="b">
        <v>0</v>
      </c>
      <c r="D265" t="s">
        <v>271</v>
      </c>
      <c r="E265" t="s">
        <v>128</v>
      </c>
      <c r="F265" t="s">
        <v>123</v>
      </c>
      <c r="G265" t="s">
        <v>17</v>
      </c>
      <c r="H265" t="s">
        <v>124</v>
      </c>
      <c r="I265" t="s">
        <v>125</v>
      </c>
      <c r="J265" t="s">
        <v>84</v>
      </c>
      <c r="K265" t="s">
        <v>84</v>
      </c>
      <c r="L265" t="s">
        <v>84</v>
      </c>
      <c r="M265" t="s">
        <v>84</v>
      </c>
      <c r="N265" t="s">
        <v>84</v>
      </c>
      <c r="O265" t="s">
        <v>84</v>
      </c>
      <c r="P265" t="s">
        <v>84</v>
      </c>
      <c r="Q265" t="s">
        <v>84</v>
      </c>
      <c r="R265" t="s">
        <v>84</v>
      </c>
      <c r="S265" t="b">
        <v>0</v>
      </c>
      <c r="T265" s="1">
        <v>3.6310000000000002E-2</v>
      </c>
      <c r="U265" t="b">
        <v>1</v>
      </c>
      <c r="V265">
        <v>3</v>
      </c>
      <c r="W265">
        <v>39</v>
      </c>
      <c r="X265" t="s">
        <v>126</v>
      </c>
      <c r="Y265" t="s">
        <v>84</v>
      </c>
      <c r="Z265" s="1">
        <v>0</v>
      </c>
      <c r="AA265" t="s">
        <v>127</v>
      </c>
      <c r="AB265" t="s">
        <v>127</v>
      </c>
      <c r="AC265" t="s">
        <v>127</v>
      </c>
      <c r="AD265" t="s">
        <v>23</v>
      </c>
    </row>
    <row r="266" spans="1:30" x14ac:dyDescent="0.25">
      <c r="A266">
        <v>73</v>
      </c>
      <c r="B266" t="s">
        <v>270</v>
      </c>
      <c r="C266" t="b">
        <v>0</v>
      </c>
      <c r="D266" t="s">
        <v>271</v>
      </c>
      <c r="E266" t="s">
        <v>130</v>
      </c>
      <c r="F266" t="s">
        <v>123</v>
      </c>
      <c r="G266" t="s">
        <v>4</v>
      </c>
      <c r="H266" t="s">
        <v>124</v>
      </c>
      <c r="I266" s="1">
        <v>18.563970565795898</v>
      </c>
      <c r="J266" s="1">
        <v>18.388633728027344</v>
      </c>
      <c r="K266" s="1">
        <v>0.24796372652053833</v>
      </c>
      <c r="L266" t="s">
        <v>84</v>
      </c>
      <c r="M266" t="s">
        <v>84</v>
      </c>
      <c r="N266" t="s">
        <v>84</v>
      </c>
      <c r="O266" t="s">
        <v>84</v>
      </c>
      <c r="P266" t="s">
        <v>84</v>
      </c>
      <c r="Q266" t="s">
        <v>84</v>
      </c>
      <c r="R266" t="s">
        <v>84</v>
      </c>
      <c r="S266" t="b">
        <v>0</v>
      </c>
      <c r="T266" s="1">
        <v>2.6141000000000001E-2</v>
      </c>
      <c r="U266" t="b">
        <v>1</v>
      </c>
      <c r="V266">
        <v>3</v>
      </c>
      <c r="W266">
        <v>16</v>
      </c>
      <c r="X266" t="s">
        <v>129</v>
      </c>
      <c r="Y266" t="s">
        <v>84</v>
      </c>
      <c r="Z266" s="1">
        <v>0.98493853378912466</v>
      </c>
      <c r="AA266" t="s">
        <v>23</v>
      </c>
      <c r="AB266" t="s">
        <v>23</v>
      </c>
      <c r="AC266" t="s">
        <v>23</v>
      </c>
      <c r="AD266" t="s">
        <v>23</v>
      </c>
    </row>
    <row r="267" spans="1:30" x14ac:dyDescent="0.25">
      <c r="A267">
        <v>74</v>
      </c>
      <c r="B267" t="s">
        <v>272</v>
      </c>
      <c r="C267" t="b">
        <v>0</v>
      </c>
      <c r="D267" t="s">
        <v>273</v>
      </c>
      <c r="E267" t="s">
        <v>122</v>
      </c>
      <c r="F267" t="s">
        <v>123</v>
      </c>
      <c r="G267" t="s">
        <v>3</v>
      </c>
      <c r="H267" t="s">
        <v>124</v>
      </c>
      <c r="I267" t="s">
        <v>125</v>
      </c>
      <c r="J267" t="s">
        <v>84</v>
      </c>
      <c r="K267" t="s">
        <v>84</v>
      </c>
      <c r="L267" t="s">
        <v>84</v>
      </c>
      <c r="M267" t="s">
        <v>84</v>
      </c>
      <c r="N267" t="s">
        <v>84</v>
      </c>
      <c r="O267" t="s">
        <v>84</v>
      </c>
      <c r="P267" t="s">
        <v>84</v>
      </c>
      <c r="Q267" t="s">
        <v>84</v>
      </c>
      <c r="R267" t="s">
        <v>84</v>
      </c>
      <c r="S267" t="b">
        <v>0</v>
      </c>
      <c r="T267" s="1">
        <v>0.14330000000000001</v>
      </c>
      <c r="U267" t="b">
        <v>0</v>
      </c>
      <c r="V267">
        <v>3</v>
      </c>
      <c r="W267">
        <v>28</v>
      </c>
      <c r="X267" t="s">
        <v>126</v>
      </c>
      <c r="Y267" t="s">
        <v>84</v>
      </c>
      <c r="Z267" s="1">
        <v>0</v>
      </c>
      <c r="AA267" t="s">
        <v>127</v>
      </c>
      <c r="AB267" t="s">
        <v>23</v>
      </c>
      <c r="AC267" t="s">
        <v>23</v>
      </c>
      <c r="AD267" t="s">
        <v>23</v>
      </c>
    </row>
    <row r="268" spans="1:30" x14ac:dyDescent="0.25">
      <c r="A268">
        <v>74</v>
      </c>
      <c r="B268" t="s">
        <v>272</v>
      </c>
      <c r="C268" t="b">
        <v>0</v>
      </c>
      <c r="D268" t="s">
        <v>273</v>
      </c>
      <c r="E268" t="s">
        <v>128</v>
      </c>
      <c r="F268" t="s">
        <v>123</v>
      </c>
      <c r="G268" t="s">
        <v>17</v>
      </c>
      <c r="H268" t="s">
        <v>124</v>
      </c>
      <c r="I268" s="1">
        <v>29.907844543457031</v>
      </c>
      <c r="J268" s="1">
        <v>29.907844543457031</v>
      </c>
      <c r="K268" t="s">
        <v>84</v>
      </c>
      <c r="L268" t="s">
        <v>84</v>
      </c>
      <c r="M268" t="s">
        <v>84</v>
      </c>
      <c r="N268" t="s">
        <v>84</v>
      </c>
      <c r="O268" t="s">
        <v>84</v>
      </c>
      <c r="P268" t="s">
        <v>84</v>
      </c>
      <c r="Q268" t="s">
        <v>84</v>
      </c>
      <c r="R268" t="s">
        <v>84</v>
      </c>
      <c r="S268" t="b">
        <v>0</v>
      </c>
      <c r="T268" s="1">
        <v>3.6310000000000002E-2</v>
      </c>
      <c r="U268" t="b">
        <v>1</v>
      </c>
      <c r="V268">
        <v>3</v>
      </c>
      <c r="W268">
        <v>27</v>
      </c>
      <c r="X268" t="s">
        <v>129</v>
      </c>
      <c r="Y268" t="s">
        <v>84</v>
      </c>
      <c r="Z268" s="1">
        <v>0.9938329468237872</v>
      </c>
      <c r="AA268" t="s">
        <v>23</v>
      </c>
      <c r="AB268" t="s">
        <v>23</v>
      </c>
      <c r="AC268" t="s">
        <v>23</v>
      </c>
      <c r="AD268" t="s">
        <v>23</v>
      </c>
    </row>
    <row r="269" spans="1:30" x14ac:dyDescent="0.25">
      <c r="A269">
        <v>74</v>
      </c>
      <c r="B269" t="s">
        <v>272</v>
      </c>
      <c r="C269" t="b">
        <v>0</v>
      </c>
      <c r="D269" t="s">
        <v>273</v>
      </c>
      <c r="E269" t="s">
        <v>130</v>
      </c>
      <c r="F269" t="s">
        <v>123</v>
      </c>
      <c r="G269" t="s">
        <v>4</v>
      </c>
      <c r="H269" t="s">
        <v>124</v>
      </c>
      <c r="I269" s="1">
        <v>24.559654235839844</v>
      </c>
      <c r="J269" s="1">
        <v>24.559654235839844</v>
      </c>
      <c r="K269" t="s">
        <v>84</v>
      </c>
      <c r="L269" t="s">
        <v>84</v>
      </c>
      <c r="M269" t="s">
        <v>84</v>
      </c>
      <c r="N269" t="s">
        <v>84</v>
      </c>
      <c r="O269" t="s">
        <v>84</v>
      </c>
      <c r="P269" t="s">
        <v>84</v>
      </c>
      <c r="Q269" t="s">
        <v>84</v>
      </c>
      <c r="R269" t="s">
        <v>84</v>
      </c>
      <c r="S269" t="b">
        <v>0</v>
      </c>
      <c r="T269" s="1">
        <v>2.6141000000000001E-2</v>
      </c>
      <c r="U269" t="b">
        <v>1</v>
      </c>
      <c r="V269">
        <v>3</v>
      </c>
      <c r="W269">
        <v>22</v>
      </c>
      <c r="X269" t="s">
        <v>129</v>
      </c>
      <c r="Y269" t="s">
        <v>84</v>
      </c>
      <c r="Z269" s="1">
        <v>0.98406146097583624</v>
      </c>
      <c r="AA269" t="s">
        <v>23</v>
      </c>
      <c r="AB269" t="s">
        <v>23</v>
      </c>
      <c r="AC269" t="s">
        <v>23</v>
      </c>
      <c r="AD269" t="s">
        <v>23</v>
      </c>
    </row>
    <row r="270" spans="1:30" x14ac:dyDescent="0.25">
      <c r="A270">
        <v>75</v>
      </c>
      <c r="B270" t="s">
        <v>274</v>
      </c>
      <c r="C270" t="b">
        <v>0</v>
      </c>
      <c r="D270" t="s">
        <v>275</v>
      </c>
      <c r="E270" t="s">
        <v>122</v>
      </c>
      <c r="F270" t="s">
        <v>123</v>
      </c>
      <c r="G270" t="s">
        <v>3</v>
      </c>
      <c r="H270" t="s">
        <v>124</v>
      </c>
      <c r="I270" t="s">
        <v>125</v>
      </c>
      <c r="J270" t="s">
        <v>84</v>
      </c>
      <c r="K270" t="s">
        <v>84</v>
      </c>
      <c r="L270" t="s">
        <v>84</v>
      </c>
      <c r="M270" t="s">
        <v>84</v>
      </c>
      <c r="N270" t="s">
        <v>84</v>
      </c>
      <c r="O270" t="s">
        <v>84</v>
      </c>
      <c r="P270" t="s">
        <v>84</v>
      </c>
      <c r="Q270" t="s">
        <v>84</v>
      </c>
      <c r="R270" t="s">
        <v>84</v>
      </c>
      <c r="S270" t="b">
        <v>0</v>
      </c>
      <c r="T270" s="1">
        <v>0.14330000000000001</v>
      </c>
      <c r="U270" t="b">
        <v>0</v>
      </c>
      <c r="V270">
        <v>3</v>
      </c>
      <c r="W270">
        <v>28</v>
      </c>
      <c r="X270" t="s">
        <v>126</v>
      </c>
      <c r="Y270" t="s">
        <v>84</v>
      </c>
      <c r="Z270" s="1">
        <v>0</v>
      </c>
      <c r="AA270" t="s">
        <v>127</v>
      </c>
      <c r="AB270" t="s">
        <v>23</v>
      </c>
      <c r="AC270" t="s">
        <v>23</v>
      </c>
      <c r="AD270" t="s">
        <v>23</v>
      </c>
    </row>
    <row r="271" spans="1:30" x14ac:dyDescent="0.25">
      <c r="A271">
        <v>75</v>
      </c>
      <c r="B271" t="s">
        <v>274</v>
      </c>
      <c r="C271" t="b">
        <v>0</v>
      </c>
      <c r="D271" t="s">
        <v>275</v>
      </c>
      <c r="E271" t="s">
        <v>128</v>
      </c>
      <c r="F271" t="s">
        <v>123</v>
      </c>
      <c r="G271" t="s">
        <v>17</v>
      </c>
      <c r="H271" t="s">
        <v>124</v>
      </c>
      <c r="I271" s="1">
        <v>31.459188461303711</v>
      </c>
      <c r="J271" s="1">
        <v>31.459188461303711</v>
      </c>
      <c r="K271" t="s">
        <v>84</v>
      </c>
      <c r="L271" t="s">
        <v>84</v>
      </c>
      <c r="M271" t="s">
        <v>84</v>
      </c>
      <c r="N271" t="s">
        <v>84</v>
      </c>
      <c r="O271" t="s">
        <v>84</v>
      </c>
      <c r="P271" t="s">
        <v>84</v>
      </c>
      <c r="Q271" t="s">
        <v>84</v>
      </c>
      <c r="R271" t="s">
        <v>84</v>
      </c>
      <c r="S271" t="b">
        <v>0</v>
      </c>
      <c r="T271" s="1">
        <v>3.6310000000000002E-2</v>
      </c>
      <c r="U271" t="b">
        <v>1</v>
      </c>
      <c r="V271">
        <v>3</v>
      </c>
      <c r="W271">
        <v>29</v>
      </c>
      <c r="X271" t="s">
        <v>129</v>
      </c>
      <c r="Y271" t="s">
        <v>84</v>
      </c>
      <c r="Z271" s="1">
        <v>0.98746908972110448</v>
      </c>
      <c r="AA271" t="s">
        <v>23</v>
      </c>
      <c r="AB271" t="s">
        <v>23</v>
      </c>
      <c r="AC271" t="s">
        <v>23</v>
      </c>
      <c r="AD271" t="s">
        <v>23</v>
      </c>
    </row>
    <row r="272" spans="1:30" x14ac:dyDescent="0.25">
      <c r="A272">
        <v>75</v>
      </c>
      <c r="B272" t="s">
        <v>274</v>
      </c>
      <c r="C272" t="b">
        <v>0</v>
      </c>
      <c r="D272" t="s">
        <v>275</v>
      </c>
      <c r="E272" t="s">
        <v>130</v>
      </c>
      <c r="F272" t="s">
        <v>123</v>
      </c>
      <c r="G272" t="s">
        <v>4</v>
      </c>
      <c r="H272" t="s">
        <v>124</v>
      </c>
      <c r="I272" s="1">
        <v>24.022821426391602</v>
      </c>
      <c r="J272" s="1">
        <v>24.022821426391602</v>
      </c>
      <c r="K272" t="s">
        <v>84</v>
      </c>
      <c r="L272" t="s">
        <v>84</v>
      </c>
      <c r="M272" t="s">
        <v>84</v>
      </c>
      <c r="N272" t="s">
        <v>84</v>
      </c>
      <c r="O272" t="s">
        <v>84</v>
      </c>
      <c r="P272" t="s">
        <v>84</v>
      </c>
      <c r="Q272" t="s">
        <v>84</v>
      </c>
      <c r="R272" t="s">
        <v>84</v>
      </c>
      <c r="S272" t="b">
        <v>0</v>
      </c>
      <c r="T272" s="1">
        <v>2.6141000000000001E-2</v>
      </c>
      <c r="U272" t="b">
        <v>1</v>
      </c>
      <c r="V272">
        <v>3</v>
      </c>
      <c r="W272">
        <v>22</v>
      </c>
      <c r="X272" t="s">
        <v>129</v>
      </c>
      <c r="Y272" t="s">
        <v>84</v>
      </c>
      <c r="Z272" s="1">
        <v>0.96730293715201854</v>
      </c>
      <c r="AA272" t="s">
        <v>23</v>
      </c>
      <c r="AB272" t="s">
        <v>23</v>
      </c>
      <c r="AC272" t="s">
        <v>23</v>
      </c>
      <c r="AD272" t="s">
        <v>23</v>
      </c>
    </row>
    <row r="273" spans="1:30" x14ac:dyDescent="0.25">
      <c r="A273">
        <v>76</v>
      </c>
      <c r="B273" t="s">
        <v>276</v>
      </c>
      <c r="C273" t="b">
        <v>0</v>
      </c>
      <c r="D273" t="s">
        <v>277</v>
      </c>
      <c r="E273" t="s">
        <v>122</v>
      </c>
      <c r="F273" t="s">
        <v>123</v>
      </c>
      <c r="G273" t="s">
        <v>3</v>
      </c>
      <c r="H273" t="s">
        <v>124</v>
      </c>
      <c r="I273" t="s">
        <v>125</v>
      </c>
      <c r="J273" t="s">
        <v>84</v>
      </c>
      <c r="K273" t="s">
        <v>84</v>
      </c>
      <c r="L273" t="s">
        <v>84</v>
      </c>
      <c r="M273" t="s">
        <v>84</v>
      </c>
      <c r="N273" t="s">
        <v>84</v>
      </c>
      <c r="O273" t="s">
        <v>84</v>
      </c>
      <c r="P273" t="s">
        <v>84</v>
      </c>
      <c r="Q273" t="s">
        <v>84</v>
      </c>
      <c r="R273" t="s">
        <v>84</v>
      </c>
      <c r="S273" t="b">
        <v>0</v>
      </c>
      <c r="T273" s="1">
        <v>0.14330000000000001</v>
      </c>
      <c r="U273" t="b">
        <v>0</v>
      </c>
      <c r="V273">
        <v>3</v>
      </c>
      <c r="W273">
        <v>28</v>
      </c>
      <c r="X273" t="s">
        <v>126</v>
      </c>
      <c r="Y273" t="s">
        <v>84</v>
      </c>
      <c r="Z273" s="1">
        <v>0</v>
      </c>
      <c r="AA273" t="s">
        <v>127</v>
      </c>
      <c r="AB273" t="s">
        <v>23</v>
      </c>
      <c r="AC273" t="s">
        <v>23</v>
      </c>
      <c r="AD273" t="s">
        <v>23</v>
      </c>
    </row>
    <row r="274" spans="1:30" x14ac:dyDescent="0.25">
      <c r="A274">
        <v>76</v>
      </c>
      <c r="B274" t="s">
        <v>276</v>
      </c>
      <c r="C274" t="b">
        <v>0</v>
      </c>
      <c r="D274" t="s">
        <v>277</v>
      </c>
      <c r="E274" t="s">
        <v>128</v>
      </c>
      <c r="F274" t="s">
        <v>123</v>
      </c>
      <c r="G274" t="s">
        <v>17</v>
      </c>
      <c r="H274" t="s">
        <v>124</v>
      </c>
      <c r="I274" s="1">
        <v>29.689853668212891</v>
      </c>
      <c r="J274" s="1">
        <v>29.689853668212891</v>
      </c>
      <c r="K274" t="s">
        <v>84</v>
      </c>
      <c r="L274" t="s">
        <v>84</v>
      </c>
      <c r="M274" t="s">
        <v>84</v>
      </c>
      <c r="N274" t="s">
        <v>84</v>
      </c>
      <c r="O274" t="s">
        <v>84</v>
      </c>
      <c r="P274" t="s">
        <v>84</v>
      </c>
      <c r="Q274" t="s">
        <v>84</v>
      </c>
      <c r="R274" t="s">
        <v>84</v>
      </c>
      <c r="S274" t="b">
        <v>0</v>
      </c>
      <c r="T274" s="1">
        <v>3.6310000000000002E-2</v>
      </c>
      <c r="U274" t="b">
        <v>1</v>
      </c>
      <c r="V274">
        <v>3</v>
      </c>
      <c r="W274">
        <v>27</v>
      </c>
      <c r="X274" t="s">
        <v>129</v>
      </c>
      <c r="Y274" t="s">
        <v>84</v>
      </c>
      <c r="Z274" s="1">
        <v>0.99207663566671522</v>
      </c>
      <c r="AA274" t="s">
        <v>23</v>
      </c>
      <c r="AB274" t="s">
        <v>23</v>
      </c>
      <c r="AC274" t="s">
        <v>23</v>
      </c>
      <c r="AD274" t="s">
        <v>23</v>
      </c>
    </row>
    <row r="275" spans="1:30" x14ac:dyDescent="0.25">
      <c r="A275">
        <v>76</v>
      </c>
      <c r="B275" t="s">
        <v>276</v>
      </c>
      <c r="C275" t="b">
        <v>0</v>
      </c>
      <c r="D275" t="s">
        <v>277</v>
      </c>
      <c r="E275" t="s">
        <v>130</v>
      </c>
      <c r="F275" t="s">
        <v>123</v>
      </c>
      <c r="G275" t="s">
        <v>4</v>
      </c>
      <c r="H275" t="s">
        <v>124</v>
      </c>
      <c r="I275" s="1">
        <v>22.936172485351563</v>
      </c>
      <c r="J275" s="1">
        <v>22.936172485351563</v>
      </c>
      <c r="K275" t="s">
        <v>84</v>
      </c>
      <c r="L275" t="s">
        <v>84</v>
      </c>
      <c r="M275" t="s">
        <v>84</v>
      </c>
      <c r="N275" t="s">
        <v>84</v>
      </c>
      <c r="O275" t="s">
        <v>84</v>
      </c>
      <c r="P275" t="s">
        <v>84</v>
      </c>
      <c r="Q275" t="s">
        <v>84</v>
      </c>
      <c r="R275" t="s">
        <v>84</v>
      </c>
      <c r="S275" t="b">
        <v>0</v>
      </c>
      <c r="T275" s="1">
        <v>2.6141000000000001E-2</v>
      </c>
      <c r="U275" t="b">
        <v>1</v>
      </c>
      <c r="V275">
        <v>3</v>
      </c>
      <c r="W275">
        <v>20</v>
      </c>
      <c r="X275" t="s">
        <v>129</v>
      </c>
      <c r="Y275" t="s">
        <v>84</v>
      </c>
      <c r="Z275" s="1">
        <v>0.97984138604412963</v>
      </c>
      <c r="AA275" t="s">
        <v>23</v>
      </c>
      <c r="AB275" t="s">
        <v>23</v>
      </c>
      <c r="AC275" t="s">
        <v>23</v>
      </c>
      <c r="AD275" t="s">
        <v>23</v>
      </c>
    </row>
    <row r="276" spans="1:30" x14ac:dyDescent="0.25">
      <c r="A276">
        <v>77</v>
      </c>
      <c r="B276" t="s">
        <v>278</v>
      </c>
      <c r="C276" t="b">
        <v>0</v>
      </c>
      <c r="D276" t="s">
        <v>279</v>
      </c>
      <c r="E276" t="s">
        <v>122</v>
      </c>
      <c r="F276" t="s">
        <v>123</v>
      </c>
      <c r="G276" t="s">
        <v>3</v>
      </c>
      <c r="H276" t="s">
        <v>124</v>
      </c>
      <c r="I276" t="s">
        <v>125</v>
      </c>
      <c r="J276" t="s">
        <v>84</v>
      </c>
      <c r="K276" t="s">
        <v>84</v>
      </c>
      <c r="L276" t="s">
        <v>84</v>
      </c>
      <c r="M276" t="s">
        <v>84</v>
      </c>
      <c r="N276" t="s">
        <v>84</v>
      </c>
      <c r="O276" t="s">
        <v>84</v>
      </c>
      <c r="P276" t="s">
        <v>84</v>
      </c>
      <c r="Q276" t="s">
        <v>84</v>
      </c>
      <c r="R276" t="s">
        <v>84</v>
      </c>
      <c r="S276" t="b">
        <v>0</v>
      </c>
      <c r="T276" s="1">
        <v>0.14330000000000001</v>
      </c>
      <c r="U276" t="b">
        <v>0</v>
      </c>
      <c r="V276">
        <v>3</v>
      </c>
      <c r="W276">
        <v>28</v>
      </c>
      <c r="X276" t="s">
        <v>129</v>
      </c>
      <c r="Y276" t="s">
        <v>84</v>
      </c>
      <c r="Z276" s="1">
        <v>0</v>
      </c>
      <c r="AA276" t="s">
        <v>127</v>
      </c>
      <c r="AB276" t="s">
        <v>23</v>
      </c>
      <c r="AC276" t="s">
        <v>23</v>
      </c>
      <c r="AD276" t="s">
        <v>23</v>
      </c>
    </row>
    <row r="277" spans="1:30" x14ac:dyDescent="0.25">
      <c r="A277">
        <v>77</v>
      </c>
      <c r="B277" t="s">
        <v>278</v>
      </c>
      <c r="C277" t="b">
        <v>0</v>
      </c>
      <c r="D277" t="s">
        <v>279</v>
      </c>
      <c r="E277" t="s">
        <v>128</v>
      </c>
      <c r="F277" t="s">
        <v>123</v>
      </c>
      <c r="G277" t="s">
        <v>17</v>
      </c>
      <c r="H277" t="s">
        <v>124</v>
      </c>
      <c r="I277" s="1">
        <v>33.152748107910156</v>
      </c>
      <c r="J277" s="1">
        <v>33.152748107910156</v>
      </c>
      <c r="K277" t="s">
        <v>84</v>
      </c>
      <c r="L277" t="s">
        <v>84</v>
      </c>
      <c r="M277" t="s">
        <v>84</v>
      </c>
      <c r="N277" t="s">
        <v>84</v>
      </c>
      <c r="O277" t="s">
        <v>84</v>
      </c>
      <c r="P277" t="s">
        <v>84</v>
      </c>
      <c r="Q277" t="s">
        <v>84</v>
      </c>
      <c r="R277" t="s">
        <v>84</v>
      </c>
      <c r="S277" t="b">
        <v>0</v>
      </c>
      <c r="T277" s="1">
        <v>3.6310000000000002E-2</v>
      </c>
      <c r="U277" t="b">
        <v>1</v>
      </c>
      <c r="V277">
        <v>3</v>
      </c>
      <c r="W277">
        <v>30</v>
      </c>
      <c r="X277" t="s">
        <v>129</v>
      </c>
      <c r="Y277" t="s">
        <v>84</v>
      </c>
      <c r="Z277" s="1">
        <v>0.98426594449647686</v>
      </c>
      <c r="AA277" t="s">
        <v>23</v>
      </c>
      <c r="AB277" t="s">
        <v>23</v>
      </c>
      <c r="AC277" t="s">
        <v>23</v>
      </c>
      <c r="AD277" t="s">
        <v>23</v>
      </c>
    </row>
    <row r="278" spans="1:30" x14ac:dyDescent="0.25">
      <c r="A278">
        <v>77</v>
      </c>
      <c r="B278" t="s">
        <v>278</v>
      </c>
      <c r="C278" t="b">
        <v>0</v>
      </c>
      <c r="D278" t="s">
        <v>279</v>
      </c>
      <c r="E278" t="s">
        <v>130</v>
      </c>
      <c r="F278" t="s">
        <v>123</v>
      </c>
      <c r="G278" t="s">
        <v>4</v>
      </c>
      <c r="H278" t="s">
        <v>124</v>
      </c>
      <c r="I278" s="1">
        <v>23.333829879760742</v>
      </c>
      <c r="J278" s="1">
        <v>23.333829879760742</v>
      </c>
      <c r="K278" t="s">
        <v>84</v>
      </c>
      <c r="L278" t="s">
        <v>84</v>
      </c>
      <c r="M278" t="s">
        <v>84</v>
      </c>
      <c r="N278" t="s">
        <v>84</v>
      </c>
      <c r="O278" t="s">
        <v>84</v>
      </c>
      <c r="P278" t="s">
        <v>84</v>
      </c>
      <c r="Q278" t="s">
        <v>84</v>
      </c>
      <c r="R278" t="s">
        <v>84</v>
      </c>
      <c r="S278" t="b">
        <v>0</v>
      </c>
      <c r="T278" s="1">
        <v>2.6141000000000001E-2</v>
      </c>
      <c r="U278" t="b">
        <v>1</v>
      </c>
      <c r="V278">
        <v>3</v>
      </c>
      <c r="W278">
        <v>20</v>
      </c>
      <c r="X278" t="s">
        <v>129</v>
      </c>
      <c r="Y278" t="s">
        <v>84</v>
      </c>
      <c r="Z278" s="1">
        <v>0.98496785938320996</v>
      </c>
      <c r="AA278" t="s">
        <v>23</v>
      </c>
      <c r="AB278" t="s">
        <v>23</v>
      </c>
      <c r="AC278" t="s">
        <v>23</v>
      </c>
      <c r="AD278" t="s">
        <v>23</v>
      </c>
    </row>
    <row r="279" spans="1:30" x14ac:dyDescent="0.25">
      <c r="A279">
        <v>78</v>
      </c>
      <c r="B279" t="s">
        <v>280</v>
      </c>
      <c r="C279" t="b">
        <v>0</v>
      </c>
      <c r="D279" t="s">
        <v>281</v>
      </c>
      <c r="E279" t="s">
        <v>122</v>
      </c>
      <c r="F279" t="s">
        <v>123</v>
      </c>
      <c r="G279" t="s">
        <v>3</v>
      </c>
      <c r="H279" t="s">
        <v>124</v>
      </c>
      <c r="I279" t="s">
        <v>125</v>
      </c>
      <c r="J279" t="s">
        <v>84</v>
      </c>
      <c r="K279" t="s">
        <v>84</v>
      </c>
      <c r="L279" t="s">
        <v>84</v>
      </c>
      <c r="M279" t="s">
        <v>84</v>
      </c>
      <c r="N279" t="s">
        <v>84</v>
      </c>
      <c r="O279" t="s">
        <v>84</v>
      </c>
      <c r="P279" t="s">
        <v>84</v>
      </c>
      <c r="Q279" t="s">
        <v>84</v>
      </c>
      <c r="R279" t="s">
        <v>84</v>
      </c>
      <c r="S279" t="b">
        <v>0</v>
      </c>
      <c r="T279" s="1">
        <v>0.14330000000000001</v>
      </c>
      <c r="U279" t="b">
        <v>0</v>
      </c>
      <c r="V279">
        <v>3</v>
      </c>
      <c r="W279">
        <v>28</v>
      </c>
      <c r="X279" t="s">
        <v>129</v>
      </c>
      <c r="Y279" t="s">
        <v>84</v>
      </c>
      <c r="Z279" s="1">
        <v>0</v>
      </c>
      <c r="AA279" t="s">
        <v>127</v>
      </c>
      <c r="AB279" t="s">
        <v>23</v>
      </c>
      <c r="AC279" t="s">
        <v>23</v>
      </c>
      <c r="AD279" t="s">
        <v>23</v>
      </c>
    </row>
    <row r="280" spans="1:30" x14ac:dyDescent="0.25">
      <c r="A280">
        <v>78</v>
      </c>
      <c r="B280" t="s">
        <v>280</v>
      </c>
      <c r="C280" t="b">
        <v>0</v>
      </c>
      <c r="D280" t="s">
        <v>281</v>
      </c>
      <c r="E280" t="s">
        <v>128</v>
      </c>
      <c r="F280" t="s">
        <v>123</v>
      </c>
      <c r="G280" t="s">
        <v>17</v>
      </c>
      <c r="H280" t="s">
        <v>124</v>
      </c>
      <c r="I280" s="1">
        <v>31.359989166259766</v>
      </c>
      <c r="J280" s="1">
        <v>31.359989166259766</v>
      </c>
      <c r="K280" t="s">
        <v>84</v>
      </c>
      <c r="L280" t="s">
        <v>84</v>
      </c>
      <c r="M280" t="s">
        <v>84</v>
      </c>
      <c r="N280" t="s">
        <v>84</v>
      </c>
      <c r="O280" t="s">
        <v>84</v>
      </c>
      <c r="P280" t="s">
        <v>84</v>
      </c>
      <c r="Q280" t="s">
        <v>84</v>
      </c>
      <c r="R280" t="s">
        <v>84</v>
      </c>
      <c r="S280" t="b">
        <v>0</v>
      </c>
      <c r="T280" s="1">
        <v>3.6310000000000002E-2</v>
      </c>
      <c r="U280" t="b">
        <v>1</v>
      </c>
      <c r="V280">
        <v>3</v>
      </c>
      <c r="W280">
        <v>28</v>
      </c>
      <c r="X280" t="s">
        <v>129</v>
      </c>
      <c r="Y280" t="s">
        <v>84</v>
      </c>
      <c r="Z280" s="1">
        <v>0.98792256459696715</v>
      </c>
      <c r="AA280" t="s">
        <v>23</v>
      </c>
      <c r="AB280" t="s">
        <v>23</v>
      </c>
      <c r="AC280" t="s">
        <v>23</v>
      </c>
      <c r="AD280" t="s">
        <v>23</v>
      </c>
    </row>
    <row r="281" spans="1:30" x14ac:dyDescent="0.25">
      <c r="A281">
        <v>78</v>
      </c>
      <c r="B281" t="s">
        <v>280</v>
      </c>
      <c r="C281" t="b">
        <v>0</v>
      </c>
      <c r="D281" t="s">
        <v>281</v>
      </c>
      <c r="E281" t="s">
        <v>130</v>
      </c>
      <c r="F281" t="s">
        <v>123</v>
      </c>
      <c r="G281" t="s">
        <v>4</v>
      </c>
      <c r="H281" t="s">
        <v>124</v>
      </c>
      <c r="I281" s="1">
        <v>23.04963493347168</v>
      </c>
      <c r="J281" s="1">
        <v>23.04963493347168</v>
      </c>
      <c r="K281" t="s">
        <v>84</v>
      </c>
      <c r="L281" t="s">
        <v>84</v>
      </c>
      <c r="M281" t="s">
        <v>84</v>
      </c>
      <c r="N281" t="s">
        <v>84</v>
      </c>
      <c r="O281" t="s">
        <v>84</v>
      </c>
      <c r="P281" t="s">
        <v>84</v>
      </c>
      <c r="Q281" t="s">
        <v>84</v>
      </c>
      <c r="R281" t="s">
        <v>84</v>
      </c>
      <c r="S281" t="b">
        <v>0</v>
      </c>
      <c r="T281" s="1">
        <v>2.6141000000000001E-2</v>
      </c>
      <c r="U281" t="b">
        <v>1</v>
      </c>
      <c r="V281">
        <v>3</v>
      </c>
      <c r="W281">
        <v>21</v>
      </c>
      <c r="X281" t="s">
        <v>129</v>
      </c>
      <c r="Y281" t="s">
        <v>84</v>
      </c>
      <c r="Z281" s="1">
        <v>0.97628552626227361</v>
      </c>
      <c r="AA281" t="s">
        <v>23</v>
      </c>
      <c r="AB281" t="s">
        <v>23</v>
      </c>
      <c r="AC281" t="s">
        <v>23</v>
      </c>
      <c r="AD281" t="s">
        <v>23</v>
      </c>
    </row>
    <row r="282" spans="1:30" x14ac:dyDescent="0.25">
      <c r="A282">
        <v>79</v>
      </c>
      <c r="B282" t="s">
        <v>282</v>
      </c>
      <c r="C282" t="b">
        <v>0</v>
      </c>
      <c r="D282" t="s">
        <v>283</v>
      </c>
      <c r="E282" t="s">
        <v>122</v>
      </c>
      <c r="F282" t="s">
        <v>123</v>
      </c>
      <c r="G282" t="s">
        <v>3</v>
      </c>
      <c r="H282" t="s">
        <v>124</v>
      </c>
      <c r="I282" s="1">
        <v>30.139772415161133</v>
      </c>
      <c r="J282" s="1">
        <v>30.139772415161133</v>
      </c>
      <c r="K282" t="s">
        <v>84</v>
      </c>
      <c r="L282" t="s">
        <v>84</v>
      </c>
      <c r="M282" t="s">
        <v>84</v>
      </c>
      <c r="N282" t="s">
        <v>84</v>
      </c>
      <c r="O282" t="s">
        <v>84</v>
      </c>
      <c r="P282" t="s">
        <v>84</v>
      </c>
      <c r="Q282" t="s">
        <v>84</v>
      </c>
      <c r="R282" t="s">
        <v>84</v>
      </c>
      <c r="S282" t="b">
        <v>0</v>
      </c>
      <c r="T282" s="1">
        <v>0.14330000000000001</v>
      </c>
      <c r="U282" t="b">
        <v>0</v>
      </c>
      <c r="V282">
        <v>3</v>
      </c>
      <c r="W282">
        <v>28</v>
      </c>
      <c r="X282" t="s">
        <v>129</v>
      </c>
      <c r="Y282" t="s">
        <v>84</v>
      </c>
      <c r="Z282" s="1">
        <v>0.93830246506171011</v>
      </c>
      <c r="AA282" t="s">
        <v>23</v>
      </c>
      <c r="AB282" t="s">
        <v>23</v>
      </c>
      <c r="AC282" t="s">
        <v>23</v>
      </c>
      <c r="AD282" t="s">
        <v>23</v>
      </c>
    </row>
    <row r="283" spans="1:30" x14ac:dyDescent="0.25">
      <c r="A283">
        <v>79</v>
      </c>
      <c r="B283" t="s">
        <v>282</v>
      </c>
      <c r="C283" t="b">
        <v>0</v>
      </c>
      <c r="D283" t="s">
        <v>283</v>
      </c>
      <c r="E283" t="s">
        <v>128</v>
      </c>
      <c r="F283" t="s">
        <v>123</v>
      </c>
      <c r="G283" t="s">
        <v>17</v>
      </c>
      <c r="H283" t="s">
        <v>124</v>
      </c>
      <c r="I283" t="s">
        <v>125</v>
      </c>
      <c r="J283" t="s">
        <v>84</v>
      </c>
      <c r="K283" t="s">
        <v>84</v>
      </c>
      <c r="L283" t="s">
        <v>84</v>
      </c>
      <c r="M283" t="s">
        <v>84</v>
      </c>
      <c r="N283" t="s">
        <v>84</v>
      </c>
      <c r="O283" t="s">
        <v>84</v>
      </c>
      <c r="P283" t="s">
        <v>84</v>
      </c>
      <c r="Q283" t="s">
        <v>84</v>
      </c>
      <c r="R283" t="s">
        <v>84</v>
      </c>
      <c r="S283" t="b">
        <v>0</v>
      </c>
      <c r="T283" s="1">
        <v>3.6310000000000002E-2</v>
      </c>
      <c r="U283" t="b">
        <v>1</v>
      </c>
      <c r="V283">
        <v>3</v>
      </c>
      <c r="W283">
        <v>39</v>
      </c>
      <c r="X283" t="s">
        <v>126</v>
      </c>
      <c r="Y283" t="s">
        <v>84</v>
      </c>
      <c r="Z283" s="1">
        <v>0</v>
      </c>
      <c r="AA283" t="s">
        <v>127</v>
      </c>
      <c r="AB283" t="s">
        <v>127</v>
      </c>
      <c r="AC283" t="s">
        <v>127</v>
      </c>
      <c r="AD283" t="s">
        <v>23</v>
      </c>
    </row>
    <row r="284" spans="1:30" x14ac:dyDescent="0.25">
      <c r="A284">
        <v>79</v>
      </c>
      <c r="B284" t="s">
        <v>282</v>
      </c>
      <c r="C284" t="b">
        <v>0</v>
      </c>
      <c r="D284" t="s">
        <v>283</v>
      </c>
      <c r="E284" t="s">
        <v>130</v>
      </c>
      <c r="F284" t="s">
        <v>123</v>
      </c>
      <c r="G284" t="s">
        <v>4</v>
      </c>
      <c r="H284" t="s">
        <v>124</v>
      </c>
      <c r="I284" s="1">
        <v>23.189554214477539</v>
      </c>
      <c r="J284" s="1">
        <v>23.189554214477539</v>
      </c>
      <c r="K284" t="s">
        <v>84</v>
      </c>
      <c r="L284" t="s">
        <v>84</v>
      </c>
      <c r="M284" t="s">
        <v>84</v>
      </c>
      <c r="N284" t="s">
        <v>84</v>
      </c>
      <c r="O284" t="s">
        <v>84</v>
      </c>
      <c r="P284" t="s">
        <v>84</v>
      </c>
      <c r="Q284" t="s">
        <v>84</v>
      </c>
      <c r="R284" t="s">
        <v>84</v>
      </c>
      <c r="S284" t="b">
        <v>0</v>
      </c>
      <c r="T284" s="1">
        <v>2.6141000000000001E-2</v>
      </c>
      <c r="U284" t="b">
        <v>1</v>
      </c>
      <c r="V284">
        <v>3</v>
      </c>
      <c r="W284">
        <v>21</v>
      </c>
      <c r="X284" t="s">
        <v>129</v>
      </c>
      <c r="Y284" t="s">
        <v>84</v>
      </c>
      <c r="Z284" s="1">
        <v>0.97372126126797587</v>
      </c>
      <c r="AA284" t="s">
        <v>23</v>
      </c>
      <c r="AB284" t="s">
        <v>23</v>
      </c>
      <c r="AC284" t="s">
        <v>23</v>
      </c>
      <c r="AD284" t="s">
        <v>23</v>
      </c>
    </row>
    <row r="285" spans="1:30" x14ac:dyDescent="0.25">
      <c r="A285">
        <v>80</v>
      </c>
      <c r="B285" t="s">
        <v>284</v>
      </c>
      <c r="C285" t="b">
        <v>0</v>
      </c>
      <c r="D285" t="s">
        <v>285</v>
      </c>
      <c r="E285" t="s">
        <v>122</v>
      </c>
      <c r="F285" t="s">
        <v>123</v>
      </c>
      <c r="G285" t="s">
        <v>3</v>
      </c>
      <c r="H285" t="s">
        <v>124</v>
      </c>
      <c r="I285" s="1">
        <v>31.260593414306641</v>
      </c>
      <c r="J285" s="1">
        <v>31.260593414306641</v>
      </c>
      <c r="K285" t="s">
        <v>84</v>
      </c>
      <c r="L285" t="s">
        <v>84</v>
      </c>
      <c r="M285" t="s">
        <v>84</v>
      </c>
      <c r="N285" t="s">
        <v>84</v>
      </c>
      <c r="O285" t="s">
        <v>84</v>
      </c>
      <c r="P285" t="s">
        <v>84</v>
      </c>
      <c r="Q285" t="s">
        <v>84</v>
      </c>
      <c r="R285" t="s">
        <v>84</v>
      </c>
      <c r="S285" t="b">
        <v>0</v>
      </c>
      <c r="T285" s="1">
        <v>0.14330000000000001</v>
      </c>
      <c r="U285" t="b">
        <v>0</v>
      </c>
      <c r="V285">
        <v>3</v>
      </c>
      <c r="W285">
        <v>28</v>
      </c>
      <c r="X285" t="s">
        <v>129</v>
      </c>
      <c r="Y285" t="s">
        <v>84</v>
      </c>
      <c r="Z285" s="1">
        <v>0.93612986768622797</v>
      </c>
      <c r="AA285" t="s">
        <v>23</v>
      </c>
      <c r="AB285" t="s">
        <v>23</v>
      </c>
      <c r="AC285" t="s">
        <v>23</v>
      </c>
      <c r="AD285" t="s">
        <v>23</v>
      </c>
    </row>
    <row r="286" spans="1:30" x14ac:dyDescent="0.25">
      <c r="A286">
        <v>80</v>
      </c>
      <c r="B286" t="s">
        <v>284</v>
      </c>
      <c r="C286" t="b">
        <v>0</v>
      </c>
      <c r="D286" t="s">
        <v>285</v>
      </c>
      <c r="E286" t="s">
        <v>128</v>
      </c>
      <c r="F286" t="s">
        <v>123</v>
      </c>
      <c r="G286" t="s">
        <v>17</v>
      </c>
      <c r="H286" t="s">
        <v>124</v>
      </c>
      <c r="I286" t="s">
        <v>125</v>
      </c>
      <c r="J286" t="s">
        <v>84</v>
      </c>
      <c r="K286" t="s">
        <v>84</v>
      </c>
      <c r="L286" t="s">
        <v>84</v>
      </c>
      <c r="M286" t="s">
        <v>84</v>
      </c>
      <c r="N286" t="s">
        <v>84</v>
      </c>
      <c r="O286" t="s">
        <v>84</v>
      </c>
      <c r="P286" t="s">
        <v>84</v>
      </c>
      <c r="Q286" t="s">
        <v>84</v>
      </c>
      <c r="R286" t="s">
        <v>84</v>
      </c>
      <c r="S286" t="b">
        <v>0</v>
      </c>
      <c r="T286" s="1">
        <v>3.6310000000000002E-2</v>
      </c>
      <c r="U286" t="b">
        <v>1</v>
      </c>
      <c r="V286">
        <v>3</v>
      </c>
      <c r="W286">
        <v>39</v>
      </c>
      <c r="X286" t="s">
        <v>126</v>
      </c>
      <c r="Y286" t="s">
        <v>84</v>
      </c>
      <c r="Z286" s="1">
        <v>0</v>
      </c>
      <c r="AA286" t="s">
        <v>127</v>
      </c>
      <c r="AB286" t="s">
        <v>127</v>
      </c>
      <c r="AC286" t="s">
        <v>127</v>
      </c>
      <c r="AD286" t="s">
        <v>23</v>
      </c>
    </row>
    <row r="287" spans="1:30" x14ac:dyDescent="0.25">
      <c r="A287">
        <v>80</v>
      </c>
      <c r="B287" t="s">
        <v>284</v>
      </c>
      <c r="C287" t="b">
        <v>0</v>
      </c>
      <c r="D287" t="s">
        <v>285</v>
      </c>
      <c r="E287" t="s">
        <v>130</v>
      </c>
      <c r="F287" t="s">
        <v>123</v>
      </c>
      <c r="G287" t="s">
        <v>4</v>
      </c>
      <c r="H287" t="s">
        <v>124</v>
      </c>
      <c r="I287" s="1">
        <v>22.723236083984375</v>
      </c>
      <c r="J287" s="1">
        <v>22.723236083984375</v>
      </c>
      <c r="K287" t="s">
        <v>84</v>
      </c>
      <c r="L287" t="s">
        <v>84</v>
      </c>
      <c r="M287" t="s">
        <v>84</v>
      </c>
      <c r="N287" t="s">
        <v>84</v>
      </c>
      <c r="O287" t="s">
        <v>84</v>
      </c>
      <c r="P287" t="s">
        <v>84</v>
      </c>
      <c r="Q287" t="s">
        <v>84</v>
      </c>
      <c r="R287" t="s">
        <v>84</v>
      </c>
      <c r="S287" t="b">
        <v>0</v>
      </c>
      <c r="T287" s="1">
        <v>2.6141000000000001E-2</v>
      </c>
      <c r="U287" t="b">
        <v>1</v>
      </c>
      <c r="V287">
        <v>3</v>
      </c>
      <c r="W287">
        <v>20</v>
      </c>
      <c r="X287" t="s">
        <v>129</v>
      </c>
      <c r="Y287" t="s">
        <v>84</v>
      </c>
      <c r="Z287" s="1">
        <v>0.96282914446103962</v>
      </c>
      <c r="AA287" t="s">
        <v>23</v>
      </c>
      <c r="AB287" t="s">
        <v>23</v>
      </c>
      <c r="AC287" t="s">
        <v>23</v>
      </c>
      <c r="AD287" t="s">
        <v>23</v>
      </c>
    </row>
    <row r="288" spans="1:30" x14ac:dyDescent="0.25">
      <c r="A288">
        <v>81</v>
      </c>
      <c r="B288" t="s">
        <v>286</v>
      </c>
      <c r="C288" t="b">
        <v>0</v>
      </c>
      <c r="D288" t="s">
        <v>287</v>
      </c>
      <c r="E288" t="s">
        <v>122</v>
      </c>
      <c r="F288" t="s">
        <v>123</v>
      </c>
      <c r="G288" t="s">
        <v>3</v>
      </c>
      <c r="H288" t="s">
        <v>124</v>
      </c>
      <c r="I288" t="s">
        <v>125</v>
      </c>
      <c r="J288" t="s">
        <v>84</v>
      </c>
      <c r="K288" t="s">
        <v>84</v>
      </c>
      <c r="L288" t="s">
        <v>84</v>
      </c>
      <c r="M288" t="s">
        <v>84</v>
      </c>
      <c r="N288" t="s">
        <v>84</v>
      </c>
      <c r="O288" t="s">
        <v>84</v>
      </c>
      <c r="P288" t="s">
        <v>84</v>
      </c>
      <c r="Q288" t="s">
        <v>84</v>
      </c>
      <c r="R288" t="s">
        <v>84</v>
      </c>
      <c r="S288" t="b">
        <v>0</v>
      </c>
      <c r="T288" s="1">
        <v>0.14330000000000001</v>
      </c>
      <c r="U288" t="b">
        <v>0</v>
      </c>
      <c r="V288">
        <v>3</v>
      </c>
      <c r="W288">
        <v>28</v>
      </c>
      <c r="X288" t="s">
        <v>129</v>
      </c>
      <c r="Y288" t="s">
        <v>84</v>
      </c>
      <c r="Z288" s="1">
        <v>0</v>
      </c>
      <c r="AA288" t="s">
        <v>127</v>
      </c>
      <c r="AB288" t="s">
        <v>23</v>
      </c>
      <c r="AC288" t="s">
        <v>23</v>
      </c>
      <c r="AD288" t="s">
        <v>23</v>
      </c>
    </row>
    <row r="289" spans="1:30" x14ac:dyDescent="0.25">
      <c r="A289">
        <v>81</v>
      </c>
      <c r="B289" t="s">
        <v>286</v>
      </c>
      <c r="C289" t="b">
        <v>0</v>
      </c>
      <c r="D289" t="s">
        <v>287</v>
      </c>
      <c r="E289" t="s">
        <v>128</v>
      </c>
      <c r="F289" t="s">
        <v>123</v>
      </c>
      <c r="G289" t="s">
        <v>17</v>
      </c>
      <c r="H289" t="s">
        <v>124</v>
      </c>
      <c r="I289" s="1">
        <v>31.263893127441406</v>
      </c>
      <c r="J289" s="1">
        <v>31.263893127441406</v>
      </c>
      <c r="K289" t="s">
        <v>84</v>
      </c>
      <c r="L289" t="s">
        <v>84</v>
      </c>
      <c r="M289" t="s">
        <v>84</v>
      </c>
      <c r="N289" t="s">
        <v>84</v>
      </c>
      <c r="O289" t="s">
        <v>84</v>
      </c>
      <c r="P289" t="s">
        <v>84</v>
      </c>
      <c r="Q289" t="s">
        <v>84</v>
      </c>
      <c r="R289" t="s">
        <v>84</v>
      </c>
      <c r="S289" t="b">
        <v>0</v>
      </c>
      <c r="T289" s="1">
        <v>3.6310000000000002E-2</v>
      </c>
      <c r="U289" t="b">
        <v>1</v>
      </c>
      <c r="V289">
        <v>3</v>
      </c>
      <c r="W289">
        <v>28</v>
      </c>
      <c r="X289" t="s">
        <v>129</v>
      </c>
      <c r="Y289" t="s">
        <v>84</v>
      </c>
      <c r="Z289" s="1">
        <v>0.98827752055141982</v>
      </c>
      <c r="AA289" t="s">
        <v>23</v>
      </c>
      <c r="AB289" t="s">
        <v>23</v>
      </c>
      <c r="AC289" t="s">
        <v>23</v>
      </c>
      <c r="AD289" t="s">
        <v>23</v>
      </c>
    </row>
    <row r="290" spans="1:30" x14ac:dyDescent="0.25">
      <c r="A290">
        <v>81</v>
      </c>
      <c r="B290" t="s">
        <v>286</v>
      </c>
      <c r="C290" t="b">
        <v>0</v>
      </c>
      <c r="D290" t="s">
        <v>287</v>
      </c>
      <c r="E290" t="s">
        <v>130</v>
      </c>
      <c r="F290" t="s">
        <v>123</v>
      </c>
      <c r="G290" t="s">
        <v>4</v>
      </c>
      <c r="H290" t="s">
        <v>124</v>
      </c>
      <c r="I290" s="1">
        <v>20.186710357666016</v>
      </c>
      <c r="J290" s="1">
        <v>20.186710357666016</v>
      </c>
      <c r="K290" t="s">
        <v>84</v>
      </c>
      <c r="L290" t="s">
        <v>84</v>
      </c>
      <c r="M290" t="s">
        <v>84</v>
      </c>
      <c r="N290" t="s">
        <v>84</v>
      </c>
      <c r="O290" t="s">
        <v>84</v>
      </c>
      <c r="P290" t="s">
        <v>84</v>
      </c>
      <c r="Q290" t="s">
        <v>84</v>
      </c>
      <c r="R290" t="s">
        <v>84</v>
      </c>
      <c r="S290" t="b">
        <v>0</v>
      </c>
      <c r="T290" s="1">
        <v>2.6141000000000001E-2</v>
      </c>
      <c r="U290" t="b">
        <v>1</v>
      </c>
      <c r="V290">
        <v>3</v>
      </c>
      <c r="W290">
        <v>18</v>
      </c>
      <c r="X290" t="s">
        <v>129</v>
      </c>
      <c r="Y290" t="s">
        <v>84</v>
      </c>
      <c r="Z290" s="1">
        <v>0.9662712912001955</v>
      </c>
      <c r="AA290" t="s">
        <v>23</v>
      </c>
      <c r="AB290" t="s">
        <v>23</v>
      </c>
      <c r="AC290" t="s">
        <v>23</v>
      </c>
      <c r="AD290" t="s">
        <v>23</v>
      </c>
    </row>
    <row r="291" spans="1:30" x14ac:dyDescent="0.25">
      <c r="A291">
        <v>82</v>
      </c>
      <c r="B291" t="s">
        <v>288</v>
      </c>
      <c r="C291" t="b">
        <v>0</v>
      </c>
      <c r="D291" t="s">
        <v>289</v>
      </c>
      <c r="E291" t="s">
        <v>122</v>
      </c>
      <c r="F291" t="s">
        <v>123</v>
      </c>
      <c r="G291" t="s">
        <v>3</v>
      </c>
      <c r="H291" t="s">
        <v>124</v>
      </c>
      <c r="I291" t="s">
        <v>125</v>
      </c>
      <c r="J291" t="s">
        <v>84</v>
      </c>
      <c r="K291" t="s">
        <v>84</v>
      </c>
      <c r="L291" t="s">
        <v>84</v>
      </c>
      <c r="M291" t="s">
        <v>84</v>
      </c>
      <c r="N291" t="s">
        <v>84</v>
      </c>
      <c r="O291" t="s">
        <v>84</v>
      </c>
      <c r="P291" t="s">
        <v>84</v>
      </c>
      <c r="Q291" t="s">
        <v>84</v>
      </c>
      <c r="R291" t="s">
        <v>84</v>
      </c>
      <c r="S291" t="b">
        <v>0</v>
      </c>
      <c r="T291" s="1">
        <v>0.14330000000000001</v>
      </c>
      <c r="U291" t="b">
        <v>0</v>
      </c>
      <c r="V291">
        <v>3</v>
      </c>
      <c r="W291">
        <v>28</v>
      </c>
      <c r="X291" t="s">
        <v>129</v>
      </c>
      <c r="Y291" t="s">
        <v>84</v>
      </c>
      <c r="Z291" s="1">
        <v>0</v>
      </c>
      <c r="AA291" t="s">
        <v>127</v>
      </c>
      <c r="AB291" t="s">
        <v>23</v>
      </c>
      <c r="AC291" t="s">
        <v>23</v>
      </c>
      <c r="AD291" t="s">
        <v>23</v>
      </c>
    </row>
    <row r="292" spans="1:30" x14ac:dyDescent="0.25">
      <c r="A292">
        <v>82</v>
      </c>
      <c r="B292" t="s">
        <v>288</v>
      </c>
      <c r="C292" t="b">
        <v>0</v>
      </c>
      <c r="D292" t="s">
        <v>289</v>
      </c>
      <c r="E292" t="s">
        <v>128</v>
      </c>
      <c r="F292" t="s">
        <v>123</v>
      </c>
      <c r="G292" t="s">
        <v>17</v>
      </c>
      <c r="H292" t="s">
        <v>124</v>
      </c>
      <c r="I292" s="1">
        <v>35.170688629150391</v>
      </c>
      <c r="J292" s="1">
        <v>35.170688629150391</v>
      </c>
      <c r="K292" t="s">
        <v>84</v>
      </c>
      <c r="L292" t="s">
        <v>84</v>
      </c>
      <c r="M292" t="s">
        <v>84</v>
      </c>
      <c r="N292" t="s">
        <v>84</v>
      </c>
      <c r="O292" t="s">
        <v>84</v>
      </c>
      <c r="P292" t="s">
        <v>84</v>
      </c>
      <c r="Q292" t="s">
        <v>84</v>
      </c>
      <c r="R292" t="s">
        <v>84</v>
      </c>
      <c r="S292" t="b">
        <v>0</v>
      </c>
      <c r="T292" s="1">
        <v>3.6310000000000002E-2</v>
      </c>
      <c r="U292" t="b">
        <v>1</v>
      </c>
      <c r="V292">
        <v>3</v>
      </c>
      <c r="W292">
        <v>32</v>
      </c>
      <c r="X292" t="s">
        <v>129</v>
      </c>
      <c r="Y292" t="s">
        <v>84</v>
      </c>
      <c r="Z292" s="1">
        <v>0.97398400216810277</v>
      </c>
      <c r="AA292" t="s">
        <v>23</v>
      </c>
      <c r="AB292" t="s">
        <v>23</v>
      </c>
      <c r="AC292" t="s">
        <v>23</v>
      </c>
      <c r="AD292" t="s">
        <v>23</v>
      </c>
    </row>
    <row r="293" spans="1:30" x14ac:dyDescent="0.25">
      <c r="A293">
        <v>82</v>
      </c>
      <c r="B293" t="s">
        <v>288</v>
      </c>
      <c r="C293" t="b">
        <v>0</v>
      </c>
      <c r="D293" t="s">
        <v>289</v>
      </c>
      <c r="E293" t="s">
        <v>130</v>
      </c>
      <c r="F293" t="s">
        <v>123</v>
      </c>
      <c r="G293" t="s">
        <v>4</v>
      </c>
      <c r="H293" t="s">
        <v>124</v>
      </c>
      <c r="I293" s="1">
        <v>22.94611930847168</v>
      </c>
      <c r="J293" s="1">
        <v>22.94611930847168</v>
      </c>
      <c r="K293" t="s">
        <v>84</v>
      </c>
      <c r="L293" t="s">
        <v>84</v>
      </c>
      <c r="M293" t="s">
        <v>84</v>
      </c>
      <c r="N293" t="s">
        <v>84</v>
      </c>
      <c r="O293" t="s">
        <v>84</v>
      </c>
      <c r="P293" t="s">
        <v>84</v>
      </c>
      <c r="Q293" t="s">
        <v>84</v>
      </c>
      <c r="R293" t="s">
        <v>84</v>
      </c>
      <c r="S293" t="b">
        <v>0</v>
      </c>
      <c r="T293" s="1">
        <v>2.6141000000000001E-2</v>
      </c>
      <c r="U293" t="b">
        <v>1</v>
      </c>
      <c r="V293">
        <v>3</v>
      </c>
      <c r="W293">
        <v>20</v>
      </c>
      <c r="X293" t="s">
        <v>129</v>
      </c>
      <c r="Y293" t="s">
        <v>84</v>
      </c>
      <c r="Z293" s="1">
        <v>0.98911236775748557</v>
      </c>
      <c r="AA293" t="s">
        <v>23</v>
      </c>
      <c r="AB293" t="s">
        <v>23</v>
      </c>
      <c r="AC293" t="s">
        <v>23</v>
      </c>
      <c r="AD293" t="s">
        <v>23</v>
      </c>
    </row>
    <row r="294" spans="1:30" x14ac:dyDescent="0.25">
      <c r="A294">
        <v>83</v>
      </c>
      <c r="B294" t="s">
        <v>290</v>
      </c>
      <c r="C294" t="b">
        <v>0</v>
      </c>
      <c r="D294" t="s">
        <v>291</v>
      </c>
      <c r="E294" t="s">
        <v>122</v>
      </c>
      <c r="F294" t="s">
        <v>123</v>
      </c>
      <c r="G294" t="s">
        <v>3</v>
      </c>
      <c r="H294" t="s">
        <v>124</v>
      </c>
      <c r="I294" t="s">
        <v>125</v>
      </c>
      <c r="J294" t="s">
        <v>84</v>
      </c>
      <c r="K294" t="s">
        <v>84</v>
      </c>
      <c r="L294" t="s">
        <v>84</v>
      </c>
      <c r="M294" t="s">
        <v>84</v>
      </c>
      <c r="N294" t="s">
        <v>84</v>
      </c>
      <c r="O294" t="s">
        <v>84</v>
      </c>
      <c r="P294" t="s">
        <v>84</v>
      </c>
      <c r="Q294" t="s">
        <v>84</v>
      </c>
      <c r="R294" t="s">
        <v>84</v>
      </c>
      <c r="S294" t="b">
        <v>0</v>
      </c>
      <c r="T294" s="1">
        <v>0.14330000000000001</v>
      </c>
      <c r="U294" t="b">
        <v>0</v>
      </c>
      <c r="V294">
        <v>3</v>
      </c>
      <c r="W294">
        <v>28</v>
      </c>
      <c r="X294" t="s">
        <v>129</v>
      </c>
      <c r="Y294" t="s">
        <v>84</v>
      </c>
      <c r="Z294" s="1">
        <v>0</v>
      </c>
      <c r="AA294" t="s">
        <v>127</v>
      </c>
      <c r="AB294" t="s">
        <v>23</v>
      </c>
      <c r="AC294" t="s">
        <v>23</v>
      </c>
      <c r="AD294" t="s">
        <v>23</v>
      </c>
    </row>
    <row r="295" spans="1:30" x14ac:dyDescent="0.25">
      <c r="A295">
        <v>83</v>
      </c>
      <c r="B295" t="s">
        <v>290</v>
      </c>
      <c r="C295" t="b">
        <v>0</v>
      </c>
      <c r="D295" t="s">
        <v>291</v>
      </c>
      <c r="E295" t="s">
        <v>128</v>
      </c>
      <c r="F295" t="s">
        <v>123</v>
      </c>
      <c r="G295" t="s">
        <v>17</v>
      </c>
      <c r="H295" t="s">
        <v>124</v>
      </c>
      <c r="I295" s="1">
        <v>29.203279495239258</v>
      </c>
      <c r="J295" s="1">
        <v>29.203279495239258</v>
      </c>
      <c r="K295" t="s">
        <v>84</v>
      </c>
      <c r="L295" t="s">
        <v>84</v>
      </c>
      <c r="M295" t="s">
        <v>84</v>
      </c>
      <c r="N295" t="s">
        <v>84</v>
      </c>
      <c r="O295" t="s">
        <v>84</v>
      </c>
      <c r="P295" t="s">
        <v>84</v>
      </c>
      <c r="Q295" t="s">
        <v>84</v>
      </c>
      <c r="R295" t="s">
        <v>84</v>
      </c>
      <c r="S295" t="b">
        <v>0</v>
      </c>
      <c r="T295" s="1">
        <v>3.6310000000000002E-2</v>
      </c>
      <c r="U295" t="b">
        <v>1</v>
      </c>
      <c r="V295">
        <v>3</v>
      </c>
      <c r="W295">
        <v>26</v>
      </c>
      <c r="X295" t="s">
        <v>129</v>
      </c>
      <c r="Y295" t="s">
        <v>84</v>
      </c>
      <c r="Z295" s="1">
        <v>0.98689109627164462</v>
      </c>
      <c r="AA295" t="s">
        <v>23</v>
      </c>
      <c r="AB295" t="s">
        <v>23</v>
      </c>
      <c r="AC295" t="s">
        <v>23</v>
      </c>
      <c r="AD295" t="s">
        <v>23</v>
      </c>
    </row>
    <row r="296" spans="1:30" x14ac:dyDescent="0.25">
      <c r="A296">
        <v>83</v>
      </c>
      <c r="B296" t="s">
        <v>290</v>
      </c>
      <c r="C296" t="b">
        <v>0</v>
      </c>
      <c r="D296" t="s">
        <v>291</v>
      </c>
      <c r="E296" t="s">
        <v>130</v>
      </c>
      <c r="F296" t="s">
        <v>123</v>
      </c>
      <c r="G296" t="s">
        <v>4</v>
      </c>
      <c r="H296" t="s">
        <v>124</v>
      </c>
      <c r="I296" s="1">
        <v>23.27001953125</v>
      </c>
      <c r="J296" s="1">
        <v>23.27001953125</v>
      </c>
      <c r="K296" t="s">
        <v>84</v>
      </c>
      <c r="L296" t="s">
        <v>84</v>
      </c>
      <c r="M296" t="s">
        <v>84</v>
      </c>
      <c r="N296" t="s">
        <v>84</v>
      </c>
      <c r="O296" t="s">
        <v>84</v>
      </c>
      <c r="P296" t="s">
        <v>84</v>
      </c>
      <c r="Q296" t="s">
        <v>84</v>
      </c>
      <c r="R296" t="s">
        <v>84</v>
      </c>
      <c r="S296" t="b">
        <v>0</v>
      </c>
      <c r="T296" s="1">
        <v>2.6141000000000001E-2</v>
      </c>
      <c r="U296" t="b">
        <v>1</v>
      </c>
      <c r="V296">
        <v>3</v>
      </c>
      <c r="W296">
        <v>21</v>
      </c>
      <c r="X296" t="s">
        <v>129</v>
      </c>
      <c r="Y296" t="s">
        <v>84</v>
      </c>
      <c r="Z296" s="1">
        <v>0.96530202363802642</v>
      </c>
      <c r="AA296" t="s">
        <v>23</v>
      </c>
      <c r="AB296" t="s">
        <v>23</v>
      </c>
      <c r="AC296" t="s">
        <v>23</v>
      </c>
      <c r="AD296" t="s">
        <v>23</v>
      </c>
    </row>
    <row r="297" spans="1:30" x14ac:dyDescent="0.25">
      <c r="A297">
        <v>84</v>
      </c>
      <c r="B297" t="s">
        <v>292</v>
      </c>
      <c r="C297" t="b">
        <v>0</v>
      </c>
      <c r="D297" t="s">
        <v>293</v>
      </c>
      <c r="E297" t="s">
        <v>122</v>
      </c>
      <c r="F297" t="s">
        <v>123</v>
      </c>
      <c r="G297" t="s">
        <v>3</v>
      </c>
      <c r="H297" t="s">
        <v>124</v>
      </c>
      <c r="I297" s="1">
        <v>29.447029113769531</v>
      </c>
      <c r="J297" s="1">
        <v>29.447029113769531</v>
      </c>
      <c r="K297" t="s">
        <v>84</v>
      </c>
      <c r="L297" t="s">
        <v>84</v>
      </c>
      <c r="M297" t="s">
        <v>84</v>
      </c>
      <c r="N297" t="s">
        <v>84</v>
      </c>
      <c r="O297" t="s">
        <v>84</v>
      </c>
      <c r="P297" t="s">
        <v>84</v>
      </c>
      <c r="Q297" t="s">
        <v>84</v>
      </c>
      <c r="R297" t="s">
        <v>84</v>
      </c>
      <c r="S297" t="b">
        <v>0</v>
      </c>
      <c r="T297" s="1">
        <v>0.14330000000000001</v>
      </c>
      <c r="U297" t="b">
        <v>0</v>
      </c>
      <c r="V297">
        <v>3</v>
      </c>
      <c r="W297">
        <v>28</v>
      </c>
      <c r="X297" t="s">
        <v>129</v>
      </c>
      <c r="Y297" t="s">
        <v>84</v>
      </c>
      <c r="Z297" s="1">
        <v>0.9488041193213681</v>
      </c>
      <c r="AA297" t="s">
        <v>23</v>
      </c>
      <c r="AB297" t="s">
        <v>23</v>
      </c>
      <c r="AC297" t="s">
        <v>23</v>
      </c>
      <c r="AD297" t="s">
        <v>23</v>
      </c>
    </row>
    <row r="298" spans="1:30" x14ac:dyDescent="0.25">
      <c r="A298">
        <v>84</v>
      </c>
      <c r="B298" t="s">
        <v>292</v>
      </c>
      <c r="C298" t="b">
        <v>0</v>
      </c>
      <c r="D298" t="s">
        <v>293</v>
      </c>
      <c r="E298" t="s">
        <v>128</v>
      </c>
      <c r="F298" t="s">
        <v>123</v>
      </c>
      <c r="G298" t="s">
        <v>17</v>
      </c>
      <c r="H298" t="s">
        <v>124</v>
      </c>
      <c r="I298" s="1">
        <v>31.206939697265625</v>
      </c>
      <c r="J298" s="1">
        <v>31.206939697265625</v>
      </c>
      <c r="K298" t="s">
        <v>84</v>
      </c>
      <c r="L298" t="s">
        <v>84</v>
      </c>
      <c r="M298" t="s">
        <v>84</v>
      </c>
      <c r="N298" t="s">
        <v>84</v>
      </c>
      <c r="O298" t="s">
        <v>84</v>
      </c>
      <c r="P298" t="s">
        <v>84</v>
      </c>
      <c r="Q298" t="s">
        <v>84</v>
      </c>
      <c r="R298" t="s">
        <v>84</v>
      </c>
      <c r="S298" t="b">
        <v>0</v>
      </c>
      <c r="T298" s="1">
        <v>3.6310000000000002E-2</v>
      </c>
      <c r="U298" t="b">
        <v>1</v>
      </c>
      <c r="V298">
        <v>3</v>
      </c>
      <c r="W298">
        <v>28</v>
      </c>
      <c r="X298" t="s">
        <v>129</v>
      </c>
      <c r="Y298" t="s">
        <v>84</v>
      </c>
      <c r="Z298" s="1">
        <v>0.98803318179873434</v>
      </c>
      <c r="AA298" t="s">
        <v>23</v>
      </c>
      <c r="AB298" t="s">
        <v>23</v>
      </c>
      <c r="AC298" t="s">
        <v>23</v>
      </c>
      <c r="AD298" t="s">
        <v>23</v>
      </c>
    </row>
    <row r="299" spans="1:30" x14ac:dyDescent="0.25">
      <c r="A299">
        <v>84</v>
      </c>
      <c r="B299" t="s">
        <v>292</v>
      </c>
      <c r="C299" t="b">
        <v>0</v>
      </c>
      <c r="D299" t="s">
        <v>293</v>
      </c>
      <c r="E299" t="s">
        <v>130</v>
      </c>
      <c r="F299" t="s">
        <v>123</v>
      </c>
      <c r="G299" t="s">
        <v>4</v>
      </c>
      <c r="H299" t="s">
        <v>124</v>
      </c>
      <c r="I299" s="1">
        <v>22.253040313720703</v>
      </c>
      <c r="J299" s="1">
        <v>22.253040313720703</v>
      </c>
      <c r="K299" t="s">
        <v>84</v>
      </c>
      <c r="L299" t="s">
        <v>84</v>
      </c>
      <c r="M299" t="s">
        <v>84</v>
      </c>
      <c r="N299" t="s">
        <v>84</v>
      </c>
      <c r="O299" t="s">
        <v>84</v>
      </c>
      <c r="P299" t="s">
        <v>84</v>
      </c>
      <c r="Q299" t="s">
        <v>84</v>
      </c>
      <c r="R299" t="s">
        <v>84</v>
      </c>
      <c r="S299" t="b">
        <v>0</v>
      </c>
      <c r="T299" s="1">
        <v>2.6141000000000001E-2</v>
      </c>
      <c r="U299" t="b">
        <v>1</v>
      </c>
      <c r="V299">
        <v>3</v>
      </c>
      <c r="W299">
        <v>19</v>
      </c>
      <c r="X299" t="s">
        <v>129</v>
      </c>
      <c r="Y299" t="s">
        <v>84</v>
      </c>
      <c r="Z299" s="1">
        <v>0.98946613513575432</v>
      </c>
      <c r="AA299" t="s">
        <v>23</v>
      </c>
      <c r="AB299" t="s">
        <v>23</v>
      </c>
      <c r="AC299" t="s">
        <v>23</v>
      </c>
      <c r="AD299" t="s">
        <v>23</v>
      </c>
    </row>
    <row r="300" spans="1:30" x14ac:dyDescent="0.25">
      <c r="A300">
        <v>85</v>
      </c>
      <c r="B300" t="s">
        <v>294</v>
      </c>
      <c r="C300" t="b">
        <v>0</v>
      </c>
      <c r="D300" t="s">
        <v>271</v>
      </c>
      <c r="E300" t="s">
        <v>122</v>
      </c>
      <c r="F300" t="s">
        <v>123</v>
      </c>
      <c r="G300" t="s">
        <v>3</v>
      </c>
      <c r="H300" t="s">
        <v>124</v>
      </c>
      <c r="I300" s="1">
        <v>36.085613250732422</v>
      </c>
      <c r="J300" s="1">
        <v>36.739509582519531</v>
      </c>
      <c r="K300" s="1">
        <v>0.92474633455276489</v>
      </c>
      <c r="L300" t="s">
        <v>84</v>
      </c>
      <c r="M300" t="s">
        <v>84</v>
      </c>
      <c r="N300" t="s">
        <v>84</v>
      </c>
      <c r="O300" t="s">
        <v>84</v>
      </c>
      <c r="P300" t="s">
        <v>84</v>
      </c>
      <c r="Q300" t="s">
        <v>84</v>
      </c>
      <c r="R300" t="s">
        <v>84</v>
      </c>
      <c r="S300" t="b">
        <v>0</v>
      </c>
      <c r="T300" s="1">
        <v>0.14330000000000001</v>
      </c>
      <c r="U300" t="b">
        <v>0</v>
      </c>
      <c r="V300">
        <v>3</v>
      </c>
      <c r="W300">
        <v>28</v>
      </c>
      <c r="X300" t="s">
        <v>129</v>
      </c>
      <c r="Y300" t="s">
        <v>84</v>
      </c>
      <c r="Z300" s="1">
        <v>0.88228142101073859</v>
      </c>
      <c r="AA300" t="s">
        <v>23</v>
      </c>
      <c r="AB300" t="s">
        <v>23</v>
      </c>
      <c r="AC300" t="s">
        <v>23</v>
      </c>
      <c r="AD300" t="s">
        <v>127</v>
      </c>
    </row>
    <row r="301" spans="1:30" x14ac:dyDescent="0.25">
      <c r="A301">
        <v>85</v>
      </c>
      <c r="B301" t="s">
        <v>294</v>
      </c>
      <c r="C301" t="b">
        <v>0</v>
      </c>
      <c r="D301" t="s">
        <v>271</v>
      </c>
      <c r="E301" t="s">
        <v>128</v>
      </c>
      <c r="F301" t="s">
        <v>123</v>
      </c>
      <c r="G301" t="s">
        <v>17</v>
      </c>
      <c r="H301" t="s">
        <v>124</v>
      </c>
      <c r="I301" t="s">
        <v>125</v>
      </c>
      <c r="J301" t="s">
        <v>84</v>
      </c>
      <c r="K301" t="s">
        <v>84</v>
      </c>
      <c r="L301" t="s">
        <v>84</v>
      </c>
      <c r="M301" t="s">
        <v>84</v>
      </c>
      <c r="N301" t="s">
        <v>84</v>
      </c>
      <c r="O301" t="s">
        <v>84</v>
      </c>
      <c r="P301" t="s">
        <v>84</v>
      </c>
      <c r="Q301" t="s">
        <v>84</v>
      </c>
      <c r="R301" t="s">
        <v>84</v>
      </c>
      <c r="S301" t="b">
        <v>0</v>
      </c>
      <c r="T301" s="1">
        <v>3.6310000000000002E-2</v>
      </c>
      <c r="U301" t="b">
        <v>1</v>
      </c>
      <c r="V301">
        <v>3</v>
      </c>
      <c r="W301">
        <v>39</v>
      </c>
      <c r="X301" t="s">
        <v>126</v>
      </c>
      <c r="Y301" t="s">
        <v>84</v>
      </c>
      <c r="Z301" s="1">
        <v>0</v>
      </c>
      <c r="AA301" t="s">
        <v>127</v>
      </c>
      <c r="AB301" t="s">
        <v>127</v>
      </c>
      <c r="AC301" t="s">
        <v>127</v>
      </c>
      <c r="AD301" t="s">
        <v>23</v>
      </c>
    </row>
    <row r="302" spans="1:30" x14ac:dyDescent="0.25">
      <c r="A302">
        <v>85</v>
      </c>
      <c r="B302" t="s">
        <v>294</v>
      </c>
      <c r="C302" t="b">
        <v>0</v>
      </c>
      <c r="D302" t="s">
        <v>271</v>
      </c>
      <c r="E302" t="s">
        <v>130</v>
      </c>
      <c r="F302" t="s">
        <v>123</v>
      </c>
      <c r="G302" t="s">
        <v>4</v>
      </c>
      <c r="H302" t="s">
        <v>124</v>
      </c>
      <c r="I302" s="1">
        <v>18.213296890258789</v>
      </c>
      <c r="J302" s="1">
        <v>18.388633728027344</v>
      </c>
      <c r="K302" s="1">
        <v>0.24796372652053833</v>
      </c>
      <c r="L302" t="s">
        <v>84</v>
      </c>
      <c r="M302" t="s">
        <v>84</v>
      </c>
      <c r="N302" t="s">
        <v>84</v>
      </c>
      <c r="O302" t="s">
        <v>84</v>
      </c>
      <c r="P302" t="s">
        <v>84</v>
      </c>
      <c r="Q302" t="s">
        <v>84</v>
      </c>
      <c r="R302" t="s">
        <v>84</v>
      </c>
      <c r="S302" t="b">
        <v>0</v>
      </c>
      <c r="T302" s="1">
        <v>2.6141000000000001E-2</v>
      </c>
      <c r="U302" t="b">
        <v>1</v>
      </c>
      <c r="V302">
        <v>3</v>
      </c>
      <c r="W302">
        <v>15</v>
      </c>
      <c r="X302" t="s">
        <v>129</v>
      </c>
      <c r="Y302" t="s">
        <v>84</v>
      </c>
      <c r="Z302" s="1">
        <v>0.98198743999763483</v>
      </c>
      <c r="AA302" t="s">
        <v>23</v>
      </c>
      <c r="AB302" t="s">
        <v>23</v>
      </c>
      <c r="AC302" t="s">
        <v>23</v>
      </c>
      <c r="AD302" t="s">
        <v>23</v>
      </c>
    </row>
    <row r="303" spans="1:30" x14ac:dyDescent="0.25">
      <c r="A303">
        <v>86</v>
      </c>
      <c r="B303" t="s">
        <v>295</v>
      </c>
      <c r="C303" t="b">
        <v>0</v>
      </c>
      <c r="D303" t="s">
        <v>296</v>
      </c>
      <c r="E303" t="s">
        <v>122</v>
      </c>
      <c r="F303" t="s">
        <v>123</v>
      </c>
      <c r="G303" t="s">
        <v>3</v>
      </c>
      <c r="H303" t="s">
        <v>124</v>
      </c>
      <c r="I303" s="1">
        <v>29.960884094238281</v>
      </c>
      <c r="J303" s="1">
        <v>29.960884094238281</v>
      </c>
      <c r="K303" t="s">
        <v>84</v>
      </c>
      <c r="L303" t="s">
        <v>84</v>
      </c>
      <c r="M303" t="s">
        <v>84</v>
      </c>
      <c r="N303" t="s">
        <v>84</v>
      </c>
      <c r="O303" t="s">
        <v>84</v>
      </c>
      <c r="P303" t="s">
        <v>84</v>
      </c>
      <c r="Q303" t="s">
        <v>84</v>
      </c>
      <c r="R303" t="s">
        <v>84</v>
      </c>
      <c r="S303" t="b">
        <v>0</v>
      </c>
      <c r="T303" s="1">
        <v>0.14330000000000001</v>
      </c>
      <c r="U303" t="b">
        <v>0</v>
      </c>
      <c r="V303">
        <v>3</v>
      </c>
      <c r="W303">
        <v>28</v>
      </c>
      <c r="X303" t="s">
        <v>129</v>
      </c>
      <c r="Y303" t="s">
        <v>84</v>
      </c>
      <c r="Z303" s="1">
        <v>0.95802383499357313</v>
      </c>
      <c r="AA303" t="s">
        <v>23</v>
      </c>
      <c r="AB303" t="s">
        <v>23</v>
      </c>
      <c r="AC303" t="s">
        <v>23</v>
      </c>
      <c r="AD303" t="s">
        <v>23</v>
      </c>
    </row>
    <row r="304" spans="1:30" x14ac:dyDescent="0.25">
      <c r="A304">
        <v>86</v>
      </c>
      <c r="B304" t="s">
        <v>295</v>
      </c>
      <c r="C304" t="b">
        <v>0</v>
      </c>
      <c r="D304" t="s">
        <v>296</v>
      </c>
      <c r="E304" t="s">
        <v>128</v>
      </c>
      <c r="F304" t="s">
        <v>123</v>
      </c>
      <c r="G304" t="s">
        <v>17</v>
      </c>
      <c r="H304" t="s">
        <v>124</v>
      </c>
      <c r="I304" s="1">
        <v>29.865301132202148</v>
      </c>
      <c r="J304" s="1">
        <v>29.865301132202148</v>
      </c>
      <c r="K304" t="s">
        <v>84</v>
      </c>
      <c r="L304" t="s">
        <v>84</v>
      </c>
      <c r="M304" t="s">
        <v>84</v>
      </c>
      <c r="N304" t="s">
        <v>84</v>
      </c>
      <c r="O304" t="s">
        <v>84</v>
      </c>
      <c r="P304" t="s">
        <v>84</v>
      </c>
      <c r="Q304" t="s">
        <v>84</v>
      </c>
      <c r="R304" t="s">
        <v>84</v>
      </c>
      <c r="S304" t="b">
        <v>0</v>
      </c>
      <c r="T304" s="1">
        <v>3.6310000000000002E-2</v>
      </c>
      <c r="U304" t="b">
        <v>1</v>
      </c>
      <c r="V304">
        <v>3</v>
      </c>
      <c r="W304">
        <v>27</v>
      </c>
      <c r="X304" t="s">
        <v>129</v>
      </c>
      <c r="Y304" t="s">
        <v>84</v>
      </c>
      <c r="Z304" s="1">
        <v>0.99483706342503142</v>
      </c>
      <c r="AA304" t="s">
        <v>23</v>
      </c>
      <c r="AB304" t="s">
        <v>23</v>
      </c>
      <c r="AC304" t="s">
        <v>23</v>
      </c>
      <c r="AD304" t="s">
        <v>23</v>
      </c>
    </row>
    <row r="305" spans="1:30" x14ac:dyDescent="0.25">
      <c r="A305">
        <v>86</v>
      </c>
      <c r="B305" t="s">
        <v>295</v>
      </c>
      <c r="C305" t="b">
        <v>0</v>
      </c>
      <c r="D305" t="s">
        <v>296</v>
      </c>
      <c r="E305" t="s">
        <v>130</v>
      </c>
      <c r="F305" t="s">
        <v>123</v>
      </c>
      <c r="G305" t="s">
        <v>4</v>
      </c>
      <c r="H305" t="s">
        <v>124</v>
      </c>
      <c r="I305" s="1">
        <v>22.636064529418945</v>
      </c>
      <c r="J305" s="1">
        <v>22.636064529418945</v>
      </c>
      <c r="K305" t="s">
        <v>84</v>
      </c>
      <c r="L305" t="s">
        <v>84</v>
      </c>
      <c r="M305" t="s">
        <v>84</v>
      </c>
      <c r="N305" t="s">
        <v>84</v>
      </c>
      <c r="O305" t="s">
        <v>84</v>
      </c>
      <c r="P305" t="s">
        <v>84</v>
      </c>
      <c r="Q305" t="s">
        <v>84</v>
      </c>
      <c r="R305" t="s">
        <v>84</v>
      </c>
      <c r="S305" t="b">
        <v>0</v>
      </c>
      <c r="T305" s="1">
        <v>2.6141000000000001E-2</v>
      </c>
      <c r="U305" t="b">
        <v>1</v>
      </c>
      <c r="V305">
        <v>3</v>
      </c>
      <c r="W305">
        <v>20</v>
      </c>
      <c r="X305" t="s">
        <v>129</v>
      </c>
      <c r="Y305" t="s">
        <v>84</v>
      </c>
      <c r="Z305" s="1">
        <v>0.96752939162694229</v>
      </c>
      <c r="AA305" t="s">
        <v>23</v>
      </c>
      <c r="AB305" t="s">
        <v>23</v>
      </c>
      <c r="AC305" t="s">
        <v>23</v>
      </c>
      <c r="AD305" t="s">
        <v>23</v>
      </c>
    </row>
    <row r="306" spans="1:30" x14ac:dyDescent="0.25">
      <c r="A306">
        <v>87</v>
      </c>
      <c r="B306" t="s">
        <v>297</v>
      </c>
      <c r="C306" t="b">
        <v>0</v>
      </c>
      <c r="D306" t="s">
        <v>298</v>
      </c>
      <c r="E306" t="s">
        <v>122</v>
      </c>
      <c r="F306" t="s">
        <v>123</v>
      </c>
      <c r="G306" t="s">
        <v>3</v>
      </c>
      <c r="H306" t="s">
        <v>124</v>
      </c>
      <c r="I306" t="s">
        <v>125</v>
      </c>
      <c r="J306" t="s">
        <v>84</v>
      </c>
      <c r="K306" t="s">
        <v>84</v>
      </c>
      <c r="L306" t="s">
        <v>84</v>
      </c>
      <c r="M306" t="s">
        <v>84</v>
      </c>
      <c r="N306" t="s">
        <v>84</v>
      </c>
      <c r="O306" t="s">
        <v>84</v>
      </c>
      <c r="P306" t="s">
        <v>84</v>
      </c>
      <c r="Q306" t="s">
        <v>84</v>
      </c>
      <c r="R306" t="s">
        <v>84</v>
      </c>
      <c r="S306" t="b">
        <v>0</v>
      </c>
      <c r="T306" s="1">
        <v>0.14330000000000001</v>
      </c>
      <c r="U306" t="b">
        <v>0</v>
      </c>
      <c r="V306">
        <v>3</v>
      </c>
      <c r="W306">
        <v>28</v>
      </c>
      <c r="X306" t="s">
        <v>129</v>
      </c>
      <c r="Y306" t="s">
        <v>84</v>
      </c>
      <c r="Z306" s="1">
        <v>0</v>
      </c>
      <c r="AA306" t="s">
        <v>127</v>
      </c>
      <c r="AB306" t="s">
        <v>23</v>
      </c>
      <c r="AC306" t="s">
        <v>23</v>
      </c>
      <c r="AD306" t="s">
        <v>23</v>
      </c>
    </row>
    <row r="307" spans="1:30" x14ac:dyDescent="0.25">
      <c r="A307">
        <v>87</v>
      </c>
      <c r="B307" t="s">
        <v>297</v>
      </c>
      <c r="C307" t="b">
        <v>0</v>
      </c>
      <c r="D307" t="s">
        <v>298</v>
      </c>
      <c r="E307" t="s">
        <v>128</v>
      </c>
      <c r="F307" t="s">
        <v>123</v>
      </c>
      <c r="G307" t="s">
        <v>17</v>
      </c>
      <c r="H307" t="s">
        <v>124</v>
      </c>
      <c r="I307" s="1">
        <v>27.799947738647461</v>
      </c>
      <c r="J307" s="1">
        <v>27.799947738647461</v>
      </c>
      <c r="K307" t="s">
        <v>84</v>
      </c>
      <c r="L307" t="s">
        <v>84</v>
      </c>
      <c r="M307" t="s">
        <v>84</v>
      </c>
      <c r="N307" t="s">
        <v>84</v>
      </c>
      <c r="O307" t="s">
        <v>84</v>
      </c>
      <c r="P307" t="s">
        <v>84</v>
      </c>
      <c r="Q307" t="s">
        <v>84</v>
      </c>
      <c r="R307" t="s">
        <v>84</v>
      </c>
      <c r="S307" t="b">
        <v>0</v>
      </c>
      <c r="T307" s="1">
        <v>3.6310000000000002E-2</v>
      </c>
      <c r="U307" t="b">
        <v>1</v>
      </c>
      <c r="V307">
        <v>3</v>
      </c>
      <c r="W307">
        <v>24</v>
      </c>
      <c r="X307" t="s">
        <v>129</v>
      </c>
      <c r="Y307" t="s">
        <v>84</v>
      </c>
      <c r="Z307" s="1">
        <v>0.99239040809803336</v>
      </c>
      <c r="AA307" t="s">
        <v>23</v>
      </c>
      <c r="AB307" t="s">
        <v>23</v>
      </c>
      <c r="AC307" t="s">
        <v>23</v>
      </c>
      <c r="AD307" t="s">
        <v>23</v>
      </c>
    </row>
    <row r="308" spans="1:30" x14ac:dyDescent="0.25">
      <c r="A308">
        <v>87</v>
      </c>
      <c r="B308" t="s">
        <v>297</v>
      </c>
      <c r="C308" t="b">
        <v>0</v>
      </c>
      <c r="D308" t="s">
        <v>298</v>
      </c>
      <c r="E308" t="s">
        <v>130</v>
      </c>
      <c r="F308" t="s">
        <v>123</v>
      </c>
      <c r="G308" t="s">
        <v>4</v>
      </c>
      <c r="H308" t="s">
        <v>124</v>
      </c>
      <c r="I308" s="1">
        <v>21.921905517578125</v>
      </c>
      <c r="J308" s="1">
        <v>21.921905517578125</v>
      </c>
      <c r="K308" t="s">
        <v>84</v>
      </c>
      <c r="L308" t="s">
        <v>84</v>
      </c>
      <c r="M308" t="s">
        <v>84</v>
      </c>
      <c r="N308" t="s">
        <v>84</v>
      </c>
      <c r="O308" t="s">
        <v>84</v>
      </c>
      <c r="P308" t="s">
        <v>84</v>
      </c>
      <c r="Q308" t="s">
        <v>84</v>
      </c>
      <c r="R308" t="s">
        <v>84</v>
      </c>
      <c r="S308" t="b">
        <v>0</v>
      </c>
      <c r="T308" s="1">
        <v>2.6141000000000001E-2</v>
      </c>
      <c r="U308" t="b">
        <v>1</v>
      </c>
      <c r="V308">
        <v>3</v>
      </c>
      <c r="W308">
        <v>20</v>
      </c>
      <c r="X308" t="s">
        <v>129</v>
      </c>
      <c r="Y308" t="s">
        <v>84</v>
      </c>
      <c r="Z308" s="1">
        <v>0.97835465081943596</v>
      </c>
      <c r="AA308" t="s">
        <v>23</v>
      </c>
      <c r="AB308" t="s">
        <v>23</v>
      </c>
      <c r="AC308" t="s">
        <v>23</v>
      </c>
      <c r="AD308" t="s">
        <v>23</v>
      </c>
    </row>
    <row r="309" spans="1:30" x14ac:dyDescent="0.25">
      <c r="A309">
        <v>88</v>
      </c>
      <c r="B309" t="s">
        <v>299</v>
      </c>
      <c r="C309" t="b">
        <v>0</v>
      </c>
      <c r="D309" t="s">
        <v>300</v>
      </c>
      <c r="E309" t="s">
        <v>122</v>
      </c>
      <c r="F309" t="s">
        <v>123</v>
      </c>
      <c r="G309" t="s">
        <v>3</v>
      </c>
      <c r="H309" t="s">
        <v>124</v>
      </c>
      <c r="I309" s="1">
        <v>28.566045761108398</v>
      </c>
      <c r="J309" s="1">
        <v>28.566045761108398</v>
      </c>
      <c r="K309" t="s">
        <v>84</v>
      </c>
      <c r="L309" t="s">
        <v>84</v>
      </c>
      <c r="M309" t="s">
        <v>84</v>
      </c>
      <c r="N309" t="s">
        <v>84</v>
      </c>
      <c r="O309" t="s">
        <v>84</v>
      </c>
      <c r="P309" t="s">
        <v>84</v>
      </c>
      <c r="Q309" t="s">
        <v>84</v>
      </c>
      <c r="R309" t="s">
        <v>84</v>
      </c>
      <c r="S309" t="b">
        <v>0</v>
      </c>
      <c r="T309" s="1">
        <v>0.14330000000000001</v>
      </c>
      <c r="U309" t="b">
        <v>0</v>
      </c>
      <c r="V309">
        <v>3</v>
      </c>
      <c r="W309">
        <v>28</v>
      </c>
      <c r="X309" t="s">
        <v>129</v>
      </c>
      <c r="Y309" t="s">
        <v>84</v>
      </c>
      <c r="Z309" s="1">
        <v>0.94579410266732089</v>
      </c>
      <c r="AA309" t="s">
        <v>23</v>
      </c>
      <c r="AB309" t="s">
        <v>23</v>
      </c>
      <c r="AC309" t="s">
        <v>23</v>
      </c>
      <c r="AD309" t="s">
        <v>23</v>
      </c>
    </row>
    <row r="310" spans="1:30" x14ac:dyDescent="0.25">
      <c r="A310">
        <v>88</v>
      </c>
      <c r="B310" t="s">
        <v>299</v>
      </c>
      <c r="C310" t="b">
        <v>0</v>
      </c>
      <c r="D310" t="s">
        <v>300</v>
      </c>
      <c r="E310" t="s">
        <v>128</v>
      </c>
      <c r="F310" t="s">
        <v>123</v>
      </c>
      <c r="G310" t="s">
        <v>17</v>
      </c>
      <c r="H310" t="s">
        <v>124</v>
      </c>
      <c r="I310" s="1">
        <v>31.750259399414063</v>
      </c>
      <c r="J310" s="1">
        <v>31.750259399414063</v>
      </c>
      <c r="K310" t="s">
        <v>84</v>
      </c>
      <c r="L310" t="s">
        <v>84</v>
      </c>
      <c r="M310" t="s">
        <v>84</v>
      </c>
      <c r="N310" t="s">
        <v>84</v>
      </c>
      <c r="O310" t="s">
        <v>84</v>
      </c>
      <c r="P310" t="s">
        <v>84</v>
      </c>
      <c r="Q310" t="s">
        <v>84</v>
      </c>
      <c r="R310" t="s">
        <v>84</v>
      </c>
      <c r="S310" t="b">
        <v>0</v>
      </c>
      <c r="T310" s="1">
        <v>3.6310000000000002E-2</v>
      </c>
      <c r="U310" t="b">
        <v>1</v>
      </c>
      <c r="V310">
        <v>3</v>
      </c>
      <c r="W310">
        <v>28</v>
      </c>
      <c r="X310" t="s">
        <v>129</v>
      </c>
      <c r="Y310" t="s">
        <v>84</v>
      </c>
      <c r="Z310" s="1">
        <v>0.98914296168653093</v>
      </c>
      <c r="AA310" t="s">
        <v>23</v>
      </c>
      <c r="AB310" t="s">
        <v>23</v>
      </c>
      <c r="AC310" t="s">
        <v>23</v>
      </c>
      <c r="AD310" t="s">
        <v>23</v>
      </c>
    </row>
    <row r="311" spans="1:30" x14ac:dyDescent="0.25">
      <c r="A311">
        <v>88</v>
      </c>
      <c r="B311" t="s">
        <v>299</v>
      </c>
      <c r="C311" t="b">
        <v>0</v>
      </c>
      <c r="D311" t="s">
        <v>300</v>
      </c>
      <c r="E311" t="s">
        <v>130</v>
      </c>
      <c r="F311" t="s">
        <v>123</v>
      </c>
      <c r="G311" t="s">
        <v>4</v>
      </c>
      <c r="H311" t="s">
        <v>124</v>
      </c>
      <c r="I311" s="1">
        <v>21.454067230224609</v>
      </c>
      <c r="J311" s="1">
        <v>21.454067230224609</v>
      </c>
      <c r="K311" t="s">
        <v>84</v>
      </c>
      <c r="L311" t="s">
        <v>84</v>
      </c>
      <c r="M311" t="s">
        <v>84</v>
      </c>
      <c r="N311" t="s">
        <v>84</v>
      </c>
      <c r="O311" t="s">
        <v>84</v>
      </c>
      <c r="P311" t="s">
        <v>84</v>
      </c>
      <c r="Q311" t="s">
        <v>84</v>
      </c>
      <c r="R311" t="s">
        <v>84</v>
      </c>
      <c r="S311" t="b">
        <v>0</v>
      </c>
      <c r="T311" s="1">
        <v>2.6141000000000001E-2</v>
      </c>
      <c r="U311" t="b">
        <v>1</v>
      </c>
      <c r="V311">
        <v>3</v>
      </c>
      <c r="W311">
        <v>19</v>
      </c>
      <c r="X311" t="s">
        <v>129</v>
      </c>
      <c r="Y311" t="s">
        <v>84</v>
      </c>
      <c r="Z311" s="1">
        <v>0.9665254425601999</v>
      </c>
      <c r="AA311" t="s">
        <v>23</v>
      </c>
      <c r="AB311" t="s">
        <v>23</v>
      </c>
      <c r="AC311" t="s">
        <v>23</v>
      </c>
      <c r="AD311" t="s">
        <v>23</v>
      </c>
    </row>
    <row r="312" spans="1:30" x14ac:dyDescent="0.25">
      <c r="A312">
        <v>89</v>
      </c>
      <c r="B312" t="s">
        <v>301</v>
      </c>
      <c r="C312" t="b">
        <v>0</v>
      </c>
      <c r="D312" t="s">
        <v>302</v>
      </c>
      <c r="E312" t="s">
        <v>122</v>
      </c>
      <c r="F312" t="s">
        <v>123</v>
      </c>
      <c r="G312" t="s">
        <v>3</v>
      </c>
      <c r="H312" t="s">
        <v>124</v>
      </c>
      <c r="I312" t="s">
        <v>125</v>
      </c>
      <c r="J312" t="s">
        <v>84</v>
      </c>
      <c r="K312" t="s">
        <v>84</v>
      </c>
      <c r="L312" t="s">
        <v>84</v>
      </c>
      <c r="M312" t="s">
        <v>84</v>
      </c>
      <c r="N312" t="s">
        <v>84</v>
      </c>
      <c r="O312" t="s">
        <v>84</v>
      </c>
      <c r="P312" t="s">
        <v>84</v>
      </c>
      <c r="Q312" t="s">
        <v>84</v>
      </c>
      <c r="R312" t="s">
        <v>84</v>
      </c>
      <c r="S312" t="b">
        <v>0</v>
      </c>
      <c r="T312" s="1">
        <v>0.14330000000000001</v>
      </c>
      <c r="U312" t="b">
        <v>0</v>
      </c>
      <c r="V312">
        <v>3</v>
      </c>
      <c r="W312">
        <v>28</v>
      </c>
      <c r="X312" t="s">
        <v>126</v>
      </c>
      <c r="Y312" t="s">
        <v>84</v>
      </c>
      <c r="Z312" s="1">
        <v>0</v>
      </c>
      <c r="AA312" t="s">
        <v>127</v>
      </c>
      <c r="AB312" t="s">
        <v>23</v>
      </c>
      <c r="AC312" t="s">
        <v>23</v>
      </c>
      <c r="AD312" t="s">
        <v>23</v>
      </c>
    </row>
    <row r="313" spans="1:30" x14ac:dyDescent="0.25">
      <c r="A313">
        <v>89</v>
      </c>
      <c r="B313" t="s">
        <v>301</v>
      </c>
      <c r="C313" t="b">
        <v>0</v>
      </c>
      <c r="D313" t="s">
        <v>302</v>
      </c>
      <c r="E313" t="s">
        <v>128</v>
      </c>
      <c r="F313" t="s">
        <v>123</v>
      </c>
      <c r="G313" t="s">
        <v>17</v>
      </c>
      <c r="H313" t="s">
        <v>124</v>
      </c>
      <c r="I313" t="s">
        <v>125</v>
      </c>
      <c r="J313" t="s">
        <v>84</v>
      </c>
      <c r="K313" t="s">
        <v>84</v>
      </c>
      <c r="L313" t="s">
        <v>84</v>
      </c>
      <c r="M313" t="s">
        <v>84</v>
      </c>
      <c r="N313" t="s">
        <v>84</v>
      </c>
      <c r="O313" t="s">
        <v>84</v>
      </c>
      <c r="P313" t="s">
        <v>84</v>
      </c>
      <c r="Q313" t="s">
        <v>84</v>
      </c>
      <c r="R313" t="s">
        <v>84</v>
      </c>
      <c r="S313" t="b">
        <v>0</v>
      </c>
      <c r="T313" s="1">
        <v>3.6310000000000002E-2</v>
      </c>
      <c r="U313" t="b">
        <v>1</v>
      </c>
      <c r="V313">
        <v>3</v>
      </c>
      <c r="W313">
        <v>39</v>
      </c>
      <c r="X313" t="s">
        <v>126</v>
      </c>
      <c r="Y313" t="s">
        <v>84</v>
      </c>
      <c r="Z313" s="1">
        <v>0</v>
      </c>
      <c r="AA313" t="s">
        <v>127</v>
      </c>
      <c r="AB313" t="s">
        <v>127</v>
      </c>
      <c r="AC313" t="s">
        <v>127</v>
      </c>
      <c r="AD313" t="s">
        <v>23</v>
      </c>
    </row>
    <row r="314" spans="1:30" x14ac:dyDescent="0.25">
      <c r="A314">
        <v>89</v>
      </c>
      <c r="B314" t="s">
        <v>301</v>
      </c>
      <c r="C314" t="b">
        <v>0</v>
      </c>
      <c r="D314" t="s">
        <v>302</v>
      </c>
      <c r="E314" t="s">
        <v>130</v>
      </c>
      <c r="F314" t="s">
        <v>123</v>
      </c>
      <c r="G314" t="s">
        <v>4</v>
      </c>
      <c r="H314" t="s">
        <v>124</v>
      </c>
      <c r="I314" s="1">
        <v>23.904062271118164</v>
      </c>
      <c r="J314" s="1">
        <v>23.904062271118164</v>
      </c>
      <c r="K314" t="s">
        <v>84</v>
      </c>
      <c r="L314" t="s">
        <v>84</v>
      </c>
      <c r="M314" t="s">
        <v>84</v>
      </c>
      <c r="N314" t="s">
        <v>84</v>
      </c>
      <c r="O314" t="s">
        <v>84</v>
      </c>
      <c r="P314" t="s">
        <v>84</v>
      </c>
      <c r="Q314" t="s">
        <v>84</v>
      </c>
      <c r="R314" t="s">
        <v>84</v>
      </c>
      <c r="S314" t="b">
        <v>0</v>
      </c>
      <c r="T314" s="1">
        <v>2.6141000000000001E-2</v>
      </c>
      <c r="U314" t="b">
        <v>1</v>
      </c>
      <c r="V314">
        <v>3</v>
      </c>
      <c r="W314">
        <v>22</v>
      </c>
      <c r="X314" t="s">
        <v>129</v>
      </c>
      <c r="Y314" t="s">
        <v>84</v>
      </c>
      <c r="Z314" s="1">
        <v>0.97102538837832975</v>
      </c>
      <c r="AA314" t="s">
        <v>23</v>
      </c>
      <c r="AB314" t="s">
        <v>23</v>
      </c>
      <c r="AC314" t="s">
        <v>23</v>
      </c>
      <c r="AD314" t="s">
        <v>23</v>
      </c>
    </row>
    <row r="315" spans="1:30" x14ac:dyDescent="0.25">
      <c r="A315">
        <v>90</v>
      </c>
      <c r="B315" t="s">
        <v>303</v>
      </c>
      <c r="C315" t="b">
        <v>0</v>
      </c>
      <c r="D315" t="s">
        <v>304</v>
      </c>
      <c r="E315" t="s">
        <v>122</v>
      </c>
      <c r="F315" t="s">
        <v>123</v>
      </c>
      <c r="G315" t="s">
        <v>3</v>
      </c>
      <c r="H315" t="s">
        <v>124</v>
      </c>
      <c r="I315" t="s">
        <v>125</v>
      </c>
      <c r="J315" t="s">
        <v>84</v>
      </c>
      <c r="K315" t="s">
        <v>84</v>
      </c>
      <c r="L315" t="s">
        <v>84</v>
      </c>
      <c r="M315" t="s">
        <v>84</v>
      </c>
      <c r="N315" t="s">
        <v>84</v>
      </c>
      <c r="O315" t="s">
        <v>84</v>
      </c>
      <c r="P315" t="s">
        <v>84</v>
      </c>
      <c r="Q315" t="s">
        <v>84</v>
      </c>
      <c r="R315" t="s">
        <v>84</v>
      </c>
      <c r="S315" t="b">
        <v>0</v>
      </c>
      <c r="T315" s="1">
        <v>0.14330000000000001</v>
      </c>
      <c r="U315" t="b">
        <v>0</v>
      </c>
      <c r="V315">
        <v>3</v>
      </c>
      <c r="W315">
        <v>28</v>
      </c>
      <c r="X315" t="s">
        <v>129</v>
      </c>
      <c r="Y315" t="s">
        <v>84</v>
      </c>
      <c r="Z315" s="1">
        <v>0</v>
      </c>
      <c r="AA315" t="s">
        <v>127</v>
      </c>
      <c r="AB315" t="s">
        <v>23</v>
      </c>
      <c r="AC315" t="s">
        <v>23</v>
      </c>
      <c r="AD315" t="s">
        <v>23</v>
      </c>
    </row>
    <row r="316" spans="1:30" x14ac:dyDescent="0.25">
      <c r="A316">
        <v>90</v>
      </c>
      <c r="B316" t="s">
        <v>303</v>
      </c>
      <c r="C316" t="b">
        <v>0</v>
      </c>
      <c r="D316" t="s">
        <v>304</v>
      </c>
      <c r="E316" t="s">
        <v>128</v>
      </c>
      <c r="F316" t="s">
        <v>123</v>
      </c>
      <c r="G316" t="s">
        <v>17</v>
      </c>
      <c r="H316" t="s">
        <v>124</v>
      </c>
      <c r="I316" s="1">
        <v>28.849908828735352</v>
      </c>
      <c r="J316" s="1">
        <v>28.849908828735352</v>
      </c>
      <c r="K316" t="s">
        <v>84</v>
      </c>
      <c r="L316" t="s">
        <v>84</v>
      </c>
      <c r="M316" t="s">
        <v>84</v>
      </c>
      <c r="N316" t="s">
        <v>84</v>
      </c>
      <c r="O316" t="s">
        <v>84</v>
      </c>
      <c r="P316" t="s">
        <v>84</v>
      </c>
      <c r="Q316" t="s">
        <v>84</v>
      </c>
      <c r="R316" t="s">
        <v>84</v>
      </c>
      <c r="S316" t="b">
        <v>0</v>
      </c>
      <c r="T316" s="1">
        <v>3.6310000000000002E-2</v>
      </c>
      <c r="U316" t="b">
        <v>1</v>
      </c>
      <c r="V316">
        <v>3</v>
      </c>
      <c r="W316">
        <v>25</v>
      </c>
      <c r="X316" t="s">
        <v>129</v>
      </c>
      <c r="Y316" t="s">
        <v>84</v>
      </c>
      <c r="Z316" s="1">
        <v>0.99205706925094328</v>
      </c>
      <c r="AA316" t="s">
        <v>23</v>
      </c>
      <c r="AB316" t="s">
        <v>23</v>
      </c>
      <c r="AC316" t="s">
        <v>23</v>
      </c>
      <c r="AD316" t="s">
        <v>23</v>
      </c>
    </row>
    <row r="317" spans="1:30" x14ac:dyDescent="0.25">
      <c r="A317">
        <v>90</v>
      </c>
      <c r="B317" t="s">
        <v>303</v>
      </c>
      <c r="C317" t="b">
        <v>0</v>
      </c>
      <c r="D317" t="s">
        <v>304</v>
      </c>
      <c r="E317" t="s">
        <v>130</v>
      </c>
      <c r="F317" t="s">
        <v>123</v>
      </c>
      <c r="G317" t="s">
        <v>4</v>
      </c>
      <c r="H317" t="s">
        <v>124</v>
      </c>
      <c r="I317" s="1">
        <v>23.145641326904297</v>
      </c>
      <c r="J317" s="1">
        <v>23.145641326904297</v>
      </c>
      <c r="K317" t="s">
        <v>84</v>
      </c>
      <c r="L317" t="s">
        <v>84</v>
      </c>
      <c r="M317" t="s">
        <v>84</v>
      </c>
      <c r="N317" t="s">
        <v>84</v>
      </c>
      <c r="O317" t="s">
        <v>84</v>
      </c>
      <c r="P317" t="s">
        <v>84</v>
      </c>
      <c r="Q317" t="s">
        <v>84</v>
      </c>
      <c r="R317" t="s">
        <v>84</v>
      </c>
      <c r="S317" t="b">
        <v>0</v>
      </c>
      <c r="T317" s="1">
        <v>2.6141000000000001E-2</v>
      </c>
      <c r="U317" t="b">
        <v>1</v>
      </c>
      <c r="V317">
        <v>3</v>
      </c>
      <c r="W317">
        <v>21</v>
      </c>
      <c r="X317" t="s">
        <v>129</v>
      </c>
      <c r="Y317" t="s">
        <v>84</v>
      </c>
      <c r="Z317" s="1">
        <v>0.97600879067405011</v>
      </c>
      <c r="AA317" t="s">
        <v>23</v>
      </c>
      <c r="AB317" t="s">
        <v>23</v>
      </c>
      <c r="AC317" t="s">
        <v>23</v>
      </c>
      <c r="AD317" t="s">
        <v>23</v>
      </c>
    </row>
    <row r="318" spans="1:30" x14ac:dyDescent="0.25">
      <c r="A318">
        <v>91</v>
      </c>
      <c r="B318" t="s">
        <v>305</v>
      </c>
      <c r="C318" t="b">
        <v>0</v>
      </c>
      <c r="D318" t="s">
        <v>306</v>
      </c>
      <c r="E318" t="s">
        <v>122</v>
      </c>
      <c r="F318" t="s">
        <v>123</v>
      </c>
      <c r="G318" t="s">
        <v>3</v>
      </c>
      <c r="H318" t="s">
        <v>124</v>
      </c>
      <c r="I318" t="s">
        <v>125</v>
      </c>
      <c r="J318" t="s">
        <v>84</v>
      </c>
      <c r="K318" t="s">
        <v>84</v>
      </c>
      <c r="L318" t="s">
        <v>84</v>
      </c>
      <c r="M318" t="s">
        <v>84</v>
      </c>
      <c r="N318" t="s">
        <v>84</v>
      </c>
      <c r="O318" t="s">
        <v>84</v>
      </c>
      <c r="P318" t="s">
        <v>84</v>
      </c>
      <c r="Q318" t="s">
        <v>84</v>
      </c>
      <c r="R318" t="s">
        <v>84</v>
      </c>
      <c r="S318" t="b">
        <v>0</v>
      </c>
      <c r="T318" s="1">
        <v>0.14330000000000001</v>
      </c>
      <c r="U318" t="b">
        <v>0</v>
      </c>
      <c r="V318">
        <v>3</v>
      </c>
      <c r="W318">
        <v>28</v>
      </c>
      <c r="X318" t="s">
        <v>129</v>
      </c>
      <c r="Y318" t="s">
        <v>84</v>
      </c>
      <c r="Z318" s="1">
        <v>0</v>
      </c>
      <c r="AA318" t="s">
        <v>127</v>
      </c>
      <c r="AB318" t="s">
        <v>23</v>
      </c>
      <c r="AC318" t="s">
        <v>23</v>
      </c>
      <c r="AD318" t="s">
        <v>23</v>
      </c>
    </row>
    <row r="319" spans="1:30" x14ac:dyDescent="0.25">
      <c r="A319">
        <v>91</v>
      </c>
      <c r="B319" t="s">
        <v>305</v>
      </c>
      <c r="C319" t="b">
        <v>0</v>
      </c>
      <c r="D319" t="s">
        <v>306</v>
      </c>
      <c r="E319" t="s">
        <v>128</v>
      </c>
      <c r="F319" t="s">
        <v>123</v>
      </c>
      <c r="G319" t="s">
        <v>17</v>
      </c>
      <c r="H319" t="s">
        <v>124</v>
      </c>
      <c r="I319" s="1">
        <v>27.862405776977539</v>
      </c>
      <c r="J319" s="1">
        <v>27.862405776977539</v>
      </c>
      <c r="K319" t="s">
        <v>84</v>
      </c>
      <c r="L319" t="s">
        <v>84</v>
      </c>
      <c r="M319" t="s">
        <v>84</v>
      </c>
      <c r="N319" t="s">
        <v>84</v>
      </c>
      <c r="O319" t="s">
        <v>84</v>
      </c>
      <c r="P319" t="s">
        <v>84</v>
      </c>
      <c r="Q319" t="s">
        <v>84</v>
      </c>
      <c r="R319" t="s">
        <v>84</v>
      </c>
      <c r="S319" t="b">
        <v>0</v>
      </c>
      <c r="T319" s="1">
        <v>3.6310000000000002E-2</v>
      </c>
      <c r="U319" t="b">
        <v>1</v>
      </c>
      <c r="V319">
        <v>3</v>
      </c>
      <c r="W319">
        <v>25</v>
      </c>
      <c r="X319" t="s">
        <v>129</v>
      </c>
      <c r="Y319" t="s">
        <v>84</v>
      </c>
      <c r="Z319" s="1">
        <v>0.99214537436879913</v>
      </c>
      <c r="AA319" t="s">
        <v>23</v>
      </c>
      <c r="AB319" t="s">
        <v>23</v>
      </c>
      <c r="AC319" t="s">
        <v>23</v>
      </c>
      <c r="AD319" t="s">
        <v>23</v>
      </c>
    </row>
    <row r="320" spans="1:30" x14ac:dyDescent="0.25">
      <c r="A320">
        <v>91</v>
      </c>
      <c r="B320" t="s">
        <v>305</v>
      </c>
      <c r="C320" t="b">
        <v>0</v>
      </c>
      <c r="D320" t="s">
        <v>306</v>
      </c>
      <c r="E320" t="s">
        <v>130</v>
      </c>
      <c r="F320" t="s">
        <v>123</v>
      </c>
      <c r="G320" t="s">
        <v>4</v>
      </c>
      <c r="H320" t="s">
        <v>124</v>
      </c>
      <c r="I320" s="1">
        <v>21.891311645507813</v>
      </c>
      <c r="J320" s="1">
        <v>21.891311645507813</v>
      </c>
      <c r="K320" t="s">
        <v>84</v>
      </c>
      <c r="L320" t="s">
        <v>84</v>
      </c>
      <c r="M320" t="s">
        <v>84</v>
      </c>
      <c r="N320" t="s">
        <v>84</v>
      </c>
      <c r="O320" t="s">
        <v>84</v>
      </c>
      <c r="P320" t="s">
        <v>84</v>
      </c>
      <c r="Q320" t="s">
        <v>84</v>
      </c>
      <c r="R320" t="s">
        <v>84</v>
      </c>
      <c r="S320" t="b">
        <v>0</v>
      </c>
      <c r="T320" s="1">
        <v>2.6141000000000001E-2</v>
      </c>
      <c r="U320" t="b">
        <v>1</v>
      </c>
      <c r="V320">
        <v>3</v>
      </c>
      <c r="W320">
        <v>20</v>
      </c>
      <c r="X320" t="s">
        <v>129</v>
      </c>
      <c r="Y320" t="s">
        <v>84</v>
      </c>
      <c r="Z320" s="1">
        <v>0.94942245467583664</v>
      </c>
      <c r="AA320" t="s">
        <v>23</v>
      </c>
      <c r="AB320" t="s">
        <v>23</v>
      </c>
      <c r="AC320" t="s">
        <v>23</v>
      </c>
      <c r="AD320" t="s">
        <v>23</v>
      </c>
    </row>
    <row r="321" spans="1:30" x14ac:dyDescent="0.25">
      <c r="A321">
        <v>92</v>
      </c>
      <c r="B321" t="s">
        <v>307</v>
      </c>
      <c r="C321" t="b">
        <v>0</v>
      </c>
      <c r="D321" t="s">
        <v>308</v>
      </c>
      <c r="E321" t="s">
        <v>122</v>
      </c>
      <c r="F321" t="s">
        <v>123</v>
      </c>
      <c r="G321" t="s">
        <v>3</v>
      </c>
      <c r="H321" t="s">
        <v>124</v>
      </c>
      <c r="I321" t="s">
        <v>125</v>
      </c>
      <c r="J321" t="s">
        <v>84</v>
      </c>
      <c r="K321" t="s">
        <v>84</v>
      </c>
      <c r="L321" t="s">
        <v>84</v>
      </c>
      <c r="M321" t="s">
        <v>84</v>
      </c>
      <c r="N321" t="s">
        <v>84</v>
      </c>
      <c r="O321" t="s">
        <v>84</v>
      </c>
      <c r="P321" t="s">
        <v>84</v>
      </c>
      <c r="Q321" t="s">
        <v>84</v>
      </c>
      <c r="R321" t="s">
        <v>84</v>
      </c>
      <c r="S321" t="b">
        <v>0</v>
      </c>
      <c r="T321" s="1">
        <v>0.14330000000000001</v>
      </c>
      <c r="U321" t="b">
        <v>0</v>
      </c>
      <c r="V321">
        <v>3</v>
      </c>
      <c r="W321">
        <v>28</v>
      </c>
      <c r="X321" t="s">
        <v>126</v>
      </c>
      <c r="Y321" t="s">
        <v>84</v>
      </c>
      <c r="Z321" s="1">
        <v>0</v>
      </c>
      <c r="AA321" t="s">
        <v>127</v>
      </c>
      <c r="AB321" t="s">
        <v>23</v>
      </c>
      <c r="AC321" t="s">
        <v>23</v>
      </c>
      <c r="AD321" t="s">
        <v>23</v>
      </c>
    </row>
    <row r="322" spans="1:30" x14ac:dyDescent="0.25">
      <c r="A322">
        <v>92</v>
      </c>
      <c r="B322" t="s">
        <v>307</v>
      </c>
      <c r="C322" t="b">
        <v>0</v>
      </c>
      <c r="D322" t="s">
        <v>308</v>
      </c>
      <c r="E322" t="s">
        <v>128</v>
      </c>
      <c r="F322" t="s">
        <v>123</v>
      </c>
      <c r="G322" t="s">
        <v>17</v>
      </c>
      <c r="H322" t="s">
        <v>124</v>
      </c>
      <c r="I322" s="1">
        <v>29.36358642578125</v>
      </c>
      <c r="J322" s="1">
        <v>29.36358642578125</v>
      </c>
      <c r="K322" t="s">
        <v>84</v>
      </c>
      <c r="L322" t="s">
        <v>84</v>
      </c>
      <c r="M322" t="s">
        <v>84</v>
      </c>
      <c r="N322" t="s">
        <v>84</v>
      </c>
      <c r="O322" t="s">
        <v>84</v>
      </c>
      <c r="P322" t="s">
        <v>84</v>
      </c>
      <c r="Q322" t="s">
        <v>84</v>
      </c>
      <c r="R322" t="s">
        <v>84</v>
      </c>
      <c r="S322" t="b">
        <v>0</v>
      </c>
      <c r="T322" s="1">
        <v>3.6310000000000002E-2</v>
      </c>
      <c r="U322" t="b">
        <v>1</v>
      </c>
      <c r="V322">
        <v>3</v>
      </c>
      <c r="W322">
        <v>25</v>
      </c>
      <c r="X322" t="s">
        <v>129</v>
      </c>
      <c r="Y322" t="s">
        <v>84</v>
      </c>
      <c r="Z322" s="1">
        <v>0.98912513903230226</v>
      </c>
      <c r="AA322" t="s">
        <v>23</v>
      </c>
      <c r="AB322" t="s">
        <v>23</v>
      </c>
      <c r="AC322" t="s">
        <v>23</v>
      </c>
      <c r="AD322" t="s">
        <v>23</v>
      </c>
    </row>
    <row r="323" spans="1:30" x14ac:dyDescent="0.25">
      <c r="A323">
        <v>92</v>
      </c>
      <c r="B323" t="s">
        <v>307</v>
      </c>
      <c r="C323" t="b">
        <v>0</v>
      </c>
      <c r="D323" t="s">
        <v>308</v>
      </c>
      <c r="E323" t="s">
        <v>130</v>
      </c>
      <c r="F323" t="s">
        <v>123</v>
      </c>
      <c r="G323" t="s">
        <v>4</v>
      </c>
      <c r="H323" t="s">
        <v>124</v>
      </c>
      <c r="I323" s="1">
        <v>23.084623336791992</v>
      </c>
      <c r="J323" s="1">
        <v>23.084623336791992</v>
      </c>
      <c r="K323" t="s">
        <v>84</v>
      </c>
      <c r="L323" t="s">
        <v>84</v>
      </c>
      <c r="M323" t="s">
        <v>84</v>
      </c>
      <c r="N323" t="s">
        <v>84</v>
      </c>
      <c r="O323" t="s">
        <v>84</v>
      </c>
      <c r="P323" t="s">
        <v>84</v>
      </c>
      <c r="Q323" t="s">
        <v>84</v>
      </c>
      <c r="R323" t="s">
        <v>84</v>
      </c>
      <c r="S323" t="b">
        <v>0</v>
      </c>
      <c r="T323" s="1">
        <v>2.6141000000000001E-2</v>
      </c>
      <c r="U323" t="b">
        <v>1</v>
      </c>
      <c r="V323">
        <v>3</v>
      </c>
      <c r="W323">
        <v>21</v>
      </c>
      <c r="X323" t="s">
        <v>129</v>
      </c>
      <c r="Y323" t="s">
        <v>84</v>
      </c>
      <c r="Z323" s="1">
        <v>0.95931161996957182</v>
      </c>
      <c r="AA323" t="s">
        <v>23</v>
      </c>
      <c r="AB323" t="s">
        <v>23</v>
      </c>
      <c r="AC323" t="s">
        <v>23</v>
      </c>
      <c r="AD323" t="s">
        <v>23</v>
      </c>
    </row>
    <row r="324" spans="1:30" x14ac:dyDescent="0.25">
      <c r="A324">
        <v>93</v>
      </c>
      <c r="B324" t="s">
        <v>309</v>
      </c>
      <c r="C324" t="b">
        <v>0</v>
      </c>
      <c r="D324" t="s">
        <v>310</v>
      </c>
      <c r="E324" t="s">
        <v>122</v>
      </c>
      <c r="F324" t="s">
        <v>123</v>
      </c>
      <c r="G324" t="s">
        <v>3</v>
      </c>
      <c r="H324" t="s">
        <v>124</v>
      </c>
      <c r="I324" t="s">
        <v>125</v>
      </c>
      <c r="J324" t="s">
        <v>84</v>
      </c>
      <c r="K324" t="s">
        <v>84</v>
      </c>
      <c r="L324" t="s">
        <v>84</v>
      </c>
      <c r="M324" t="s">
        <v>84</v>
      </c>
      <c r="N324" t="s">
        <v>84</v>
      </c>
      <c r="O324" t="s">
        <v>84</v>
      </c>
      <c r="P324" t="s">
        <v>84</v>
      </c>
      <c r="Q324" t="s">
        <v>84</v>
      </c>
      <c r="R324" t="s">
        <v>84</v>
      </c>
      <c r="S324" t="b">
        <v>0</v>
      </c>
      <c r="T324" s="1">
        <v>0.14330000000000001</v>
      </c>
      <c r="U324" t="b">
        <v>0</v>
      </c>
      <c r="V324">
        <v>3</v>
      </c>
      <c r="W324">
        <v>28</v>
      </c>
      <c r="X324" t="s">
        <v>126</v>
      </c>
      <c r="Y324" t="s">
        <v>84</v>
      </c>
      <c r="Z324" s="1">
        <v>0</v>
      </c>
      <c r="AA324" t="s">
        <v>127</v>
      </c>
      <c r="AB324" t="s">
        <v>23</v>
      </c>
      <c r="AC324" t="s">
        <v>127</v>
      </c>
      <c r="AD324" t="s">
        <v>23</v>
      </c>
    </row>
    <row r="325" spans="1:30" x14ac:dyDescent="0.25">
      <c r="A325">
        <v>93</v>
      </c>
      <c r="B325" t="s">
        <v>309</v>
      </c>
      <c r="C325" t="b">
        <v>0</v>
      </c>
      <c r="D325" t="s">
        <v>310</v>
      </c>
      <c r="E325" t="s">
        <v>128</v>
      </c>
      <c r="F325" t="s">
        <v>123</v>
      </c>
      <c r="G325" t="s">
        <v>17</v>
      </c>
      <c r="H325" t="s">
        <v>124</v>
      </c>
      <c r="I325" s="1">
        <v>31.862842559814453</v>
      </c>
      <c r="J325" s="1">
        <v>31.862842559814453</v>
      </c>
      <c r="K325" t="s">
        <v>84</v>
      </c>
      <c r="L325" t="s">
        <v>84</v>
      </c>
      <c r="M325" t="s">
        <v>84</v>
      </c>
      <c r="N325" t="s">
        <v>84</v>
      </c>
      <c r="O325" t="s">
        <v>84</v>
      </c>
      <c r="P325" t="s">
        <v>84</v>
      </c>
      <c r="Q325" t="s">
        <v>84</v>
      </c>
      <c r="R325" t="s">
        <v>84</v>
      </c>
      <c r="S325" t="b">
        <v>0</v>
      </c>
      <c r="T325" s="1">
        <v>3.6310000000000002E-2</v>
      </c>
      <c r="U325" t="b">
        <v>1</v>
      </c>
      <c r="V325">
        <v>3</v>
      </c>
      <c r="W325">
        <v>29</v>
      </c>
      <c r="X325" t="s">
        <v>129</v>
      </c>
      <c r="Y325" t="s">
        <v>84</v>
      </c>
      <c r="Z325" s="1">
        <v>0.98377784168457016</v>
      </c>
      <c r="AA325" t="s">
        <v>23</v>
      </c>
      <c r="AB325" t="s">
        <v>23</v>
      </c>
      <c r="AC325" t="s">
        <v>23</v>
      </c>
      <c r="AD325" t="s">
        <v>23</v>
      </c>
    </row>
    <row r="326" spans="1:30" x14ac:dyDescent="0.25">
      <c r="A326">
        <v>93</v>
      </c>
      <c r="B326" t="s">
        <v>309</v>
      </c>
      <c r="C326" t="b">
        <v>0</v>
      </c>
      <c r="D326" t="s">
        <v>310</v>
      </c>
      <c r="E326" t="s">
        <v>130</v>
      </c>
      <c r="F326" t="s">
        <v>123</v>
      </c>
      <c r="G326" t="s">
        <v>4</v>
      </c>
      <c r="H326" t="s">
        <v>124</v>
      </c>
      <c r="I326" s="1">
        <v>21.086885452270508</v>
      </c>
      <c r="J326" s="1">
        <v>21.086885452270508</v>
      </c>
      <c r="K326" t="s">
        <v>84</v>
      </c>
      <c r="L326" t="s">
        <v>84</v>
      </c>
      <c r="M326" t="s">
        <v>84</v>
      </c>
      <c r="N326" t="s">
        <v>84</v>
      </c>
      <c r="O326" t="s">
        <v>84</v>
      </c>
      <c r="P326" t="s">
        <v>84</v>
      </c>
      <c r="Q326" t="s">
        <v>84</v>
      </c>
      <c r="R326" t="s">
        <v>84</v>
      </c>
      <c r="S326" t="b">
        <v>0</v>
      </c>
      <c r="T326" s="1">
        <v>2.6141000000000001E-2</v>
      </c>
      <c r="U326" t="b">
        <v>1</v>
      </c>
      <c r="V326">
        <v>3</v>
      </c>
      <c r="W326">
        <v>18</v>
      </c>
      <c r="X326" t="s">
        <v>129</v>
      </c>
      <c r="Y326" t="s">
        <v>84</v>
      </c>
      <c r="Z326" s="1">
        <v>0.98639785998336971</v>
      </c>
      <c r="AA326" t="s">
        <v>23</v>
      </c>
      <c r="AB326" t="s">
        <v>23</v>
      </c>
      <c r="AC326" t="s">
        <v>23</v>
      </c>
      <c r="AD326" t="s">
        <v>23</v>
      </c>
    </row>
    <row r="327" spans="1:30" x14ac:dyDescent="0.25">
      <c r="A327">
        <v>94</v>
      </c>
      <c r="B327" t="s">
        <v>311</v>
      </c>
      <c r="C327" t="b">
        <v>0</v>
      </c>
      <c r="D327" t="s">
        <v>312</v>
      </c>
      <c r="E327" t="s">
        <v>122</v>
      </c>
      <c r="F327" t="s">
        <v>123</v>
      </c>
      <c r="G327" t="s">
        <v>3</v>
      </c>
      <c r="H327" t="s">
        <v>124</v>
      </c>
      <c r="I327" t="s">
        <v>125</v>
      </c>
      <c r="J327" t="s">
        <v>84</v>
      </c>
      <c r="K327" t="s">
        <v>84</v>
      </c>
      <c r="L327" t="s">
        <v>84</v>
      </c>
      <c r="M327" t="s">
        <v>84</v>
      </c>
      <c r="N327" t="s">
        <v>84</v>
      </c>
      <c r="O327" t="s">
        <v>84</v>
      </c>
      <c r="P327" t="s">
        <v>84</v>
      </c>
      <c r="Q327" t="s">
        <v>84</v>
      </c>
      <c r="R327" t="s">
        <v>84</v>
      </c>
      <c r="S327" t="b">
        <v>0</v>
      </c>
      <c r="T327" s="1">
        <v>0.14330000000000001</v>
      </c>
      <c r="U327" t="b">
        <v>0</v>
      </c>
      <c r="V327">
        <v>3</v>
      </c>
      <c r="W327">
        <v>28</v>
      </c>
      <c r="X327" t="s">
        <v>126</v>
      </c>
      <c r="Y327" t="s">
        <v>84</v>
      </c>
      <c r="Z327" s="1">
        <v>0</v>
      </c>
      <c r="AA327" t="s">
        <v>127</v>
      </c>
      <c r="AB327" t="s">
        <v>23</v>
      </c>
      <c r="AC327" t="s">
        <v>23</v>
      </c>
      <c r="AD327" t="s">
        <v>23</v>
      </c>
    </row>
    <row r="328" spans="1:30" x14ac:dyDescent="0.25">
      <c r="A328">
        <v>94</v>
      </c>
      <c r="B328" t="s">
        <v>311</v>
      </c>
      <c r="C328" t="b">
        <v>0</v>
      </c>
      <c r="D328" t="s">
        <v>312</v>
      </c>
      <c r="E328" t="s">
        <v>128</v>
      </c>
      <c r="F328" t="s">
        <v>123</v>
      </c>
      <c r="G328" t="s">
        <v>17</v>
      </c>
      <c r="H328" t="s">
        <v>124</v>
      </c>
      <c r="I328" s="1">
        <v>32.086238861083984</v>
      </c>
      <c r="J328" s="1">
        <v>32.086238861083984</v>
      </c>
      <c r="K328" t="s">
        <v>84</v>
      </c>
      <c r="L328" t="s">
        <v>84</v>
      </c>
      <c r="M328" t="s">
        <v>84</v>
      </c>
      <c r="N328" t="s">
        <v>84</v>
      </c>
      <c r="O328" t="s">
        <v>84</v>
      </c>
      <c r="P328" t="s">
        <v>84</v>
      </c>
      <c r="Q328" t="s">
        <v>84</v>
      </c>
      <c r="R328" t="s">
        <v>84</v>
      </c>
      <c r="S328" t="b">
        <v>0</v>
      </c>
      <c r="T328" s="1">
        <v>3.6310000000000002E-2</v>
      </c>
      <c r="U328" t="b">
        <v>1</v>
      </c>
      <c r="V328">
        <v>3</v>
      </c>
      <c r="W328">
        <v>29</v>
      </c>
      <c r="X328" t="s">
        <v>129</v>
      </c>
      <c r="Y328" t="s">
        <v>84</v>
      </c>
      <c r="Z328" s="1">
        <v>0.99020961376022354</v>
      </c>
      <c r="AA328" t="s">
        <v>23</v>
      </c>
      <c r="AB328" t="s">
        <v>23</v>
      </c>
      <c r="AC328" t="s">
        <v>23</v>
      </c>
      <c r="AD328" t="s">
        <v>23</v>
      </c>
    </row>
    <row r="329" spans="1:30" x14ac:dyDescent="0.25">
      <c r="A329">
        <v>94</v>
      </c>
      <c r="B329" t="s">
        <v>311</v>
      </c>
      <c r="C329" t="b">
        <v>0</v>
      </c>
      <c r="D329" t="s">
        <v>312</v>
      </c>
      <c r="E329" t="s">
        <v>130</v>
      </c>
      <c r="F329" t="s">
        <v>123</v>
      </c>
      <c r="G329" t="s">
        <v>4</v>
      </c>
      <c r="H329" t="s">
        <v>124</v>
      </c>
      <c r="I329" s="1">
        <v>23.537124633789063</v>
      </c>
      <c r="J329" s="1">
        <v>23.537124633789063</v>
      </c>
      <c r="K329" t="s">
        <v>84</v>
      </c>
      <c r="L329" t="s">
        <v>84</v>
      </c>
      <c r="M329" t="s">
        <v>84</v>
      </c>
      <c r="N329" t="s">
        <v>84</v>
      </c>
      <c r="O329" t="s">
        <v>84</v>
      </c>
      <c r="P329" t="s">
        <v>84</v>
      </c>
      <c r="Q329" t="s">
        <v>84</v>
      </c>
      <c r="R329" t="s">
        <v>84</v>
      </c>
      <c r="S329" t="b">
        <v>0</v>
      </c>
      <c r="T329" s="1">
        <v>2.6141000000000001E-2</v>
      </c>
      <c r="U329" t="b">
        <v>1</v>
      </c>
      <c r="V329">
        <v>3</v>
      </c>
      <c r="W329">
        <v>21</v>
      </c>
      <c r="X329" t="s">
        <v>129</v>
      </c>
      <c r="Y329" t="s">
        <v>84</v>
      </c>
      <c r="Z329" s="1">
        <v>0.97602509192582587</v>
      </c>
      <c r="AA329" t="s">
        <v>23</v>
      </c>
      <c r="AB329" t="s">
        <v>23</v>
      </c>
      <c r="AC329" t="s">
        <v>23</v>
      </c>
      <c r="AD329" t="s">
        <v>23</v>
      </c>
    </row>
    <row r="330" spans="1:30" x14ac:dyDescent="0.25">
      <c r="A330">
        <v>95</v>
      </c>
      <c r="B330" t="s">
        <v>313</v>
      </c>
      <c r="C330" t="b">
        <v>0</v>
      </c>
      <c r="D330" t="s">
        <v>314</v>
      </c>
      <c r="E330" t="s">
        <v>122</v>
      </c>
      <c r="F330" t="s">
        <v>123</v>
      </c>
      <c r="G330" t="s">
        <v>3</v>
      </c>
      <c r="H330" t="s">
        <v>124</v>
      </c>
      <c r="I330" t="s">
        <v>125</v>
      </c>
      <c r="J330" t="s">
        <v>84</v>
      </c>
      <c r="K330" t="s">
        <v>84</v>
      </c>
      <c r="L330" t="s">
        <v>84</v>
      </c>
      <c r="M330" t="s">
        <v>84</v>
      </c>
      <c r="N330" t="s">
        <v>84</v>
      </c>
      <c r="O330" t="s">
        <v>84</v>
      </c>
      <c r="P330" t="s">
        <v>84</v>
      </c>
      <c r="Q330" t="s">
        <v>84</v>
      </c>
      <c r="R330" t="s">
        <v>84</v>
      </c>
      <c r="S330" t="b">
        <v>0</v>
      </c>
      <c r="T330" s="1">
        <v>0.14330000000000001</v>
      </c>
      <c r="U330" t="b">
        <v>0</v>
      </c>
      <c r="V330">
        <v>3</v>
      </c>
      <c r="W330">
        <v>28</v>
      </c>
      <c r="X330" t="s">
        <v>126</v>
      </c>
      <c r="Y330" t="s">
        <v>84</v>
      </c>
      <c r="Z330" s="1">
        <v>0</v>
      </c>
      <c r="AA330" t="s">
        <v>127</v>
      </c>
      <c r="AB330" t="s">
        <v>23</v>
      </c>
      <c r="AC330" t="s">
        <v>23</v>
      </c>
      <c r="AD330" t="s">
        <v>23</v>
      </c>
    </row>
    <row r="331" spans="1:30" x14ac:dyDescent="0.25">
      <c r="A331">
        <v>95</v>
      </c>
      <c r="B331" t="s">
        <v>313</v>
      </c>
      <c r="C331" t="b">
        <v>0</v>
      </c>
      <c r="D331" t="s">
        <v>314</v>
      </c>
      <c r="E331" t="s">
        <v>128</v>
      </c>
      <c r="F331" t="s">
        <v>123</v>
      </c>
      <c r="G331" t="s">
        <v>17</v>
      </c>
      <c r="H331" t="s">
        <v>124</v>
      </c>
      <c r="I331" s="1">
        <v>28.930398941040039</v>
      </c>
      <c r="J331" s="1">
        <v>28.930398941040039</v>
      </c>
      <c r="K331" t="s">
        <v>84</v>
      </c>
      <c r="L331" t="s">
        <v>84</v>
      </c>
      <c r="M331" t="s">
        <v>84</v>
      </c>
      <c r="N331" t="s">
        <v>84</v>
      </c>
      <c r="O331" t="s">
        <v>84</v>
      </c>
      <c r="P331" t="s">
        <v>84</v>
      </c>
      <c r="Q331" t="s">
        <v>84</v>
      </c>
      <c r="R331" t="s">
        <v>84</v>
      </c>
      <c r="S331" t="b">
        <v>0</v>
      </c>
      <c r="T331" s="1">
        <v>3.6310000000000002E-2</v>
      </c>
      <c r="U331" t="b">
        <v>1</v>
      </c>
      <c r="V331">
        <v>3</v>
      </c>
      <c r="W331">
        <v>26</v>
      </c>
      <c r="X331" t="s">
        <v>129</v>
      </c>
      <c r="Y331" t="s">
        <v>84</v>
      </c>
      <c r="Z331" s="1">
        <v>0.99121575439778387</v>
      </c>
      <c r="AA331" t="s">
        <v>23</v>
      </c>
      <c r="AB331" t="s">
        <v>23</v>
      </c>
      <c r="AC331" t="s">
        <v>23</v>
      </c>
      <c r="AD331" t="s">
        <v>23</v>
      </c>
    </row>
    <row r="332" spans="1:30" x14ac:dyDescent="0.25">
      <c r="A332">
        <v>95</v>
      </c>
      <c r="B332" t="s">
        <v>313</v>
      </c>
      <c r="C332" t="b">
        <v>0</v>
      </c>
      <c r="D332" t="s">
        <v>314</v>
      </c>
      <c r="E332" t="s">
        <v>130</v>
      </c>
      <c r="F332" t="s">
        <v>123</v>
      </c>
      <c r="G332" t="s">
        <v>4</v>
      </c>
      <c r="H332" t="s">
        <v>124</v>
      </c>
      <c r="I332" s="1">
        <v>24.188774108886719</v>
      </c>
      <c r="J332" s="1">
        <v>24.188774108886719</v>
      </c>
      <c r="K332" t="s">
        <v>84</v>
      </c>
      <c r="L332" t="s">
        <v>84</v>
      </c>
      <c r="M332" t="s">
        <v>84</v>
      </c>
      <c r="N332" t="s">
        <v>84</v>
      </c>
      <c r="O332" t="s">
        <v>84</v>
      </c>
      <c r="P332" t="s">
        <v>84</v>
      </c>
      <c r="Q332" t="s">
        <v>84</v>
      </c>
      <c r="R332" t="s">
        <v>84</v>
      </c>
      <c r="S332" t="b">
        <v>0</v>
      </c>
      <c r="T332" s="1">
        <v>2.6141000000000001E-2</v>
      </c>
      <c r="U332" t="b">
        <v>1</v>
      </c>
      <c r="V332">
        <v>3</v>
      </c>
      <c r="W332">
        <v>22</v>
      </c>
      <c r="X332" t="s">
        <v>129</v>
      </c>
      <c r="Y332" t="s">
        <v>84</v>
      </c>
      <c r="Z332" s="1">
        <v>0.97809158298594168</v>
      </c>
      <c r="AA332" t="s">
        <v>23</v>
      </c>
      <c r="AB332" t="s">
        <v>23</v>
      </c>
      <c r="AC332" t="s">
        <v>23</v>
      </c>
      <c r="AD332" t="s">
        <v>23</v>
      </c>
    </row>
    <row r="333" spans="1:30" x14ac:dyDescent="0.25">
      <c r="A333">
        <v>96</v>
      </c>
      <c r="B333" t="s">
        <v>315</v>
      </c>
      <c r="C333" t="b">
        <v>0</v>
      </c>
      <c r="D333" t="s">
        <v>316</v>
      </c>
      <c r="E333" t="s">
        <v>122</v>
      </c>
      <c r="F333" t="s">
        <v>123</v>
      </c>
      <c r="G333" t="s">
        <v>3</v>
      </c>
      <c r="H333" t="s">
        <v>124</v>
      </c>
      <c r="I333" t="s">
        <v>125</v>
      </c>
      <c r="J333" t="s">
        <v>84</v>
      </c>
      <c r="K333" t="s">
        <v>84</v>
      </c>
      <c r="L333" t="s">
        <v>84</v>
      </c>
      <c r="M333" t="s">
        <v>84</v>
      </c>
      <c r="N333" t="s">
        <v>84</v>
      </c>
      <c r="O333" t="s">
        <v>84</v>
      </c>
      <c r="P333" t="s">
        <v>84</v>
      </c>
      <c r="Q333" t="s">
        <v>84</v>
      </c>
      <c r="R333" t="s">
        <v>84</v>
      </c>
      <c r="S333" t="b">
        <v>0</v>
      </c>
      <c r="T333" s="1">
        <v>0.14330000000000001</v>
      </c>
      <c r="U333" t="b">
        <v>0</v>
      </c>
      <c r="V333">
        <v>3</v>
      </c>
      <c r="W333">
        <v>28</v>
      </c>
      <c r="X333" t="s">
        <v>129</v>
      </c>
      <c r="Y333" t="s">
        <v>84</v>
      </c>
      <c r="Z333" s="1">
        <v>0</v>
      </c>
      <c r="AA333" t="s">
        <v>127</v>
      </c>
      <c r="AB333" t="s">
        <v>23</v>
      </c>
      <c r="AC333" t="s">
        <v>23</v>
      </c>
      <c r="AD333" t="s">
        <v>23</v>
      </c>
    </row>
    <row r="334" spans="1:30" x14ac:dyDescent="0.25">
      <c r="A334">
        <v>96</v>
      </c>
      <c r="B334" t="s">
        <v>315</v>
      </c>
      <c r="C334" t="b">
        <v>0</v>
      </c>
      <c r="D334" t="s">
        <v>316</v>
      </c>
      <c r="E334" t="s">
        <v>128</v>
      </c>
      <c r="F334" t="s">
        <v>123</v>
      </c>
      <c r="G334" t="s">
        <v>17</v>
      </c>
      <c r="H334" t="s">
        <v>124</v>
      </c>
      <c r="I334" s="1">
        <v>30.35186767578125</v>
      </c>
      <c r="J334" s="1">
        <v>30.35186767578125</v>
      </c>
      <c r="K334" t="s">
        <v>84</v>
      </c>
      <c r="L334" t="s">
        <v>84</v>
      </c>
      <c r="M334" t="s">
        <v>84</v>
      </c>
      <c r="N334" t="s">
        <v>84</v>
      </c>
      <c r="O334" t="s">
        <v>84</v>
      </c>
      <c r="P334" t="s">
        <v>84</v>
      </c>
      <c r="Q334" t="s">
        <v>84</v>
      </c>
      <c r="R334" t="s">
        <v>84</v>
      </c>
      <c r="S334" t="b">
        <v>0</v>
      </c>
      <c r="T334" s="1">
        <v>3.6310000000000002E-2</v>
      </c>
      <c r="U334" t="b">
        <v>1</v>
      </c>
      <c r="V334">
        <v>3</v>
      </c>
      <c r="W334">
        <v>27</v>
      </c>
      <c r="X334" t="s">
        <v>129</v>
      </c>
      <c r="Y334" t="s">
        <v>84</v>
      </c>
      <c r="Z334" s="1">
        <v>0.98902905234264793</v>
      </c>
      <c r="AA334" t="s">
        <v>23</v>
      </c>
      <c r="AB334" t="s">
        <v>23</v>
      </c>
      <c r="AC334" t="s">
        <v>23</v>
      </c>
      <c r="AD334" t="s">
        <v>23</v>
      </c>
    </row>
    <row r="335" spans="1:30" x14ac:dyDescent="0.25">
      <c r="A335">
        <v>96</v>
      </c>
      <c r="B335" t="s">
        <v>315</v>
      </c>
      <c r="C335" t="b">
        <v>0</v>
      </c>
      <c r="D335" t="s">
        <v>316</v>
      </c>
      <c r="E335" t="s">
        <v>130</v>
      </c>
      <c r="F335" t="s">
        <v>123</v>
      </c>
      <c r="G335" t="s">
        <v>4</v>
      </c>
      <c r="H335" t="s">
        <v>124</v>
      </c>
      <c r="I335" s="1">
        <v>22.859333038330078</v>
      </c>
      <c r="J335" s="1">
        <v>22.859333038330078</v>
      </c>
      <c r="K335" t="s">
        <v>84</v>
      </c>
      <c r="L335" t="s">
        <v>84</v>
      </c>
      <c r="M335" t="s">
        <v>84</v>
      </c>
      <c r="N335" t="s">
        <v>84</v>
      </c>
      <c r="O335" t="s">
        <v>84</v>
      </c>
      <c r="P335" t="s">
        <v>84</v>
      </c>
      <c r="Q335" t="s">
        <v>84</v>
      </c>
      <c r="R335" t="s">
        <v>84</v>
      </c>
      <c r="S335" t="b">
        <v>0</v>
      </c>
      <c r="T335" s="1">
        <v>2.6141000000000001E-2</v>
      </c>
      <c r="U335" t="b">
        <v>1</v>
      </c>
      <c r="V335">
        <v>3</v>
      </c>
      <c r="W335">
        <v>21</v>
      </c>
      <c r="X335" t="s">
        <v>129</v>
      </c>
      <c r="Y335" t="s">
        <v>84</v>
      </c>
      <c r="Z335" s="1">
        <v>0.98139637761260667</v>
      </c>
      <c r="AA335" t="s">
        <v>23</v>
      </c>
      <c r="AB335" t="s">
        <v>23</v>
      </c>
      <c r="AC335" t="s">
        <v>23</v>
      </c>
      <c r="AD335" t="s">
        <v>23</v>
      </c>
    </row>
    <row r="336" spans="1:30" x14ac:dyDescent="0.25">
      <c r="A336">
        <v>97</v>
      </c>
      <c r="B336" t="s">
        <v>317</v>
      </c>
      <c r="C336" t="b">
        <v>0</v>
      </c>
      <c r="D336" t="s">
        <v>318</v>
      </c>
      <c r="E336" t="s">
        <v>122</v>
      </c>
      <c r="F336" t="s">
        <v>123</v>
      </c>
      <c r="G336" t="s">
        <v>3</v>
      </c>
      <c r="H336" t="s">
        <v>124</v>
      </c>
      <c r="I336" t="s">
        <v>125</v>
      </c>
      <c r="J336" t="s">
        <v>84</v>
      </c>
      <c r="K336" t="s">
        <v>84</v>
      </c>
      <c r="L336" t="s">
        <v>84</v>
      </c>
      <c r="M336" t="s">
        <v>84</v>
      </c>
      <c r="N336" t="s">
        <v>84</v>
      </c>
      <c r="O336" t="s">
        <v>84</v>
      </c>
      <c r="P336" t="s">
        <v>84</v>
      </c>
      <c r="Q336" t="s">
        <v>84</v>
      </c>
      <c r="R336" t="s">
        <v>84</v>
      </c>
      <c r="S336" t="b">
        <v>0</v>
      </c>
      <c r="T336" s="1">
        <v>0.14330000000000001</v>
      </c>
      <c r="U336" t="b">
        <v>0</v>
      </c>
      <c r="V336">
        <v>3</v>
      </c>
      <c r="W336">
        <v>28</v>
      </c>
      <c r="X336" t="s">
        <v>126</v>
      </c>
      <c r="Y336" t="s">
        <v>84</v>
      </c>
      <c r="Z336" s="1">
        <v>0</v>
      </c>
      <c r="AA336" t="s">
        <v>127</v>
      </c>
      <c r="AB336" t="s">
        <v>23</v>
      </c>
      <c r="AC336" t="s">
        <v>127</v>
      </c>
      <c r="AD336" t="s">
        <v>23</v>
      </c>
    </row>
    <row r="337" spans="1:30" x14ac:dyDescent="0.25">
      <c r="A337">
        <v>97</v>
      </c>
      <c r="B337" t="s">
        <v>317</v>
      </c>
      <c r="C337" t="b">
        <v>0</v>
      </c>
      <c r="D337" t="s">
        <v>318</v>
      </c>
      <c r="E337" t="s">
        <v>128</v>
      </c>
      <c r="F337" t="s">
        <v>123</v>
      </c>
      <c r="G337" t="s">
        <v>17</v>
      </c>
      <c r="H337" t="s">
        <v>124</v>
      </c>
      <c r="I337" s="1">
        <v>30.917095184326172</v>
      </c>
      <c r="J337" s="1">
        <v>30.917095184326172</v>
      </c>
      <c r="K337" t="s">
        <v>84</v>
      </c>
      <c r="L337" t="s">
        <v>84</v>
      </c>
      <c r="M337" t="s">
        <v>84</v>
      </c>
      <c r="N337" t="s">
        <v>84</v>
      </c>
      <c r="O337" t="s">
        <v>84</v>
      </c>
      <c r="P337" t="s">
        <v>84</v>
      </c>
      <c r="Q337" t="s">
        <v>84</v>
      </c>
      <c r="R337" t="s">
        <v>84</v>
      </c>
      <c r="S337" t="b">
        <v>0</v>
      </c>
      <c r="T337" s="1">
        <v>3.6310000000000002E-2</v>
      </c>
      <c r="U337" t="b">
        <v>1</v>
      </c>
      <c r="V337">
        <v>3</v>
      </c>
      <c r="W337">
        <v>28</v>
      </c>
      <c r="X337" t="s">
        <v>129</v>
      </c>
      <c r="Y337" t="s">
        <v>84</v>
      </c>
      <c r="Z337" s="1">
        <v>0.98908646084906959</v>
      </c>
      <c r="AA337" t="s">
        <v>23</v>
      </c>
      <c r="AB337" t="s">
        <v>23</v>
      </c>
      <c r="AC337" t="s">
        <v>23</v>
      </c>
      <c r="AD337" t="s">
        <v>23</v>
      </c>
    </row>
    <row r="338" spans="1:30" x14ac:dyDescent="0.25">
      <c r="A338">
        <v>97</v>
      </c>
      <c r="B338" t="s">
        <v>317</v>
      </c>
      <c r="C338" t="b">
        <v>0</v>
      </c>
      <c r="D338" t="s">
        <v>318</v>
      </c>
      <c r="E338" t="s">
        <v>130</v>
      </c>
      <c r="F338" t="s">
        <v>123</v>
      </c>
      <c r="G338" t="s">
        <v>4</v>
      </c>
      <c r="H338" t="s">
        <v>124</v>
      </c>
      <c r="I338" s="1">
        <v>21.876522064208984</v>
      </c>
      <c r="J338" s="1">
        <v>21.876522064208984</v>
      </c>
      <c r="K338" t="s">
        <v>84</v>
      </c>
      <c r="L338" t="s">
        <v>84</v>
      </c>
      <c r="M338" t="s">
        <v>84</v>
      </c>
      <c r="N338" t="s">
        <v>84</v>
      </c>
      <c r="O338" t="s">
        <v>84</v>
      </c>
      <c r="P338" t="s">
        <v>84</v>
      </c>
      <c r="Q338" t="s">
        <v>84</v>
      </c>
      <c r="R338" t="s">
        <v>84</v>
      </c>
      <c r="S338" t="b">
        <v>0</v>
      </c>
      <c r="T338" s="1">
        <v>2.6141000000000001E-2</v>
      </c>
      <c r="U338" t="b">
        <v>1</v>
      </c>
      <c r="V338">
        <v>3</v>
      </c>
      <c r="W338">
        <v>19</v>
      </c>
      <c r="X338" t="s">
        <v>129</v>
      </c>
      <c r="Y338" t="s">
        <v>84</v>
      </c>
      <c r="Z338" s="1">
        <v>0.98387597263712867</v>
      </c>
      <c r="AA338" t="s">
        <v>23</v>
      </c>
      <c r="AB338" t="s">
        <v>23</v>
      </c>
      <c r="AC338" t="s">
        <v>23</v>
      </c>
      <c r="AD338" t="s">
        <v>23</v>
      </c>
    </row>
    <row r="339" spans="1:30" x14ac:dyDescent="0.25">
      <c r="A339">
        <v>98</v>
      </c>
      <c r="B339" t="s">
        <v>319</v>
      </c>
      <c r="C339" t="b">
        <v>0</v>
      </c>
      <c r="D339" t="s">
        <v>320</v>
      </c>
      <c r="E339" t="s">
        <v>122</v>
      </c>
      <c r="F339" t="s">
        <v>123</v>
      </c>
      <c r="G339" t="s">
        <v>3</v>
      </c>
      <c r="H339" t="s">
        <v>124</v>
      </c>
      <c r="I339" t="s">
        <v>125</v>
      </c>
      <c r="J339" t="s">
        <v>84</v>
      </c>
      <c r="K339" t="s">
        <v>84</v>
      </c>
      <c r="L339" t="s">
        <v>84</v>
      </c>
      <c r="M339" t="s">
        <v>84</v>
      </c>
      <c r="N339" t="s">
        <v>84</v>
      </c>
      <c r="O339" t="s">
        <v>84</v>
      </c>
      <c r="P339" t="s">
        <v>84</v>
      </c>
      <c r="Q339" t="s">
        <v>84</v>
      </c>
      <c r="R339" t="s">
        <v>84</v>
      </c>
      <c r="S339" t="b">
        <v>0</v>
      </c>
      <c r="T339" s="1">
        <v>0.14330000000000001</v>
      </c>
      <c r="U339" t="b">
        <v>0</v>
      </c>
      <c r="V339">
        <v>3</v>
      </c>
      <c r="W339">
        <v>28</v>
      </c>
      <c r="X339" t="s">
        <v>126</v>
      </c>
      <c r="Y339" t="s">
        <v>84</v>
      </c>
      <c r="Z339" s="1">
        <v>0</v>
      </c>
      <c r="AA339" t="s">
        <v>127</v>
      </c>
      <c r="AB339" t="s">
        <v>23</v>
      </c>
      <c r="AC339" t="s">
        <v>127</v>
      </c>
      <c r="AD339" t="s">
        <v>23</v>
      </c>
    </row>
    <row r="340" spans="1:30" x14ac:dyDescent="0.25">
      <c r="A340">
        <v>98</v>
      </c>
      <c r="B340" t="s">
        <v>319</v>
      </c>
      <c r="C340" t="b">
        <v>0</v>
      </c>
      <c r="D340" t="s">
        <v>320</v>
      </c>
      <c r="E340" t="s">
        <v>128</v>
      </c>
      <c r="F340" t="s">
        <v>123</v>
      </c>
      <c r="G340" t="s">
        <v>17</v>
      </c>
      <c r="H340" t="s">
        <v>124</v>
      </c>
      <c r="I340" s="1">
        <v>32.514736175537109</v>
      </c>
      <c r="J340" s="1">
        <v>32.514736175537109</v>
      </c>
      <c r="K340" t="s">
        <v>84</v>
      </c>
      <c r="L340" t="s">
        <v>84</v>
      </c>
      <c r="M340" t="s">
        <v>84</v>
      </c>
      <c r="N340" t="s">
        <v>84</v>
      </c>
      <c r="O340" t="s">
        <v>84</v>
      </c>
      <c r="P340" t="s">
        <v>84</v>
      </c>
      <c r="Q340" t="s">
        <v>84</v>
      </c>
      <c r="R340" t="s">
        <v>84</v>
      </c>
      <c r="S340" t="b">
        <v>0</v>
      </c>
      <c r="T340" s="1">
        <v>3.6310000000000002E-2</v>
      </c>
      <c r="U340" t="b">
        <v>1</v>
      </c>
      <c r="V340">
        <v>3</v>
      </c>
      <c r="W340">
        <v>30</v>
      </c>
      <c r="X340" t="s">
        <v>129</v>
      </c>
      <c r="Y340" t="s">
        <v>84</v>
      </c>
      <c r="Z340" s="1">
        <v>0.99088719020508542</v>
      </c>
      <c r="AA340" t="s">
        <v>23</v>
      </c>
      <c r="AB340" t="s">
        <v>23</v>
      </c>
      <c r="AC340" t="s">
        <v>23</v>
      </c>
      <c r="AD340" t="s">
        <v>23</v>
      </c>
    </row>
    <row r="341" spans="1:30" x14ac:dyDescent="0.25">
      <c r="A341">
        <v>98</v>
      </c>
      <c r="B341" t="s">
        <v>319</v>
      </c>
      <c r="C341" t="b">
        <v>0</v>
      </c>
      <c r="D341" t="s">
        <v>320</v>
      </c>
      <c r="E341" t="s">
        <v>130</v>
      </c>
      <c r="F341" t="s">
        <v>123</v>
      </c>
      <c r="G341" t="s">
        <v>4</v>
      </c>
      <c r="H341" t="s">
        <v>124</v>
      </c>
      <c r="I341" s="1">
        <v>25.171899795532227</v>
      </c>
      <c r="J341" s="1">
        <v>25.171899795532227</v>
      </c>
      <c r="K341" t="s">
        <v>84</v>
      </c>
      <c r="L341" t="s">
        <v>84</v>
      </c>
      <c r="M341" t="s">
        <v>84</v>
      </c>
      <c r="N341" t="s">
        <v>84</v>
      </c>
      <c r="O341" t="s">
        <v>84</v>
      </c>
      <c r="P341" t="s">
        <v>84</v>
      </c>
      <c r="Q341" t="s">
        <v>84</v>
      </c>
      <c r="R341" t="s">
        <v>84</v>
      </c>
      <c r="S341" t="b">
        <v>0</v>
      </c>
      <c r="T341" s="1">
        <v>2.6141000000000001E-2</v>
      </c>
      <c r="U341" t="b">
        <v>1</v>
      </c>
      <c r="V341">
        <v>3</v>
      </c>
      <c r="W341">
        <v>22</v>
      </c>
      <c r="X341" t="s">
        <v>129</v>
      </c>
      <c r="Y341" t="s">
        <v>84</v>
      </c>
      <c r="Z341" s="1">
        <v>0.98734644720584985</v>
      </c>
      <c r="AA341" t="s">
        <v>23</v>
      </c>
      <c r="AB341" t="s">
        <v>23</v>
      </c>
      <c r="AC341" t="s">
        <v>23</v>
      </c>
      <c r="AD341" t="s">
        <v>23</v>
      </c>
    </row>
    <row r="342" spans="1:30" x14ac:dyDescent="0.25">
      <c r="A342">
        <v>99</v>
      </c>
      <c r="B342" t="s">
        <v>321</v>
      </c>
      <c r="C342" t="b">
        <v>0</v>
      </c>
      <c r="D342" t="s">
        <v>322</v>
      </c>
      <c r="E342" t="s">
        <v>122</v>
      </c>
      <c r="F342" t="s">
        <v>123</v>
      </c>
      <c r="G342" t="s">
        <v>3</v>
      </c>
      <c r="H342" t="s">
        <v>124</v>
      </c>
      <c r="I342" t="s">
        <v>125</v>
      </c>
      <c r="J342" t="s">
        <v>84</v>
      </c>
      <c r="K342" t="s">
        <v>84</v>
      </c>
      <c r="L342" t="s">
        <v>84</v>
      </c>
      <c r="M342" t="s">
        <v>84</v>
      </c>
      <c r="N342" t="s">
        <v>84</v>
      </c>
      <c r="O342" t="s">
        <v>84</v>
      </c>
      <c r="P342" t="s">
        <v>84</v>
      </c>
      <c r="Q342" t="s">
        <v>84</v>
      </c>
      <c r="R342" t="s">
        <v>84</v>
      </c>
      <c r="S342" t="b">
        <v>0</v>
      </c>
      <c r="T342" s="1">
        <v>0.14330000000000001</v>
      </c>
      <c r="U342" t="b">
        <v>0</v>
      </c>
      <c r="V342">
        <v>3</v>
      </c>
      <c r="W342">
        <v>28</v>
      </c>
      <c r="X342" t="s">
        <v>126</v>
      </c>
      <c r="Y342" t="s">
        <v>84</v>
      </c>
      <c r="Z342" s="1">
        <v>0</v>
      </c>
      <c r="AA342" t="s">
        <v>127</v>
      </c>
      <c r="AB342" t="s">
        <v>23</v>
      </c>
      <c r="AC342" t="s">
        <v>23</v>
      </c>
      <c r="AD342" t="s">
        <v>23</v>
      </c>
    </row>
    <row r="343" spans="1:30" x14ac:dyDescent="0.25">
      <c r="A343">
        <v>99</v>
      </c>
      <c r="B343" t="s">
        <v>321</v>
      </c>
      <c r="C343" t="b">
        <v>0</v>
      </c>
      <c r="D343" t="s">
        <v>322</v>
      </c>
      <c r="E343" t="s">
        <v>128</v>
      </c>
      <c r="F343" t="s">
        <v>123</v>
      </c>
      <c r="G343" t="s">
        <v>17</v>
      </c>
      <c r="H343" t="s">
        <v>124</v>
      </c>
      <c r="I343" s="1">
        <v>30.674289703369141</v>
      </c>
      <c r="J343" s="1">
        <v>30.674289703369141</v>
      </c>
      <c r="K343" t="s">
        <v>84</v>
      </c>
      <c r="L343" t="s">
        <v>84</v>
      </c>
      <c r="M343" t="s">
        <v>84</v>
      </c>
      <c r="N343" t="s">
        <v>84</v>
      </c>
      <c r="O343" t="s">
        <v>84</v>
      </c>
      <c r="P343" t="s">
        <v>84</v>
      </c>
      <c r="Q343" t="s">
        <v>84</v>
      </c>
      <c r="R343" t="s">
        <v>84</v>
      </c>
      <c r="S343" t="b">
        <v>0</v>
      </c>
      <c r="T343" s="1">
        <v>3.6310000000000002E-2</v>
      </c>
      <c r="U343" t="b">
        <v>1</v>
      </c>
      <c r="V343">
        <v>3</v>
      </c>
      <c r="W343">
        <v>27</v>
      </c>
      <c r="X343" t="s">
        <v>129</v>
      </c>
      <c r="Y343" t="s">
        <v>84</v>
      </c>
      <c r="Z343" s="1">
        <v>0.99160595443345068</v>
      </c>
      <c r="AA343" t="s">
        <v>23</v>
      </c>
      <c r="AB343" t="s">
        <v>23</v>
      </c>
      <c r="AC343" t="s">
        <v>23</v>
      </c>
      <c r="AD343" t="s">
        <v>23</v>
      </c>
    </row>
    <row r="344" spans="1:30" x14ac:dyDescent="0.25">
      <c r="A344">
        <v>99</v>
      </c>
      <c r="B344" t="s">
        <v>321</v>
      </c>
      <c r="C344" t="b">
        <v>0</v>
      </c>
      <c r="D344" t="s">
        <v>322</v>
      </c>
      <c r="E344" t="s">
        <v>130</v>
      </c>
      <c r="F344" t="s">
        <v>123</v>
      </c>
      <c r="G344" t="s">
        <v>4</v>
      </c>
      <c r="H344" t="s">
        <v>124</v>
      </c>
      <c r="I344" s="1">
        <v>24.692380905151367</v>
      </c>
      <c r="J344" s="1">
        <v>24.692380905151367</v>
      </c>
      <c r="K344" t="s">
        <v>84</v>
      </c>
      <c r="L344" t="s">
        <v>84</v>
      </c>
      <c r="M344" t="s">
        <v>84</v>
      </c>
      <c r="N344" t="s">
        <v>84</v>
      </c>
      <c r="O344" t="s">
        <v>84</v>
      </c>
      <c r="P344" t="s">
        <v>84</v>
      </c>
      <c r="Q344" t="s">
        <v>84</v>
      </c>
      <c r="R344" t="s">
        <v>84</v>
      </c>
      <c r="S344" t="b">
        <v>0</v>
      </c>
      <c r="T344" s="1">
        <v>2.6141000000000001E-2</v>
      </c>
      <c r="U344" t="b">
        <v>1</v>
      </c>
      <c r="V344">
        <v>3</v>
      </c>
      <c r="W344">
        <v>22</v>
      </c>
      <c r="X344" t="s">
        <v>129</v>
      </c>
      <c r="Y344" t="s">
        <v>84</v>
      </c>
      <c r="Z344" s="1">
        <v>0.97499097000197765</v>
      </c>
      <c r="AA344" t="s">
        <v>23</v>
      </c>
      <c r="AB344" t="s">
        <v>23</v>
      </c>
      <c r="AC344" t="s">
        <v>23</v>
      </c>
      <c r="AD344" t="s">
        <v>23</v>
      </c>
    </row>
    <row r="345" spans="1:30" x14ac:dyDescent="0.25">
      <c r="A345">
        <v>100</v>
      </c>
      <c r="B345" t="s">
        <v>323</v>
      </c>
      <c r="C345" t="b">
        <v>0</v>
      </c>
      <c r="D345" t="s">
        <v>324</v>
      </c>
      <c r="E345" t="s">
        <v>122</v>
      </c>
      <c r="F345" t="s">
        <v>123</v>
      </c>
      <c r="G345" t="s">
        <v>3</v>
      </c>
      <c r="H345" t="s">
        <v>124</v>
      </c>
      <c r="I345" t="s">
        <v>125</v>
      </c>
      <c r="J345" t="s">
        <v>84</v>
      </c>
      <c r="K345" t="s">
        <v>84</v>
      </c>
      <c r="L345" t="s">
        <v>84</v>
      </c>
      <c r="M345" t="s">
        <v>84</v>
      </c>
      <c r="N345" t="s">
        <v>84</v>
      </c>
      <c r="O345" t="s">
        <v>84</v>
      </c>
      <c r="P345" t="s">
        <v>84</v>
      </c>
      <c r="Q345" t="s">
        <v>84</v>
      </c>
      <c r="R345" t="s">
        <v>84</v>
      </c>
      <c r="S345" t="b">
        <v>0</v>
      </c>
      <c r="T345" s="1">
        <v>0.14330000000000001</v>
      </c>
      <c r="U345" t="b">
        <v>0</v>
      </c>
      <c r="V345">
        <v>3</v>
      </c>
      <c r="W345">
        <v>28</v>
      </c>
      <c r="X345" t="s">
        <v>126</v>
      </c>
      <c r="Y345" t="s">
        <v>84</v>
      </c>
      <c r="Z345" s="1">
        <v>0</v>
      </c>
      <c r="AA345" t="s">
        <v>127</v>
      </c>
      <c r="AB345" t="s">
        <v>23</v>
      </c>
      <c r="AC345" t="s">
        <v>127</v>
      </c>
      <c r="AD345" t="s">
        <v>23</v>
      </c>
    </row>
    <row r="346" spans="1:30" x14ac:dyDescent="0.25">
      <c r="A346">
        <v>100</v>
      </c>
      <c r="B346" t="s">
        <v>323</v>
      </c>
      <c r="C346" t="b">
        <v>0</v>
      </c>
      <c r="D346" t="s">
        <v>324</v>
      </c>
      <c r="E346" t="s">
        <v>128</v>
      </c>
      <c r="F346" t="s">
        <v>123</v>
      </c>
      <c r="G346" t="s">
        <v>17</v>
      </c>
      <c r="H346" t="s">
        <v>124</v>
      </c>
      <c r="I346" s="1">
        <v>28.731691360473633</v>
      </c>
      <c r="J346" s="1">
        <v>28.731691360473633</v>
      </c>
      <c r="K346" t="s">
        <v>84</v>
      </c>
      <c r="L346" t="s">
        <v>84</v>
      </c>
      <c r="M346" t="s">
        <v>84</v>
      </c>
      <c r="N346" t="s">
        <v>84</v>
      </c>
      <c r="O346" t="s">
        <v>84</v>
      </c>
      <c r="P346" t="s">
        <v>84</v>
      </c>
      <c r="Q346" t="s">
        <v>84</v>
      </c>
      <c r="R346" t="s">
        <v>84</v>
      </c>
      <c r="S346" t="b">
        <v>0</v>
      </c>
      <c r="T346" s="1">
        <v>3.6310000000000002E-2</v>
      </c>
      <c r="U346" t="b">
        <v>1</v>
      </c>
      <c r="V346">
        <v>3</v>
      </c>
      <c r="W346">
        <v>26</v>
      </c>
      <c r="X346" t="s">
        <v>129</v>
      </c>
      <c r="Y346" t="s">
        <v>84</v>
      </c>
      <c r="Z346" s="1">
        <v>0.99488421373438252</v>
      </c>
      <c r="AA346" t="s">
        <v>23</v>
      </c>
      <c r="AB346" t="s">
        <v>23</v>
      </c>
      <c r="AC346" t="s">
        <v>23</v>
      </c>
      <c r="AD346" t="s">
        <v>23</v>
      </c>
    </row>
    <row r="347" spans="1:30" x14ac:dyDescent="0.25">
      <c r="A347">
        <v>100</v>
      </c>
      <c r="B347" t="s">
        <v>323</v>
      </c>
      <c r="C347" t="b">
        <v>0</v>
      </c>
      <c r="D347" t="s">
        <v>324</v>
      </c>
      <c r="E347" t="s">
        <v>130</v>
      </c>
      <c r="F347" t="s">
        <v>123</v>
      </c>
      <c r="G347" t="s">
        <v>4</v>
      </c>
      <c r="H347" t="s">
        <v>124</v>
      </c>
      <c r="I347" s="1">
        <v>23.203525543212891</v>
      </c>
      <c r="J347" s="1">
        <v>23.203525543212891</v>
      </c>
      <c r="K347" t="s">
        <v>84</v>
      </c>
      <c r="L347" t="s">
        <v>84</v>
      </c>
      <c r="M347" t="s">
        <v>84</v>
      </c>
      <c r="N347" t="s">
        <v>84</v>
      </c>
      <c r="O347" t="s">
        <v>84</v>
      </c>
      <c r="P347" t="s">
        <v>84</v>
      </c>
      <c r="Q347" t="s">
        <v>84</v>
      </c>
      <c r="R347" t="s">
        <v>84</v>
      </c>
      <c r="S347" t="b">
        <v>0</v>
      </c>
      <c r="T347" s="1">
        <v>2.6141000000000001E-2</v>
      </c>
      <c r="U347" t="b">
        <v>1</v>
      </c>
      <c r="V347">
        <v>3</v>
      </c>
      <c r="W347">
        <v>21</v>
      </c>
      <c r="X347" t="s">
        <v>129</v>
      </c>
      <c r="Y347" t="s">
        <v>84</v>
      </c>
      <c r="Z347" s="1">
        <v>0.97749934761356483</v>
      </c>
      <c r="AA347" t="s">
        <v>23</v>
      </c>
      <c r="AB347" t="s">
        <v>23</v>
      </c>
      <c r="AC347" t="s">
        <v>23</v>
      </c>
      <c r="AD347" t="s">
        <v>23</v>
      </c>
    </row>
    <row r="348" spans="1:30" x14ac:dyDescent="0.25">
      <c r="A348">
        <v>101</v>
      </c>
      <c r="B348" t="s">
        <v>325</v>
      </c>
      <c r="C348" t="b">
        <v>0</v>
      </c>
      <c r="D348" t="s">
        <v>326</v>
      </c>
      <c r="E348" t="s">
        <v>122</v>
      </c>
      <c r="F348" t="s">
        <v>123</v>
      </c>
      <c r="G348" t="s">
        <v>3</v>
      </c>
      <c r="H348" t="s">
        <v>124</v>
      </c>
      <c r="I348" t="s">
        <v>125</v>
      </c>
      <c r="J348" t="s">
        <v>84</v>
      </c>
      <c r="K348" t="s">
        <v>84</v>
      </c>
      <c r="L348" t="s">
        <v>84</v>
      </c>
      <c r="M348" t="s">
        <v>84</v>
      </c>
      <c r="N348" t="s">
        <v>84</v>
      </c>
      <c r="O348" t="s">
        <v>84</v>
      </c>
      <c r="P348" t="s">
        <v>84</v>
      </c>
      <c r="Q348" t="s">
        <v>84</v>
      </c>
      <c r="R348" t="s">
        <v>84</v>
      </c>
      <c r="S348" t="b">
        <v>0</v>
      </c>
      <c r="T348" s="1">
        <v>0.14330000000000001</v>
      </c>
      <c r="U348" t="b">
        <v>0</v>
      </c>
      <c r="V348">
        <v>3</v>
      </c>
      <c r="W348">
        <v>28</v>
      </c>
      <c r="X348" t="s">
        <v>126</v>
      </c>
      <c r="Y348" t="s">
        <v>84</v>
      </c>
      <c r="Z348" s="1">
        <v>0</v>
      </c>
      <c r="AA348" t="s">
        <v>127</v>
      </c>
      <c r="AB348" t="s">
        <v>23</v>
      </c>
      <c r="AC348" t="s">
        <v>127</v>
      </c>
      <c r="AD348" t="s">
        <v>23</v>
      </c>
    </row>
    <row r="349" spans="1:30" x14ac:dyDescent="0.25">
      <c r="A349">
        <v>101</v>
      </c>
      <c r="B349" t="s">
        <v>325</v>
      </c>
      <c r="C349" t="b">
        <v>0</v>
      </c>
      <c r="D349" t="s">
        <v>326</v>
      </c>
      <c r="E349" t="s">
        <v>128</v>
      </c>
      <c r="F349" t="s">
        <v>123</v>
      </c>
      <c r="G349" t="s">
        <v>17</v>
      </c>
      <c r="H349" t="s">
        <v>124</v>
      </c>
      <c r="I349" s="1">
        <v>31.16417121887207</v>
      </c>
      <c r="J349" s="1">
        <v>31.16417121887207</v>
      </c>
      <c r="K349" t="s">
        <v>84</v>
      </c>
      <c r="L349" t="s">
        <v>84</v>
      </c>
      <c r="M349" t="s">
        <v>84</v>
      </c>
      <c r="N349" t="s">
        <v>84</v>
      </c>
      <c r="O349" t="s">
        <v>84</v>
      </c>
      <c r="P349" t="s">
        <v>84</v>
      </c>
      <c r="Q349" t="s">
        <v>84</v>
      </c>
      <c r="R349" t="s">
        <v>84</v>
      </c>
      <c r="S349" t="b">
        <v>0</v>
      </c>
      <c r="T349" s="1">
        <v>3.6310000000000002E-2</v>
      </c>
      <c r="U349" t="b">
        <v>1</v>
      </c>
      <c r="V349">
        <v>3</v>
      </c>
      <c r="W349">
        <v>28</v>
      </c>
      <c r="X349" t="s">
        <v>129</v>
      </c>
      <c r="Y349" t="s">
        <v>84</v>
      </c>
      <c r="Z349" s="1">
        <v>0.99079141813768368</v>
      </c>
      <c r="AA349" t="s">
        <v>23</v>
      </c>
      <c r="AB349" t="s">
        <v>23</v>
      </c>
      <c r="AC349" t="s">
        <v>23</v>
      </c>
      <c r="AD349" t="s">
        <v>23</v>
      </c>
    </row>
    <row r="350" spans="1:30" x14ac:dyDescent="0.25">
      <c r="A350">
        <v>101</v>
      </c>
      <c r="B350" t="s">
        <v>325</v>
      </c>
      <c r="C350" t="b">
        <v>0</v>
      </c>
      <c r="D350" t="s">
        <v>326</v>
      </c>
      <c r="E350" t="s">
        <v>130</v>
      </c>
      <c r="F350" t="s">
        <v>123</v>
      </c>
      <c r="G350" t="s">
        <v>4</v>
      </c>
      <c r="H350" t="s">
        <v>124</v>
      </c>
      <c r="I350" s="1">
        <v>23.352935791015625</v>
      </c>
      <c r="J350" s="1">
        <v>23.352935791015625</v>
      </c>
      <c r="K350" t="s">
        <v>84</v>
      </c>
      <c r="L350" t="s">
        <v>84</v>
      </c>
      <c r="M350" t="s">
        <v>84</v>
      </c>
      <c r="N350" t="s">
        <v>84</v>
      </c>
      <c r="O350" t="s">
        <v>84</v>
      </c>
      <c r="P350" t="s">
        <v>84</v>
      </c>
      <c r="Q350" t="s">
        <v>84</v>
      </c>
      <c r="R350" t="s">
        <v>84</v>
      </c>
      <c r="S350" t="b">
        <v>0</v>
      </c>
      <c r="T350" s="1">
        <v>2.6141000000000001E-2</v>
      </c>
      <c r="U350" t="b">
        <v>1</v>
      </c>
      <c r="V350">
        <v>3</v>
      </c>
      <c r="W350">
        <v>21</v>
      </c>
      <c r="X350" t="s">
        <v>129</v>
      </c>
      <c r="Y350" t="s">
        <v>84</v>
      </c>
      <c r="Z350" s="1">
        <v>0.98220377073898624</v>
      </c>
      <c r="AA350" t="s">
        <v>23</v>
      </c>
      <c r="AB350" t="s">
        <v>23</v>
      </c>
      <c r="AC350" t="s">
        <v>23</v>
      </c>
      <c r="AD350" t="s">
        <v>23</v>
      </c>
    </row>
    <row r="351" spans="1:30" x14ac:dyDescent="0.25">
      <c r="A351">
        <v>102</v>
      </c>
      <c r="B351" t="s">
        <v>327</v>
      </c>
      <c r="C351" t="b">
        <v>0</v>
      </c>
      <c r="D351" t="s">
        <v>328</v>
      </c>
      <c r="E351" t="s">
        <v>122</v>
      </c>
      <c r="F351" t="s">
        <v>123</v>
      </c>
      <c r="G351" t="s">
        <v>3</v>
      </c>
      <c r="H351" t="s">
        <v>124</v>
      </c>
      <c r="I351" t="s">
        <v>125</v>
      </c>
      <c r="J351" t="s">
        <v>84</v>
      </c>
      <c r="K351" t="s">
        <v>84</v>
      </c>
      <c r="L351" t="s">
        <v>84</v>
      </c>
      <c r="M351" t="s">
        <v>84</v>
      </c>
      <c r="N351" t="s">
        <v>84</v>
      </c>
      <c r="O351" t="s">
        <v>84</v>
      </c>
      <c r="P351" t="s">
        <v>84</v>
      </c>
      <c r="Q351" t="s">
        <v>84</v>
      </c>
      <c r="R351" t="s">
        <v>84</v>
      </c>
      <c r="S351" t="b">
        <v>0</v>
      </c>
      <c r="T351" s="1">
        <v>0.14330000000000001</v>
      </c>
      <c r="U351" t="b">
        <v>0</v>
      </c>
      <c r="V351">
        <v>3</v>
      </c>
      <c r="W351">
        <v>28</v>
      </c>
      <c r="X351" t="s">
        <v>129</v>
      </c>
      <c r="Y351" t="s">
        <v>84</v>
      </c>
      <c r="Z351" s="1">
        <v>0</v>
      </c>
      <c r="AA351" t="s">
        <v>127</v>
      </c>
      <c r="AB351" t="s">
        <v>23</v>
      </c>
      <c r="AC351" t="s">
        <v>127</v>
      </c>
      <c r="AD351" t="s">
        <v>23</v>
      </c>
    </row>
    <row r="352" spans="1:30" x14ac:dyDescent="0.25">
      <c r="A352">
        <v>102</v>
      </c>
      <c r="B352" t="s">
        <v>327</v>
      </c>
      <c r="C352" t="b">
        <v>0</v>
      </c>
      <c r="D352" t="s">
        <v>328</v>
      </c>
      <c r="E352" t="s">
        <v>128</v>
      </c>
      <c r="F352" t="s">
        <v>123</v>
      </c>
      <c r="G352" t="s">
        <v>17</v>
      </c>
      <c r="H352" t="s">
        <v>124</v>
      </c>
      <c r="I352" s="1">
        <v>32.041545867919922</v>
      </c>
      <c r="J352" s="1">
        <v>32.041545867919922</v>
      </c>
      <c r="K352" t="s">
        <v>84</v>
      </c>
      <c r="L352" t="s">
        <v>84</v>
      </c>
      <c r="M352" t="s">
        <v>84</v>
      </c>
      <c r="N352" t="s">
        <v>84</v>
      </c>
      <c r="O352" t="s">
        <v>84</v>
      </c>
      <c r="P352" t="s">
        <v>84</v>
      </c>
      <c r="Q352" t="s">
        <v>84</v>
      </c>
      <c r="R352" t="s">
        <v>84</v>
      </c>
      <c r="S352" t="b">
        <v>0</v>
      </c>
      <c r="T352" s="1">
        <v>3.6310000000000002E-2</v>
      </c>
      <c r="U352" t="b">
        <v>1</v>
      </c>
      <c r="V352">
        <v>3</v>
      </c>
      <c r="W352">
        <v>29</v>
      </c>
      <c r="X352" t="s">
        <v>129</v>
      </c>
      <c r="Y352" t="s">
        <v>84</v>
      </c>
      <c r="Z352" s="1">
        <v>0.98148865680514497</v>
      </c>
      <c r="AA352" t="s">
        <v>23</v>
      </c>
      <c r="AB352" t="s">
        <v>23</v>
      </c>
      <c r="AC352" t="s">
        <v>23</v>
      </c>
      <c r="AD352" t="s">
        <v>23</v>
      </c>
    </row>
    <row r="353" spans="1:30" x14ac:dyDescent="0.25">
      <c r="A353">
        <v>102</v>
      </c>
      <c r="B353" t="s">
        <v>327</v>
      </c>
      <c r="C353" t="b">
        <v>0</v>
      </c>
      <c r="D353" t="s">
        <v>328</v>
      </c>
      <c r="E353" t="s">
        <v>130</v>
      </c>
      <c r="F353" t="s">
        <v>123</v>
      </c>
      <c r="G353" t="s">
        <v>4</v>
      </c>
      <c r="H353" t="s">
        <v>124</v>
      </c>
      <c r="I353" s="1">
        <v>20.364362716674805</v>
      </c>
      <c r="J353" s="1">
        <v>20.364362716674805</v>
      </c>
      <c r="K353" t="s">
        <v>84</v>
      </c>
      <c r="L353" t="s">
        <v>84</v>
      </c>
      <c r="M353" t="s">
        <v>84</v>
      </c>
      <c r="N353" t="s">
        <v>84</v>
      </c>
      <c r="O353" t="s">
        <v>84</v>
      </c>
      <c r="P353" t="s">
        <v>84</v>
      </c>
      <c r="Q353" t="s">
        <v>84</v>
      </c>
      <c r="R353" t="s">
        <v>84</v>
      </c>
      <c r="S353" t="b">
        <v>0</v>
      </c>
      <c r="T353" s="1">
        <v>2.6141000000000001E-2</v>
      </c>
      <c r="U353" t="b">
        <v>1</v>
      </c>
      <c r="V353">
        <v>3</v>
      </c>
      <c r="W353">
        <v>17</v>
      </c>
      <c r="X353" t="s">
        <v>129</v>
      </c>
      <c r="Y353" t="s">
        <v>84</v>
      </c>
      <c r="Z353" s="1">
        <v>0.98037004277410722</v>
      </c>
      <c r="AA353" t="s">
        <v>23</v>
      </c>
      <c r="AB353" t="s">
        <v>23</v>
      </c>
      <c r="AC353" t="s">
        <v>23</v>
      </c>
      <c r="AD353" t="s">
        <v>23</v>
      </c>
    </row>
    <row r="354" spans="1:30" x14ac:dyDescent="0.25">
      <c r="A354">
        <v>103</v>
      </c>
      <c r="B354" t="s">
        <v>329</v>
      </c>
      <c r="C354" t="b">
        <v>0</v>
      </c>
      <c r="D354" t="s">
        <v>330</v>
      </c>
      <c r="E354" t="s">
        <v>122</v>
      </c>
      <c r="F354" t="s">
        <v>123</v>
      </c>
      <c r="G354" t="s">
        <v>3</v>
      </c>
      <c r="H354" t="s">
        <v>124</v>
      </c>
      <c r="I354" t="s">
        <v>125</v>
      </c>
      <c r="J354" t="s">
        <v>84</v>
      </c>
      <c r="K354" t="s">
        <v>84</v>
      </c>
      <c r="L354" t="s">
        <v>84</v>
      </c>
      <c r="M354" t="s">
        <v>84</v>
      </c>
      <c r="N354" t="s">
        <v>84</v>
      </c>
      <c r="O354" t="s">
        <v>84</v>
      </c>
      <c r="P354" t="s">
        <v>84</v>
      </c>
      <c r="Q354" t="s">
        <v>84</v>
      </c>
      <c r="R354" t="s">
        <v>84</v>
      </c>
      <c r="S354" t="b">
        <v>0</v>
      </c>
      <c r="T354" s="1">
        <v>0.14330000000000001</v>
      </c>
      <c r="U354" t="b">
        <v>0</v>
      </c>
      <c r="V354">
        <v>3</v>
      </c>
      <c r="W354">
        <v>28</v>
      </c>
      <c r="X354" t="s">
        <v>129</v>
      </c>
      <c r="Y354" t="s">
        <v>84</v>
      </c>
      <c r="Z354" s="1">
        <v>0</v>
      </c>
      <c r="AA354" t="s">
        <v>127</v>
      </c>
      <c r="AB354" t="s">
        <v>23</v>
      </c>
      <c r="AC354" t="s">
        <v>23</v>
      </c>
      <c r="AD354" t="s">
        <v>23</v>
      </c>
    </row>
    <row r="355" spans="1:30" x14ac:dyDescent="0.25">
      <c r="A355">
        <v>103</v>
      </c>
      <c r="B355" t="s">
        <v>329</v>
      </c>
      <c r="C355" t="b">
        <v>0</v>
      </c>
      <c r="D355" t="s">
        <v>330</v>
      </c>
      <c r="E355" t="s">
        <v>128</v>
      </c>
      <c r="F355" t="s">
        <v>123</v>
      </c>
      <c r="G355" t="s">
        <v>17</v>
      </c>
      <c r="H355" t="s">
        <v>124</v>
      </c>
      <c r="I355" s="1">
        <v>28.994436264038086</v>
      </c>
      <c r="J355" s="1">
        <v>28.994436264038086</v>
      </c>
      <c r="K355" t="s">
        <v>84</v>
      </c>
      <c r="L355" t="s">
        <v>84</v>
      </c>
      <c r="M355" t="s">
        <v>84</v>
      </c>
      <c r="N355" t="s">
        <v>84</v>
      </c>
      <c r="O355" t="s">
        <v>84</v>
      </c>
      <c r="P355" t="s">
        <v>84</v>
      </c>
      <c r="Q355" t="s">
        <v>84</v>
      </c>
      <c r="R355" t="s">
        <v>84</v>
      </c>
      <c r="S355" t="b">
        <v>0</v>
      </c>
      <c r="T355" s="1">
        <v>3.6310000000000002E-2</v>
      </c>
      <c r="U355" t="b">
        <v>1</v>
      </c>
      <c r="V355">
        <v>3</v>
      </c>
      <c r="W355">
        <v>26</v>
      </c>
      <c r="X355" t="s">
        <v>129</v>
      </c>
      <c r="Y355" t="s">
        <v>84</v>
      </c>
      <c r="Z355" s="1">
        <v>0.98867627301380234</v>
      </c>
      <c r="AA355" t="s">
        <v>23</v>
      </c>
      <c r="AB355" t="s">
        <v>23</v>
      </c>
      <c r="AC355" t="s">
        <v>23</v>
      </c>
      <c r="AD355" t="s">
        <v>23</v>
      </c>
    </row>
    <row r="356" spans="1:30" x14ac:dyDescent="0.25">
      <c r="A356">
        <v>103</v>
      </c>
      <c r="B356" t="s">
        <v>329</v>
      </c>
      <c r="C356" t="b">
        <v>0</v>
      </c>
      <c r="D356" t="s">
        <v>330</v>
      </c>
      <c r="E356" t="s">
        <v>130</v>
      </c>
      <c r="F356" t="s">
        <v>123</v>
      </c>
      <c r="G356" t="s">
        <v>4</v>
      </c>
      <c r="H356" t="s">
        <v>124</v>
      </c>
      <c r="I356" s="1">
        <v>20.530647277832031</v>
      </c>
      <c r="J356" s="1">
        <v>20.530647277832031</v>
      </c>
      <c r="K356" t="s">
        <v>84</v>
      </c>
      <c r="L356" t="s">
        <v>84</v>
      </c>
      <c r="M356" t="s">
        <v>84</v>
      </c>
      <c r="N356" t="s">
        <v>84</v>
      </c>
      <c r="O356" t="s">
        <v>84</v>
      </c>
      <c r="P356" t="s">
        <v>84</v>
      </c>
      <c r="Q356" t="s">
        <v>84</v>
      </c>
      <c r="R356" t="s">
        <v>84</v>
      </c>
      <c r="S356" t="b">
        <v>0</v>
      </c>
      <c r="T356" s="1">
        <v>2.6141000000000001E-2</v>
      </c>
      <c r="U356" t="b">
        <v>1</v>
      </c>
      <c r="V356">
        <v>3</v>
      </c>
      <c r="W356">
        <v>18</v>
      </c>
      <c r="X356" t="s">
        <v>129</v>
      </c>
      <c r="Y356" t="s">
        <v>84</v>
      </c>
      <c r="Z356" s="1">
        <v>0.96740303742853917</v>
      </c>
      <c r="AA356" t="s">
        <v>23</v>
      </c>
      <c r="AB356" t="s">
        <v>23</v>
      </c>
      <c r="AC356" t="s">
        <v>23</v>
      </c>
      <c r="AD356" t="s">
        <v>23</v>
      </c>
    </row>
    <row r="357" spans="1:30" x14ac:dyDescent="0.25">
      <c r="A357">
        <v>104</v>
      </c>
      <c r="B357" t="s">
        <v>331</v>
      </c>
      <c r="C357" t="b">
        <v>0</v>
      </c>
      <c r="D357" t="s">
        <v>332</v>
      </c>
      <c r="E357" t="s">
        <v>122</v>
      </c>
      <c r="F357" t="s">
        <v>123</v>
      </c>
      <c r="G357" t="s">
        <v>3</v>
      </c>
      <c r="H357" t="s">
        <v>124</v>
      </c>
      <c r="I357" t="s">
        <v>125</v>
      </c>
      <c r="J357" t="s">
        <v>84</v>
      </c>
      <c r="K357" t="s">
        <v>84</v>
      </c>
      <c r="L357" t="s">
        <v>84</v>
      </c>
      <c r="M357" t="s">
        <v>84</v>
      </c>
      <c r="N357" t="s">
        <v>84</v>
      </c>
      <c r="O357" t="s">
        <v>84</v>
      </c>
      <c r="P357" t="s">
        <v>84</v>
      </c>
      <c r="Q357" t="s">
        <v>84</v>
      </c>
      <c r="R357" t="s">
        <v>84</v>
      </c>
      <c r="S357" t="b">
        <v>0</v>
      </c>
      <c r="T357" s="1">
        <v>0.14330000000000001</v>
      </c>
      <c r="U357" t="b">
        <v>0</v>
      </c>
      <c r="V357">
        <v>3</v>
      </c>
      <c r="W357">
        <v>28</v>
      </c>
      <c r="X357" t="s">
        <v>126</v>
      </c>
      <c r="Y357" t="s">
        <v>84</v>
      </c>
      <c r="Z357" s="1">
        <v>0</v>
      </c>
      <c r="AA357" t="s">
        <v>127</v>
      </c>
      <c r="AB357" t="s">
        <v>23</v>
      </c>
      <c r="AC357" t="s">
        <v>23</v>
      </c>
      <c r="AD357" t="s">
        <v>23</v>
      </c>
    </row>
    <row r="358" spans="1:30" x14ac:dyDescent="0.25">
      <c r="A358">
        <v>104</v>
      </c>
      <c r="B358" t="s">
        <v>331</v>
      </c>
      <c r="C358" t="b">
        <v>0</v>
      </c>
      <c r="D358" t="s">
        <v>332</v>
      </c>
      <c r="E358" t="s">
        <v>128</v>
      </c>
      <c r="F358" t="s">
        <v>123</v>
      </c>
      <c r="G358" t="s">
        <v>17</v>
      </c>
      <c r="H358" t="s">
        <v>124</v>
      </c>
      <c r="I358" s="1">
        <v>29.819347381591797</v>
      </c>
      <c r="J358" s="1">
        <v>29.819347381591797</v>
      </c>
      <c r="K358" t="s">
        <v>84</v>
      </c>
      <c r="L358" t="s">
        <v>84</v>
      </c>
      <c r="M358" t="s">
        <v>84</v>
      </c>
      <c r="N358" t="s">
        <v>84</v>
      </c>
      <c r="O358" t="s">
        <v>84</v>
      </c>
      <c r="P358" t="s">
        <v>84</v>
      </c>
      <c r="Q358" t="s">
        <v>84</v>
      </c>
      <c r="R358" t="s">
        <v>84</v>
      </c>
      <c r="S358" t="b">
        <v>0</v>
      </c>
      <c r="T358" s="1">
        <v>3.6310000000000002E-2</v>
      </c>
      <c r="U358" t="b">
        <v>1</v>
      </c>
      <c r="V358">
        <v>3</v>
      </c>
      <c r="W358">
        <v>27</v>
      </c>
      <c r="X358" t="s">
        <v>129</v>
      </c>
      <c r="Y358" t="s">
        <v>84</v>
      </c>
      <c r="Z358" s="1">
        <v>0.99025824203100987</v>
      </c>
      <c r="AA358" t="s">
        <v>23</v>
      </c>
      <c r="AB358" t="s">
        <v>23</v>
      </c>
      <c r="AC358" t="s">
        <v>23</v>
      </c>
      <c r="AD358" t="s">
        <v>23</v>
      </c>
    </row>
    <row r="359" spans="1:30" x14ac:dyDescent="0.25">
      <c r="A359">
        <v>104</v>
      </c>
      <c r="B359" t="s">
        <v>331</v>
      </c>
      <c r="C359" t="b">
        <v>0</v>
      </c>
      <c r="D359" t="s">
        <v>332</v>
      </c>
      <c r="E359" t="s">
        <v>130</v>
      </c>
      <c r="F359" t="s">
        <v>123</v>
      </c>
      <c r="G359" t="s">
        <v>4</v>
      </c>
      <c r="H359" t="s">
        <v>124</v>
      </c>
      <c r="I359" s="1">
        <v>23.516530990600586</v>
      </c>
      <c r="J359" s="1">
        <v>23.516530990600586</v>
      </c>
      <c r="K359" t="s">
        <v>84</v>
      </c>
      <c r="L359" t="s">
        <v>84</v>
      </c>
      <c r="M359" t="s">
        <v>84</v>
      </c>
      <c r="N359" t="s">
        <v>84</v>
      </c>
      <c r="O359" t="s">
        <v>84</v>
      </c>
      <c r="P359" t="s">
        <v>84</v>
      </c>
      <c r="Q359" t="s">
        <v>84</v>
      </c>
      <c r="R359" t="s">
        <v>84</v>
      </c>
      <c r="S359" t="b">
        <v>0</v>
      </c>
      <c r="T359" s="1">
        <v>2.6141000000000001E-2</v>
      </c>
      <c r="U359" t="b">
        <v>1</v>
      </c>
      <c r="V359">
        <v>3</v>
      </c>
      <c r="W359">
        <v>21</v>
      </c>
      <c r="X359" t="s">
        <v>129</v>
      </c>
      <c r="Y359" t="s">
        <v>84</v>
      </c>
      <c r="Z359" s="1">
        <v>0.94179776450083108</v>
      </c>
      <c r="AA359" t="s">
        <v>23</v>
      </c>
      <c r="AB359" t="s">
        <v>23</v>
      </c>
      <c r="AC359" t="s">
        <v>23</v>
      </c>
      <c r="AD359" t="s">
        <v>23</v>
      </c>
    </row>
    <row r="360" spans="1:30" x14ac:dyDescent="0.25">
      <c r="A360">
        <v>105</v>
      </c>
      <c r="B360" t="s">
        <v>333</v>
      </c>
      <c r="C360" t="b">
        <v>0</v>
      </c>
      <c r="D360" t="s">
        <v>334</v>
      </c>
      <c r="E360" t="s">
        <v>122</v>
      </c>
      <c r="F360" t="s">
        <v>123</v>
      </c>
      <c r="G360" t="s">
        <v>3</v>
      </c>
      <c r="H360" t="s">
        <v>124</v>
      </c>
      <c r="I360" s="1">
        <v>29.907344818115234</v>
      </c>
      <c r="J360" s="1">
        <v>29.907344818115234</v>
      </c>
      <c r="K360" t="s">
        <v>84</v>
      </c>
      <c r="L360" t="s">
        <v>84</v>
      </c>
      <c r="M360" t="s">
        <v>84</v>
      </c>
      <c r="N360" t="s">
        <v>84</v>
      </c>
      <c r="O360" t="s">
        <v>84</v>
      </c>
      <c r="P360" t="s">
        <v>84</v>
      </c>
      <c r="Q360" t="s">
        <v>84</v>
      </c>
      <c r="R360" t="s">
        <v>84</v>
      </c>
      <c r="S360" t="b">
        <v>0</v>
      </c>
      <c r="T360" s="1">
        <v>0.14330000000000001</v>
      </c>
      <c r="U360" t="b">
        <v>0</v>
      </c>
      <c r="V360">
        <v>3</v>
      </c>
      <c r="W360">
        <v>28</v>
      </c>
      <c r="X360" t="s">
        <v>129</v>
      </c>
      <c r="Y360" t="s">
        <v>84</v>
      </c>
      <c r="Z360" s="1">
        <v>0.95232034366996898</v>
      </c>
      <c r="AA360" t="s">
        <v>23</v>
      </c>
      <c r="AB360" t="s">
        <v>23</v>
      </c>
      <c r="AC360" t="s">
        <v>23</v>
      </c>
      <c r="AD360" t="s">
        <v>23</v>
      </c>
    </row>
    <row r="361" spans="1:30" x14ac:dyDescent="0.25">
      <c r="A361">
        <v>105</v>
      </c>
      <c r="B361" t="s">
        <v>333</v>
      </c>
      <c r="C361" t="b">
        <v>0</v>
      </c>
      <c r="D361" t="s">
        <v>334</v>
      </c>
      <c r="E361" t="s">
        <v>128</v>
      </c>
      <c r="F361" t="s">
        <v>123</v>
      </c>
      <c r="G361" t="s">
        <v>17</v>
      </c>
      <c r="H361" t="s">
        <v>124</v>
      </c>
      <c r="I361" t="s">
        <v>125</v>
      </c>
      <c r="J361" t="s">
        <v>84</v>
      </c>
      <c r="K361" t="s">
        <v>84</v>
      </c>
      <c r="L361" t="s">
        <v>84</v>
      </c>
      <c r="M361" t="s">
        <v>84</v>
      </c>
      <c r="N361" t="s">
        <v>84</v>
      </c>
      <c r="O361" t="s">
        <v>84</v>
      </c>
      <c r="P361" t="s">
        <v>84</v>
      </c>
      <c r="Q361" t="s">
        <v>84</v>
      </c>
      <c r="R361" t="s">
        <v>84</v>
      </c>
      <c r="S361" t="b">
        <v>0</v>
      </c>
      <c r="T361" s="1">
        <v>3.6310000000000002E-2</v>
      </c>
      <c r="U361" t="b">
        <v>1</v>
      </c>
      <c r="V361">
        <v>3</v>
      </c>
      <c r="W361">
        <v>39</v>
      </c>
      <c r="X361" t="s">
        <v>126</v>
      </c>
      <c r="Y361" t="s">
        <v>84</v>
      </c>
      <c r="Z361" s="1">
        <v>0</v>
      </c>
      <c r="AA361" t="s">
        <v>127</v>
      </c>
      <c r="AB361" t="s">
        <v>127</v>
      </c>
      <c r="AC361" t="s">
        <v>127</v>
      </c>
      <c r="AD361" t="s">
        <v>23</v>
      </c>
    </row>
    <row r="362" spans="1:30" x14ac:dyDescent="0.25">
      <c r="A362">
        <v>105</v>
      </c>
      <c r="B362" t="s">
        <v>333</v>
      </c>
      <c r="C362" t="b">
        <v>0</v>
      </c>
      <c r="D362" t="s">
        <v>334</v>
      </c>
      <c r="E362" t="s">
        <v>130</v>
      </c>
      <c r="F362" t="s">
        <v>123</v>
      </c>
      <c r="G362" t="s">
        <v>4</v>
      </c>
      <c r="H362" t="s">
        <v>124</v>
      </c>
      <c r="I362" s="1">
        <v>23.350893020629883</v>
      </c>
      <c r="J362" s="1">
        <v>23.350893020629883</v>
      </c>
      <c r="K362" t="s">
        <v>84</v>
      </c>
      <c r="L362" t="s">
        <v>84</v>
      </c>
      <c r="M362" t="s">
        <v>84</v>
      </c>
      <c r="N362" t="s">
        <v>84</v>
      </c>
      <c r="O362" t="s">
        <v>84</v>
      </c>
      <c r="P362" t="s">
        <v>84</v>
      </c>
      <c r="Q362" t="s">
        <v>84</v>
      </c>
      <c r="R362" t="s">
        <v>84</v>
      </c>
      <c r="S362" t="b">
        <v>0</v>
      </c>
      <c r="T362" s="1">
        <v>2.6141000000000001E-2</v>
      </c>
      <c r="U362" t="b">
        <v>1</v>
      </c>
      <c r="V362">
        <v>3</v>
      </c>
      <c r="W362">
        <v>21</v>
      </c>
      <c r="X362" t="s">
        <v>129</v>
      </c>
      <c r="Y362" t="s">
        <v>84</v>
      </c>
      <c r="Z362" s="1">
        <v>0.93959356926367943</v>
      </c>
      <c r="AA362" t="s">
        <v>23</v>
      </c>
      <c r="AB362" t="s">
        <v>23</v>
      </c>
      <c r="AC362" t="s">
        <v>23</v>
      </c>
      <c r="AD362" t="s">
        <v>23</v>
      </c>
    </row>
    <row r="363" spans="1:30" x14ac:dyDescent="0.25">
      <c r="A363">
        <v>106</v>
      </c>
      <c r="B363" t="s">
        <v>335</v>
      </c>
      <c r="C363" t="b">
        <v>0</v>
      </c>
      <c r="D363" t="s">
        <v>336</v>
      </c>
      <c r="E363" t="s">
        <v>122</v>
      </c>
      <c r="F363" t="s">
        <v>123</v>
      </c>
      <c r="G363" t="s">
        <v>3</v>
      </c>
      <c r="H363" t="s">
        <v>124</v>
      </c>
      <c r="I363" t="s">
        <v>125</v>
      </c>
      <c r="J363" t="s">
        <v>84</v>
      </c>
      <c r="K363" t="s">
        <v>84</v>
      </c>
      <c r="L363" t="s">
        <v>84</v>
      </c>
      <c r="M363" t="s">
        <v>84</v>
      </c>
      <c r="N363" t="s">
        <v>84</v>
      </c>
      <c r="O363" t="s">
        <v>84</v>
      </c>
      <c r="P363" t="s">
        <v>84</v>
      </c>
      <c r="Q363" t="s">
        <v>84</v>
      </c>
      <c r="R363" t="s">
        <v>84</v>
      </c>
      <c r="S363" t="b">
        <v>0</v>
      </c>
      <c r="T363" s="1">
        <v>0.14330000000000001</v>
      </c>
      <c r="U363" t="b">
        <v>0</v>
      </c>
      <c r="V363">
        <v>3</v>
      </c>
      <c r="W363">
        <v>28</v>
      </c>
      <c r="X363" t="s">
        <v>129</v>
      </c>
      <c r="Y363" t="s">
        <v>84</v>
      </c>
      <c r="Z363" s="1">
        <v>0</v>
      </c>
      <c r="AA363" t="s">
        <v>127</v>
      </c>
      <c r="AB363" t="s">
        <v>23</v>
      </c>
      <c r="AC363" t="s">
        <v>23</v>
      </c>
      <c r="AD363" t="s">
        <v>23</v>
      </c>
    </row>
    <row r="364" spans="1:30" x14ac:dyDescent="0.25">
      <c r="A364">
        <v>106</v>
      </c>
      <c r="B364" t="s">
        <v>335</v>
      </c>
      <c r="C364" t="b">
        <v>0</v>
      </c>
      <c r="D364" t="s">
        <v>336</v>
      </c>
      <c r="E364" t="s">
        <v>128</v>
      </c>
      <c r="F364" t="s">
        <v>123</v>
      </c>
      <c r="G364" t="s">
        <v>17</v>
      </c>
      <c r="H364" t="s">
        <v>124</v>
      </c>
      <c r="I364" s="1">
        <v>29.288558959960938</v>
      </c>
      <c r="J364" s="1">
        <v>29.288558959960938</v>
      </c>
      <c r="K364" t="s">
        <v>84</v>
      </c>
      <c r="L364" t="s">
        <v>84</v>
      </c>
      <c r="M364" t="s">
        <v>84</v>
      </c>
      <c r="N364" t="s">
        <v>84</v>
      </c>
      <c r="O364" t="s">
        <v>84</v>
      </c>
      <c r="P364" t="s">
        <v>84</v>
      </c>
      <c r="Q364" t="s">
        <v>84</v>
      </c>
      <c r="R364" t="s">
        <v>84</v>
      </c>
      <c r="S364" t="b">
        <v>0</v>
      </c>
      <c r="T364" s="1">
        <v>3.6310000000000002E-2</v>
      </c>
      <c r="U364" t="b">
        <v>1</v>
      </c>
      <c r="V364">
        <v>3</v>
      </c>
      <c r="W364">
        <v>26</v>
      </c>
      <c r="X364" t="s">
        <v>129</v>
      </c>
      <c r="Y364" t="s">
        <v>84</v>
      </c>
      <c r="Z364" s="1">
        <v>0.98979233901081032</v>
      </c>
      <c r="AA364" t="s">
        <v>23</v>
      </c>
      <c r="AB364" t="s">
        <v>23</v>
      </c>
      <c r="AC364" t="s">
        <v>23</v>
      </c>
      <c r="AD364" t="s">
        <v>23</v>
      </c>
    </row>
    <row r="365" spans="1:30" x14ac:dyDescent="0.25">
      <c r="A365">
        <v>106</v>
      </c>
      <c r="B365" t="s">
        <v>335</v>
      </c>
      <c r="C365" t="b">
        <v>0</v>
      </c>
      <c r="D365" t="s">
        <v>336</v>
      </c>
      <c r="E365" t="s">
        <v>130</v>
      </c>
      <c r="F365" t="s">
        <v>123</v>
      </c>
      <c r="G365" t="s">
        <v>4</v>
      </c>
      <c r="H365" t="s">
        <v>124</v>
      </c>
      <c r="I365" s="1">
        <v>23.652137756347656</v>
      </c>
      <c r="J365" s="1">
        <v>23.652137756347656</v>
      </c>
      <c r="K365" t="s">
        <v>84</v>
      </c>
      <c r="L365" t="s">
        <v>84</v>
      </c>
      <c r="M365" t="s">
        <v>84</v>
      </c>
      <c r="N365" t="s">
        <v>84</v>
      </c>
      <c r="O365" t="s">
        <v>84</v>
      </c>
      <c r="P365" t="s">
        <v>84</v>
      </c>
      <c r="Q365" t="s">
        <v>84</v>
      </c>
      <c r="R365" t="s">
        <v>84</v>
      </c>
      <c r="S365" t="b">
        <v>0</v>
      </c>
      <c r="T365" s="1">
        <v>2.6141000000000001E-2</v>
      </c>
      <c r="U365" t="b">
        <v>1</v>
      </c>
      <c r="V365">
        <v>3</v>
      </c>
      <c r="W365">
        <v>21</v>
      </c>
      <c r="X365" t="s">
        <v>129</v>
      </c>
      <c r="Y365" t="s">
        <v>84</v>
      </c>
      <c r="Z365" s="1">
        <v>0.98226724881240723</v>
      </c>
      <c r="AA365" t="s">
        <v>23</v>
      </c>
      <c r="AB365" t="s">
        <v>23</v>
      </c>
      <c r="AC365" t="s">
        <v>23</v>
      </c>
      <c r="AD365" t="s">
        <v>23</v>
      </c>
    </row>
    <row r="366" spans="1:30" x14ac:dyDescent="0.25">
      <c r="A366">
        <v>107</v>
      </c>
      <c r="B366" t="s">
        <v>337</v>
      </c>
      <c r="C366" t="b">
        <v>0</v>
      </c>
      <c r="D366" t="s">
        <v>338</v>
      </c>
      <c r="E366" t="s">
        <v>122</v>
      </c>
      <c r="F366" t="s">
        <v>123</v>
      </c>
      <c r="G366" t="s">
        <v>3</v>
      </c>
      <c r="H366" t="s">
        <v>124</v>
      </c>
      <c r="I366" t="s">
        <v>125</v>
      </c>
      <c r="J366" t="s">
        <v>84</v>
      </c>
      <c r="K366" t="s">
        <v>84</v>
      </c>
      <c r="L366" t="s">
        <v>84</v>
      </c>
      <c r="M366" t="s">
        <v>84</v>
      </c>
      <c r="N366" t="s">
        <v>84</v>
      </c>
      <c r="O366" t="s">
        <v>84</v>
      </c>
      <c r="P366" t="s">
        <v>84</v>
      </c>
      <c r="Q366" t="s">
        <v>84</v>
      </c>
      <c r="R366" t="s">
        <v>84</v>
      </c>
      <c r="S366" t="b">
        <v>0</v>
      </c>
      <c r="T366" s="1">
        <v>0.14330000000000001</v>
      </c>
      <c r="U366" t="b">
        <v>0</v>
      </c>
      <c r="V366">
        <v>3</v>
      </c>
      <c r="W366">
        <v>28</v>
      </c>
      <c r="X366" t="s">
        <v>129</v>
      </c>
      <c r="Y366" t="s">
        <v>84</v>
      </c>
      <c r="Z366" s="1">
        <v>0</v>
      </c>
      <c r="AA366" t="s">
        <v>127</v>
      </c>
      <c r="AB366" t="s">
        <v>23</v>
      </c>
      <c r="AC366" t="s">
        <v>23</v>
      </c>
      <c r="AD366" t="s">
        <v>23</v>
      </c>
    </row>
    <row r="367" spans="1:30" x14ac:dyDescent="0.25">
      <c r="A367">
        <v>107</v>
      </c>
      <c r="B367" t="s">
        <v>337</v>
      </c>
      <c r="C367" t="b">
        <v>0</v>
      </c>
      <c r="D367" t="s">
        <v>338</v>
      </c>
      <c r="E367" t="s">
        <v>128</v>
      </c>
      <c r="F367" t="s">
        <v>123</v>
      </c>
      <c r="G367" t="s">
        <v>17</v>
      </c>
      <c r="H367" t="s">
        <v>124</v>
      </c>
      <c r="I367" s="1">
        <v>28.770431518554688</v>
      </c>
      <c r="J367" s="1">
        <v>28.770431518554688</v>
      </c>
      <c r="K367" t="s">
        <v>84</v>
      </c>
      <c r="L367" t="s">
        <v>84</v>
      </c>
      <c r="M367" t="s">
        <v>84</v>
      </c>
      <c r="N367" t="s">
        <v>84</v>
      </c>
      <c r="O367" t="s">
        <v>84</v>
      </c>
      <c r="P367" t="s">
        <v>84</v>
      </c>
      <c r="Q367" t="s">
        <v>84</v>
      </c>
      <c r="R367" t="s">
        <v>84</v>
      </c>
      <c r="S367" t="b">
        <v>0</v>
      </c>
      <c r="T367" s="1">
        <v>3.6310000000000002E-2</v>
      </c>
      <c r="U367" t="b">
        <v>1</v>
      </c>
      <c r="V367">
        <v>3</v>
      </c>
      <c r="W367">
        <v>26</v>
      </c>
      <c r="X367" t="s">
        <v>129</v>
      </c>
      <c r="Y367" t="s">
        <v>84</v>
      </c>
      <c r="Z367" s="1">
        <v>0.99027570215288985</v>
      </c>
      <c r="AA367" t="s">
        <v>23</v>
      </c>
      <c r="AB367" t="s">
        <v>23</v>
      </c>
      <c r="AC367" t="s">
        <v>23</v>
      </c>
      <c r="AD367" t="s">
        <v>23</v>
      </c>
    </row>
    <row r="368" spans="1:30" x14ac:dyDescent="0.25">
      <c r="A368">
        <v>107</v>
      </c>
      <c r="B368" t="s">
        <v>337</v>
      </c>
      <c r="C368" t="b">
        <v>0</v>
      </c>
      <c r="D368" t="s">
        <v>338</v>
      </c>
      <c r="E368" t="s">
        <v>130</v>
      </c>
      <c r="F368" t="s">
        <v>123</v>
      </c>
      <c r="G368" t="s">
        <v>4</v>
      </c>
      <c r="H368" t="s">
        <v>124</v>
      </c>
      <c r="I368" s="1">
        <v>21.90777587890625</v>
      </c>
      <c r="J368" s="1">
        <v>21.90777587890625</v>
      </c>
      <c r="K368" t="s">
        <v>84</v>
      </c>
      <c r="L368" t="s">
        <v>84</v>
      </c>
      <c r="M368" t="s">
        <v>84</v>
      </c>
      <c r="N368" t="s">
        <v>84</v>
      </c>
      <c r="O368" t="s">
        <v>84</v>
      </c>
      <c r="P368" t="s">
        <v>84</v>
      </c>
      <c r="Q368" t="s">
        <v>84</v>
      </c>
      <c r="R368" t="s">
        <v>84</v>
      </c>
      <c r="S368" t="b">
        <v>0</v>
      </c>
      <c r="T368" s="1">
        <v>2.6141000000000001E-2</v>
      </c>
      <c r="U368" t="b">
        <v>1</v>
      </c>
      <c r="V368">
        <v>3</v>
      </c>
      <c r="W368">
        <v>19</v>
      </c>
      <c r="X368" t="s">
        <v>129</v>
      </c>
      <c r="Y368" t="s">
        <v>84</v>
      </c>
      <c r="Z368" s="1">
        <v>0.9828767084180573</v>
      </c>
      <c r="AA368" t="s">
        <v>23</v>
      </c>
      <c r="AB368" t="s">
        <v>23</v>
      </c>
      <c r="AC368" t="s">
        <v>23</v>
      </c>
      <c r="AD368" t="s">
        <v>23</v>
      </c>
    </row>
    <row r="369" spans="1:30" x14ac:dyDescent="0.25">
      <c r="A369">
        <v>108</v>
      </c>
      <c r="B369" t="s">
        <v>339</v>
      </c>
      <c r="C369" t="b">
        <v>0</v>
      </c>
      <c r="D369" t="s">
        <v>340</v>
      </c>
      <c r="E369" t="s">
        <v>122</v>
      </c>
      <c r="F369" t="s">
        <v>123</v>
      </c>
      <c r="G369" t="s">
        <v>3</v>
      </c>
      <c r="H369" t="s">
        <v>124</v>
      </c>
      <c r="I369" t="s">
        <v>125</v>
      </c>
      <c r="J369" t="s">
        <v>84</v>
      </c>
      <c r="K369" t="s">
        <v>84</v>
      </c>
      <c r="L369" t="s">
        <v>84</v>
      </c>
      <c r="M369" t="s">
        <v>84</v>
      </c>
      <c r="N369" t="s">
        <v>84</v>
      </c>
      <c r="O369" t="s">
        <v>84</v>
      </c>
      <c r="P369" t="s">
        <v>84</v>
      </c>
      <c r="Q369" t="s">
        <v>84</v>
      </c>
      <c r="R369" t="s">
        <v>84</v>
      </c>
      <c r="S369" t="b">
        <v>0</v>
      </c>
      <c r="T369" s="1">
        <v>0.14330000000000001</v>
      </c>
      <c r="U369" t="b">
        <v>0</v>
      </c>
      <c r="V369">
        <v>3</v>
      </c>
      <c r="W369">
        <v>28</v>
      </c>
      <c r="X369" t="s">
        <v>126</v>
      </c>
      <c r="Y369" t="s">
        <v>84</v>
      </c>
      <c r="Z369" s="1">
        <v>0</v>
      </c>
      <c r="AA369" t="s">
        <v>127</v>
      </c>
      <c r="AB369" t="s">
        <v>23</v>
      </c>
      <c r="AC369" t="s">
        <v>23</v>
      </c>
      <c r="AD369" t="s">
        <v>23</v>
      </c>
    </row>
    <row r="370" spans="1:30" x14ac:dyDescent="0.25">
      <c r="A370">
        <v>108</v>
      </c>
      <c r="B370" t="s">
        <v>339</v>
      </c>
      <c r="C370" t="b">
        <v>0</v>
      </c>
      <c r="D370" t="s">
        <v>340</v>
      </c>
      <c r="E370" t="s">
        <v>128</v>
      </c>
      <c r="F370" t="s">
        <v>123</v>
      </c>
      <c r="G370" t="s">
        <v>17</v>
      </c>
      <c r="H370" t="s">
        <v>124</v>
      </c>
      <c r="I370" s="1">
        <v>30.107585906982422</v>
      </c>
      <c r="J370" s="1">
        <v>30.107585906982422</v>
      </c>
      <c r="K370" t="s">
        <v>84</v>
      </c>
      <c r="L370" t="s">
        <v>84</v>
      </c>
      <c r="M370" t="s">
        <v>84</v>
      </c>
      <c r="N370" t="s">
        <v>84</v>
      </c>
      <c r="O370" t="s">
        <v>84</v>
      </c>
      <c r="P370" t="s">
        <v>84</v>
      </c>
      <c r="Q370" t="s">
        <v>84</v>
      </c>
      <c r="R370" t="s">
        <v>84</v>
      </c>
      <c r="S370" t="b">
        <v>0</v>
      </c>
      <c r="T370" s="1">
        <v>3.6310000000000002E-2</v>
      </c>
      <c r="U370" t="b">
        <v>1</v>
      </c>
      <c r="V370">
        <v>3</v>
      </c>
      <c r="W370">
        <v>27</v>
      </c>
      <c r="X370" t="s">
        <v>129</v>
      </c>
      <c r="Y370" t="s">
        <v>84</v>
      </c>
      <c r="Z370" s="1">
        <v>0.9896569478113727</v>
      </c>
      <c r="AA370" t="s">
        <v>23</v>
      </c>
      <c r="AB370" t="s">
        <v>23</v>
      </c>
      <c r="AC370" t="s">
        <v>23</v>
      </c>
      <c r="AD370" t="s">
        <v>23</v>
      </c>
    </row>
    <row r="371" spans="1:30" x14ac:dyDescent="0.25">
      <c r="A371">
        <v>108</v>
      </c>
      <c r="B371" t="s">
        <v>339</v>
      </c>
      <c r="C371" t="b">
        <v>0</v>
      </c>
      <c r="D371" t="s">
        <v>340</v>
      </c>
      <c r="E371" t="s">
        <v>130</v>
      </c>
      <c r="F371" t="s">
        <v>123</v>
      </c>
      <c r="G371" t="s">
        <v>4</v>
      </c>
      <c r="H371" t="s">
        <v>124</v>
      </c>
      <c r="I371" s="1">
        <v>23.526243209838867</v>
      </c>
      <c r="J371" s="1">
        <v>23.526243209838867</v>
      </c>
      <c r="K371" t="s">
        <v>84</v>
      </c>
      <c r="L371" t="s">
        <v>84</v>
      </c>
      <c r="M371" t="s">
        <v>84</v>
      </c>
      <c r="N371" t="s">
        <v>84</v>
      </c>
      <c r="O371" t="s">
        <v>84</v>
      </c>
      <c r="P371" t="s">
        <v>84</v>
      </c>
      <c r="Q371" t="s">
        <v>84</v>
      </c>
      <c r="R371" t="s">
        <v>84</v>
      </c>
      <c r="S371" t="b">
        <v>0</v>
      </c>
      <c r="T371" s="1">
        <v>2.6141000000000001E-2</v>
      </c>
      <c r="U371" t="b">
        <v>1</v>
      </c>
      <c r="V371">
        <v>3</v>
      </c>
      <c r="W371">
        <v>21</v>
      </c>
      <c r="X371" t="s">
        <v>129</v>
      </c>
      <c r="Y371" t="s">
        <v>84</v>
      </c>
      <c r="Z371" s="1">
        <v>0.99005291869676426</v>
      </c>
      <c r="AA371" t="s">
        <v>23</v>
      </c>
      <c r="AB371" t="s">
        <v>23</v>
      </c>
      <c r="AC371" t="s">
        <v>23</v>
      </c>
      <c r="AD371" t="s">
        <v>23</v>
      </c>
    </row>
    <row r="372" spans="1:30" x14ac:dyDescent="0.25">
      <c r="A372">
        <v>109</v>
      </c>
      <c r="B372" t="s">
        <v>341</v>
      </c>
      <c r="C372" t="b">
        <v>0</v>
      </c>
      <c r="D372" t="s">
        <v>342</v>
      </c>
      <c r="E372" t="s">
        <v>122</v>
      </c>
      <c r="F372" t="s">
        <v>123</v>
      </c>
      <c r="G372" t="s">
        <v>3</v>
      </c>
      <c r="H372" t="s">
        <v>124</v>
      </c>
      <c r="I372" t="s">
        <v>125</v>
      </c>
      <c r="J372" t="s">
        <v>84</v>
      </c>
      <c r="K372" t="s">
        <v>84</v>
      </c>
      <c r="L372" t="s">
        <v>84</v>
      </c>
      <c r="M372" t="s">
        <v>84</v>
      </c>
      <c r="N372" t="s">
        <v>84</v>
      </c>
      <c r="O372" t="s">
        <v>84</v>
      </c>
      <c r="P372" t="s">
        <v>84</v>
      </c>
      <c r="Q372" t="s">
        <v>84</v>
      </c>
      <c r="R372" t="s">
        <v>84</v>
      </c>
      <c r="S372" t="b">
        <v>0</v>
      </c>
      <c r="T372" s="1">
        <v>0.14330000000000001</v>
      </c>
      <c r="U372" t="b">
        <v>0</v>
      </c>
      <c r="V372">
        <v>3</v>
      </c>
      <c r="W372">
        <v>28</v>
      </c>
      <c r="X372" t="s">
        <v>129</v>
      </c>
      <c r="Y372" t="s">
        <v>84</v>
      </c>
      <c r="Z372" s="1">
        <v>0</v>
      </c>
      <c r="AA372" t="s">
        <v>127</v>
      </c>
      <c r="AB372" t="s">
        <v>23</v>
      </c>
      <c r="AC372" t="s">
        <v>23</v>
      </c>
      <c r="AD372" t="s">
        <v>23</v>
      </c>
    </row>
    <row r="373" spans="1:30" x14ac:dyDescent="0.25">
      <c r="A373">
        <v>109</v>
      </c>
      <c r="B373" t="s">
        <v>341</v>
      </c>
      <c r="C373" t="b">
        <v>0</v>
      </c>
      <c r="D373" t="s">
        <v>342</v>
      </c>
      <c r="E373" t="s">
        <v>128</v>
      </c>
      <c r="F373" t="s">
        <v>123</v>
      </c>
      <c r="G373" t="s">
        <v>17</v>
      </c>
      <c r="H373" t="s">
        <v>124</v>
      </c>
      <c r="I373" s="1">
        <v>27.955776214599609</v>
      </c>
      <c r="J373" s="1">
        <v>27.955776214599609</v>
      </c>
      <c r="K373" t="s">
        <v>84</v>
      </c>
      <c r="L373" t="s">
        <v>84</v>
      </c>
      <c r="M373" t="s">
        <v>84</v>
      </c>
      <c r="N373" t="s">
        <v>84</v>
      </c>
      <c r="O373" t="s">
        <v>84</v>
      </c>
      <c r="P373" t="s">
        <v>84</v>
      </c>
      <c r="Q373" t="s">
        <v>84</v>
      </c>
      <c r="R373" t="s">
        <v>84</v>
      </c>
      <c r="S373" t="b">
        <v>0</v>
      </c>
      <c r="T373" s="1">
        <v>3.6310000000000002E-2</v>
      </c>
      <c r="U373" t="b">
        <v>1</v>
      </c>
      <c r="V373">
        <v>3</v>
      </c>
      <c r="W373">
        <v>25</v>
      </c>
      <c r="X373" t="s">
        <v>129</v>
      </c>
      <c r="Y373" t="s">
        <v>84</v>
      </c>
      <c r="Z373" s="1">
        <v>0.99062653393752675</v>
      </c>
      <c r="AA373" t="s">
        <v>23</v>
      </c>
      <c r="AB373" t="s">
        <v>23</v>
      </c>
      <c r="AC373" t="s">
        <v>23</v>
      </c>
      <c r="AD373" t="s">
        <v>23</v>
      </c>
    </row>
    <row r="374" spans="1:30" x14ac:dyDescent="0.25">
      <c r="A374">
        <v>109</v>
      </c>
      <c r="B374" t="s">
        <v>341</v>
      </c>
      <c r="C374" t="b">
        <v>0</v>
      </c>
      <c r="D374" t="s">
        <v>342</v>
      </c>
      <c r="E374" t="s">
        <v>130</v>
      </c>
      <c r="F374" t="s">
        <v>123</v>
      </c>
      <c r="G374" t="s">
        <v>4</v>
      </c>
      <c r="H374" t="s">
        <v>124</v>
      </c>
      <c r="I374" s="1">
        <v>22.195756912231445</v>
      </c>
      <c r="J374" s="1">
        <v>22.195756912231445</v>
      </c>
      <c r="K374" t="s">
        <v>84</v>
      </c>
      <c r="L374" t="s">
        <v>84</v>
      </c>
      <c r="M374" t="s">
        <v>84</v>
      </c>
      <c r="N374" t="s">
        <v>84</v>
      </c>
      <c r="O374" t="s">
        <v>84</v>
      </c>
      <c r="P374" t="s">
        <v>84</v>
      </c>
      <c r="Q374" t="s">
        <v>84</v>
      </c>
      <c r="R374" t="s">
        <v>84</v>
      </c>
      <c r="S374" t="b">
        <v>0</v>
      </c>
      <c r="T374" s="1">
        <v>2.6141000000000001E-2</v>
      </c>
      <c r="U374" t="b">
        <v>1</v>
      </c>
      <c r="V374">
        <v>3</v>
      </c>
      <c r="W374">
        <v>19</v>
      </c>
      <c r="X374" t="s">
        <v>129</v>
      </c>
      <c r="Y374" t="s">
        <v>84</v>
      </c>
      <c r="Z374" s="1">
        <v>0.9803336644365841</v>
      </c>
      <c r="AA374" t="s">
        <v>23</v>
      </c>
      <c r="AB374" t="s">
        <v>23</v>
      </c>
      <c r="AC374" t="s">
        <v>23</v>
      </c>
      <c r="AD374" t="s">
        <v>23</v>
      </c>
    </row>
    <row r="375" spans="1:30" x14ac:dyDescent="0.25">
      <c r="A375">
        <v>110</v>
      </c>
      <c r="B375" t="s">
        <v>343</v>
      </c>
      <c r="C375" t="b">
        <v>0</v>
      </c>
      <c r="D375" t="s">
        <v>344</v>
      </c>
      <c r="E375" t="s">
        <v>122</v>
      </c>
      <c r="F375" t="s">
        <v>123</v>
      </c>
      <c r="G375" t="s">
        <v>3</v>
      </c>
      <c r="H375" t="s">
        <v>124</v>
      </c>
      <c r="I375" t="s">
        <v>125</v>
      </c>
      <c r="J375" t="s">
        <v>84</v>
      </c>
      <c r="K375" t="s">
        <v>84</v>
      </c>
      <c r="L375" t="s">
        <v>84</v>
      </c>
      <c r="M375" t="s">
        <v>84</v>
      </c>
      <c r="N375" t="s">
        <v>84</v>
      </c>
      <c r="O375" t="s">
        <v>84</v>
      </c>
      <c r="P375" t="s">
        <v>84</v>
      </c>
      <c r="Q375" t="s">
        <v>84</v>
      </c>
      <c r="R375" t="s">
        <v>84</v>
      </c>
      <c r="S375" t="b">
        <v>0</v>
      </c>
      <c r="T375" s="1">
        <v>0.14330000000000001</v>
      </c>
      <c r="U375" t="b">
        <v>0</v>
      </c>
      <c r="V375">
        <v>3</v>
      </c>
      <c r="W375">
        <v>28</v>
      </c>
      <c r="X375" t="s">
        <v>129</v>
      </c>
      <c r="Y375" t="s">
        <v>84</v>
      </c>
      <c r="Z375" s="1">
        <v>0</v>
      </c>
      <c r="AA375" t="s">
        <v>127</v>
      </c>
      <c r="AB375" t="s">
        <v>23</v>
      </c>
      <c r="AC375" t="s">
        <v>23</v>
      </c>
      <c r="AD375" t="s">
        <v>23</v>
      </c>
    </row>
    <row r="376" spans="1:30" x14ac:dyDescent="0.25">
      <c r="A376">
        <v>110</v>
      </c>
      <c r="B376" t="s">
        <v>343</v>
      </c>
      <c r="C376" t="b">
        <v>0</v>
      </c>
      <c r="D376" t="s">
        <v>344</v>
      </c>
      <c r="E376" t="s">
        <v>128</v>
      </c>
      <c r="F376" t="s">
        <v>123</v>
      </c>
      <c r="G376" t="s">
        <v>17</v>
      </c>
      <c r="H376" t="s">
        <v>124</v>
      </c>
      <c r="I376" s="1">
        <v>29.462268829345703</v>
      </c>
      <c r="J376" s="1">
        <v>29.462268829345703</v>
      </c>
      <c r="K376" t="s">
        <v>84</v>
      </c>
      <c r="L376" t="s">
        <v>84</v>
      </c>
      <c r="M376" t="s">
        <v>84</v>
      </c>
      <c r="N376" t="s">
        <v>84</v>
      </c>
      <c r="O376" t="s">
        <v>84</v>
      </c>
      <c r="P376" t="s">
        <v>84</v>
      </c>
      <c r="Q376" t="s">
        <v>84</v>
      </c>
      <c r="R376" t="s">
        <v>84</v>
      </c>
      <c r="S376" t="b">
        <v>0</v>
      </c>
      <c r="T376" s="1">
        <v>3.6310000000000002E-2</v>
      </c>
      <c r="U376" t="b">
        <v>1</v>
      </c>
      <c r="V376">
        <v>3</v>
      </c>
      <c r="W376">
        <v>27</v>
      </c>
      <c r="X376" t="s">
        <v>129</v>
      </c>
      <c r="Y376" t="s">
        <v>84</v>
      </c>
      <c r="Z376" s="1">
        <v>0.99030219911991213</v>
      </c>
      <c r="AA376" t="s">
        <v>23</v>
      </c>
      <c r="AB376" t="s">
        <v>23</v>
      </c>
      <c r="AC376" t="s">
        <v>23</v>
      </c>
      <c r="AD376" t="s">
        <v>23</v>
      </c>
    </row>
    <row r="377" spans="1:30" x14ac:dyDescent="0.25">
      <c r="A377">
        <v>110</v>
      </c>
      <c r="B377" t="s">
        <v>343</v>
      </c>
      <c r="C377" t="b">
        <v>0</v>
      </c>
      <c r="D377" t="s">
        <v>344</v>
      </c>
      <c r="E377" t="s">
        <v>130</v>
      </c>
      <c r="F377" t="s">
        <v>123</v>
      </c>
      <c r="G377" t="s">
        <v>4</v>
      </c>
      <c r="H377" t="s">
        <v>124</v>
      </c>
      <c r="I377" s="1">
        <v>23.167030334472656</v>
      </c>
      <c r="J377" s="1">
        <v>23.167030334472656</v>
      </c>
      <c r="K377" t="s">
        <v>84</v>
      </c>
      <c r="L377" t="s">
        <v>84</v>
      </c>
      <c r="M377" t="s">
        <v>84</v>
      </c>
      <c r="N377" t="s">
        <v>84</v>
      </c>
      <c r="O377" t="s">
        <v>84</v>
      </c>
      <c r="P377" t="s">
        <v>84</v>
      </c>
      <c r="Q377" t="s">
        <v>84</v>
      </c>
      <c r="R377" t="s">
        <v>84</v>
      </c>
      <c r="S377" t="b">
        <v>0</v>
      </c>
      <c r="T377" s="1">
        <v>2.6141000000000001E-2</v>
      </c>
      <c r="U377" t="b">
        <v>1</v>
      </c>
      <c r="V377">
        <v>3</v>
      </c>
      <c r="W377">
        <v>20</v>
      </c>
      <c r="X377" t="s">
        <v>129</v>
      </c>
      <c r="Y377" t="s">
        <v>84</v>
      </c>
      <c r="Z377" s="1">
        <v>0.94316918461799348</v>
      </c>
      <c r="AA377" t="s">
        <v>23</v>
      </c>
      <c r="AB377" t="s">
        <v>23</v>
      </c>
      <c r="AC377" t="s">
        <v>23</v>
      </c>
      <c r="AD377" t="s">
        <v>23</v>
      </c>
    </row>
    <row r="378" spans="1:30" x14ac:dyDescent="0.25">
      <c r="A378">
        <v>111</v>
      </c>
      <c r="B378" t="s">
        <v>345</v>
      </c>
      <c r="C378" t="b">
        <v>0</v>
      </c>
      <c r="D378" t="s">
        <v>346</v>
      </c>
      <c r="E378" t="s">
        <v>122</v>
      </c>
      <c r="F378" t="s">
        <v>123</v>
      </c>
      <c r="G378" t="s">
        <v>3</v>
      </c>
      <c r="H378" t="s">
        <v>124</v>
      </c>
      <c r="I378" t="s">
        <v>125</v>
      </c>
      <c r="J378" t="s">
        <v>84</v>
      </c>
      <c r="K378" t="s">
        <v>84</v>
      </c>
      <c r="L378" t="s">
        <v>84</v>
      </c>
      <c r="M378" t="s">
        <v>84</v>
      </c>
      <c r="N378" t="s">
        <v>84</v>
      </c>
      <c r="O378" t="s">
        <v>84</v>
      </c>
      <c r="P378" t="s">
        <v>84</v>
      </c>
      <c r="Q378" t="s">
        <v>84</v>
      </c>
      <c r="R378" t="s">
        <v>84</v>
      </c>
      <c r="S378" t="b">
        <v>0</v>
      </c>
      <c r="T378" s="1">
        <v>0.14330000000000001</v>
      </c>
      <c r="U378" t="b">
        <v>0</v>
      </c>
      <c r="V378">
        <v>3</v>
      </c>
      <c r="W378">
        <v>28</v>
      </c>
      <c r="X378" t="s">
        <v>129</v>
      </c>
      <c r="Y378" t="s">
        <v>84</v>
      </c>
      <c r="Z378" s="1">
        <v>0</v>
      </c>
      <c r="AA378" t="s">
        <v>127</v>
      </c>
      <c r="AB378" t="s">
        <v>23</v>
      </c>
      <c r="AC378" t="s">
        <v>23</v>
      </c>
      <c r="AD378" t="s">
        <v>23</v>
      </c>
    </row>
    <row r="379" spans="1:30" x14ac:dyDescent="0.25">
      <c r="A379">
        <v>111</v>
      </c>
      <c r="B379" t="s">
        <v>345</v>
      </c>
      <c r="C379" t="b">
        <v>0</v>
      </c>
      <c r="D379" t="s">
        <v>346</v>
      </c>
      <c r="E379" t="s">
        <v>128</v>
      </c>
      <c r="F379" t="s">
        <v>123</v>
      </c>
      <c r="G379" t="s">
        <v>17</v>
      </c>
      <c r="H379" t="s">
        <v>124</v>
      </c>
      <c r="I379" s="1">
        <v>32.4749755859375</v>
      </c>
      <c r="J379" s="1">
        <v>32.4749755859375</v>
      </c>
      <c r="K379" t="s">
        <v>84</v>
      </c>
      <c r="L379" t="s">
        <v>84</v>
      </c>
      <c r="M379" t="s">
        <v>84</v>
      </c>
      <c r="N379" t="s">
        <v>84</v>
      </c>
      <c r="O379" t="s">
        <v>84</v>
      </c>
      <c r="P379" t="s">
        <v>84</v>
      </c>
      <c r="Q379" t="s">
        <v>84</v>
      </c>
      <c r="R379" t="s">
        <v>84</v>
      </c>
      <c r="S379" t="b">
        <v>0</v>
      </c>
      <c r="T379" s="1">
        <v>3.6310000000000002E-2</v>
      </c>
      <c r="U379" t="b">
        <v>1</v>
      </c>
      <c r="V379">
        <v>3</v>
      </c>
      <c r="W379">
        <v>29</v>
      </c>
      <c r="X379" t="s">
        <v>129</v>
      </c>
      <c r="Y379" t="s">
        <v>84</v>
      </c>
      <c r="Z379" s="1">
        <v>0.98572848221947496</v>
      </c>
      <c r="AA379" t="s">
        <v>23</v>
      </c>
      <c r="AB379" t="s">
        <v>23</v>
      </c>
      <c r="AC379" t="s">
        <v>23</v>
      </c>
      <c r="AD379" t="s">
        <v>23</v>
      </c>
    </row>
    <row r="380" spans="1:30" x14ac:dyDescent="0.25">
      <c r="A380">
        <v>111</v>
      </c>
      <c r="B380" t="s">
        <v>345</v>
      </c>
      <c r="C380" t="b">
        <v>0</v>
      </c>
      <c r="D380" t="s">
        <v>346</v>
      </c>
      <c r="E380" t="s">
        <v>130</v>
      </c>
      <c r="F380" t="s">
        <v>123</v>
      </c>
      <c r="G380" t="s">
        <v>4</v>
      </c>
      <c r="H380" t="s">
        <v>124</v>
      </c>
      <c r="I380" s="1">
        <v>22.320209503173828</v>
      </c>
      <c r="J380" s="1">
        <v>22.320209503173828</v>
      </c>
      <c r="K380" t="s">
        <v>84</v>
      </c>
      <c r="L380" t="s">
        <v>84</v>
      </c>
      <c r="M380" t="s">
        <v>84</v>
      </c>
      <c r="N380" t="s">
        <v>84</v>
      </c>
      <c r="O380" t="s">
        <v>84</v>
      </c>
      <c r="P380" t="s">
        <v>84</v>
      </c>
      <c r="Q380" t="s">
        <v>84</v>
      </c>
      <c r="R380" t="s">
        <v>84</v>
      </c>
      <c r="S380" t="b">
        <v>0</v>
      </c>
      <c r="T380" s="1">
        <v>2.6141000000000001E-2</v>
      </c>
      <c r="U380" t="b">
        <v>1</v>
      </c>
      <c r="V380">
        <v>3</v>
      </c>
      <c r="W380">
        <v>20</v>
      </c>
      <c r="X380" t="s">
        <v>129</v>
      </c>
      <c r="Y380" t="s">
        <v>84</v>
      </c>
      <c r="Z380" s="1">
        <v>0.98356482921307775</v>
      </c>
      <c r="AA380" t="s">
        <v>23</v>
      </c>
      <c r="AB380" t="s">
        <v>23</v>
      </c>
      <c r="AC380" t="s">
        <v>23</v>
      </c>
      <c r="AD380" t="s">
        <v>23</v>
      </c>
    </row>
    <row r="381" spans="1:30" x14ac:dyDescent="0.25">
      <c r="A381">
        <v>112</v>
      </c>
      <c r="B381" t="s">
        <v>347</v>
      </c>
      <c r="C381" t="b">
        <v>0</v>
      </c>
      <c r="D381" t="s">
        <v>348</v>
      </c>
      <c r="E381" t="s">
        <v>122</v>
      </c>
      <c r="F381" t="s">
        <v>123</v>
      </c>
      <c r="G381" t="s">
        <v>3</v>
      </c>
      <c r="H381" t="s">
        <v>124</v>
      </c>
      <c r="I381" t="s">
        <v>125</v>
      </c>
      <c r="J381" t="s">
        <v>84</v>
      </c>
      <c r="K381" t="s">
        <v>84</v>
      </c>
      <c r="L381" t="s">
        <v>84</v>
      </c>
      <c r="M381" t="s">
        <v>84</v>
      </c>
      <c r="N381" t="s">
        <v>84</v>
      </c>
      <c r="O381" t="s">
        <v>84</v>
      </c>
      <c r="P381" t="s">
        <v>84</v>
      </c>
      <c r="Q381" t="s">
        <v>84</v>
      </c>
      <c r="R381" t="s">
        <v>84</v>
      </c>
      <c r="S381" t="b">
        <v>0</v>
      </c>
      <c r="T381" s="1">
        <v>0.14330000000000001</v>
      </c>
      <c r="U381" t="b">
        <v>0</v>
      </c>
      <c r="V381">
        <v>3</v>
      </c>
      <c r="W381">
        <v>28</v>
      </c>
      <c r="X381" t="s">
        <v>129</v>
      </c>
      <c r="Y381" t="s">
        <v>84</v>
      </c>
      <c r="Z381" s="1">
        <v>0</v>
      </c>
      <c r="AA381" t="s">
        <v>127</v>
      </c>
      <c r="AB381" t="s">
        <v>23</v>
      </c>
      <c r="AC381" t="s">
        <v>23</v>
      </c>
      <c r="AD381" t="s">
        <v>23</v>
      </c>
    </row>
    <row r="382" spans="1:30" x14ac:dyDescent="0.25">
      <c r="A382">
        <v>112</v>
      </c>
      <c r="B382" t="s">
        <v>347</v>
      </c>
      <c r="C382" t="b">
        <v>0</v>
      </c>
      <c r="D382" t="s">
        <v>348</v>
      </c>
      <c r="E382" t="s">
        <v>128</v>
      </c>
      <c r="F382" t="s">
        <v>123</v>
      </c>
      <c r="G382" t="s">
        <v>17</v>
      </c>
      <c r="H382" t="s">
        <v>124</v>
      </c>
      <c r="I382" s="1">
        <v>31.678321838378906</v>
      </c>
      <c r="J382" s="1">
        <v>31.678321838378906</v>
      </c>
      <c r="K382" t="s">
        <v>84</v>
      </c>
      <c r="L382" t="s">
        <v>84</v>
      </c>
      <c r="M382" t="s">
        <v>84</v>
      </c>
      <c r="N382" t="s">
        <v>84</v>
      </c>
      <c r="O382" t="s">
        <v>84</v>
      </c>
      <c r="P382" t="s">
        <v>84</v>
      </c>
      <c r="Q382" t="s">
        <v>84</v>
      </c>
      <c r="R382" t="s">
        <v>84</v>
      </c>
      <c r="S382" t="b">
        <v>0</v>
      </c>
      <c r="T382" s="1">
        <v>3.6310000000000002E-2</v>
      </c>
      <c r="U382" t="b">
        <v>1</v>
      </c>
      <c r="V382">
        <v>3</v>
      </c>
      <c r="W382">
        <v>28</v>
      </c>
      <c r="X382" t="s">
        <v>129</v>
      </c>
      <c r="Y382" t="s">
        <v>84</v>
      </c>
      <c r="Z382" s="1">
        <v>0.98899226906023974</v>
      </c>
      <c r="AA382" t="s">
        <v>23</v>
      </c>
      <c r="AB382" t="s">
        <v>23</v>
      </c>
      <c r="AC382" t="s">
        <v>23</v>
      </c>
      <c r="AD382" t="s">
        <v>23</v>
      </c>
    </row>
    <row r="383" spans="1:30" x14ac:dyDescent="0.25">
      <c r="A383">
        <v>112</v>
      </c>
      <c r="B383" t="s">
        <v>347</v>
      </c>
      <c r="C383" t="b">
        <v>0</v>
      </c>
      <c r="D383" t="s">
        <v>348</v>
      </c>
      <c r="E383" t="s">
        <v>130</v>
      </c>
      <c r="F383" t="s">
        <v>123</v>
      </c>
      <c r="G383" t="s">
        <v>4</v>
      </c>
      <c r="H383" t="s">
        <v>124</v>
      </c>
      <c r="I383" s="1">
        <v>22.6695556640625</v>
      </c>
      <c r="J383" s="1">
        <v>22.6695556640625</v>
      </c>
      <c r="K383" t="s">
        <v>84</v>
      </c>
      <c r="L383" t="s">
        <v>84</v>
      </c>
      <c r="M383" t="s">
        <v>84</v>
      </c>
      <c r="N383" t="s">
        <v>84</v>
      </c>
      <c r="O383" t="s">
        <v>84</v>
      </c>
      <c r="P383" t="s">
        <v>84</v>
      </c>
      <c r="Q383" t="s">
        <v>84</v>
      </c>
      <c r="R383" t="s">
        <v>84</v>
      </c>
      <c r="S383" t="b">
        <v>0</v>
      </c>
      <c r="T383" s="1">
        <v>2.6141000000000001E-2</v>
      </c>
      <c r="U383" t="b">
        <v>1</v>
      </c>
      <c r="V383">
        <v>3</v>
      </c>
      <c r="W383">
        <v>20</v>
      </c>
      <c r="X383" t="s">
        <v>129</v>
      </c>
      <c r="Y383" t="s">
        <v>84</v>
      </c>
      <c r="Z383" s="1">
        <v>0.97397037816862697</v>
      </c>
      <c r="AA383" t="s">
        <v>23</v>
      </c>
      <c r="AB383" t="s">
        <v>23</v>
      </c>
      <c r="AC383" t="s">
        <v>23</v>
      </c>
      <c r="AD383" t="s">
        <v>23</v>
      </c>
    </row>
    <row r="384" spans="1:30" x14ac:dyDescent="0.25">
      <c r="A384">
        <v>113</v>
      </c>
      <c r="B384" t="s">
        <v>349</v>
      </c>
      <c r="C384" t="b">
        <v>0</v>
      </c>
      <c r="D384" t="s">
        <v>350</v>
      </c>
      <c r="E384" t="s">
        <v>122</v>
      </c>
      <c r="F384" t="s">
        <v>123</v>
      </c>
      <c r="G384" t="s">
        <v>3</v>
      </c>
      <c r="H384" t="s">
        <v>124</v>
      </c>
      <c r="I384" t="s">
        <v>125</v>
      </c>
      <c r="J384" t="s">
        <v>84</v>
      </c>
      <c r="K384" t="s">
        <v>84</v>
      </c>
      <c r="L384" t="s">
        <v>84</v>
      </c>
      <c r="M384" t="s">
        <v>84</v>
      </c>
      <c r="N384" t="s">
        <v>84</v>
      </c>
      <c r="O384" t="s">
        <v>84</v>
      </c>
      <c r="P384" t="s">
        <v>84</v>
      </c>
      <c r="Q384" t="s">
        <v>84</v>
      </c>
      <c r="R384" t="s">
        <v>84</v>
      </c>
      <c r="S384" t="b">
        <v>0</v>
      </c>
      <c r="T384" s="1">
        <v>0.14330000000000001</v>
      </c>
      <c r="U384" t="b">
        <v>0</v>
      </c>
      <c r="V384">
        <v>3</v>
      </c>
      <c r="W384">
        <v>28</v>
      </c>
      <c r="X384" t="s">
        <v>129</v>
      </c>
      <c r="Y384" t="s">
        <v>84</v>
      </c>
      <c r="Z384" s="1">
        <v>0</v>
      </c>
      <c r="AA384" t="s">
        <v>127</v>
      </c>
      <c r="AB384" t="s">
        <v>23</v>
      </c>
      <c r="AC384" t="s">
        <v>23</v>
      </c>
      <c r="AD384" t="s">
        <v>23</v>
      </c>
    </row>
    <row r="385" spans="1:30" x14ac:dyDescent="0.25">
      <c r="A385">
        <v>113</v>
      </c>
      <c r="B385" t="s">
        <v>349</v>
      </c>
      <c r="C385" t="b">
        <v>0</v>
      </c>
      <c r="D385" t="s">
        <v>350</v>
      </c>
      <c r="E385" t="s">
        <v>128</v>
      </c>
      <c r="F385" t="s">
        <v>123</v>
      </c>
      <c r="G385" t="s">
        <v>17</v>
      </c>
      <c r="H385" t="s">
        <v>124</v>
      </c>
      <c r="I385" s="1">
        <v>29.618871688842773</v>
      </c>
      <c r="J385" s="1">
        <v>29.618871688842773</v>
      </c>
      <c r="K385" t="s">
        <v>84</v>
      </c>
      <c r="L385" t="s">
        <v>84</v>
      </c>
      <c r="M385" t="s">
        <v>84</v>
      </c>
      <c r="N385" t="s">
        <v>84</v>
      </c>
      <c r="O385" t="s">
        <v>84</v>
      </c>
      <c r="P385" t="s">
        <v>84</v>
      </c>
      <c r="Q385" t="s">
        <v>84</v>
      </c>
      <c r="R385" t="s">
        <v>84</v>
      </c>
      <c r="S385" t="b">
        <v>0</v>
      </c>
      <c r="T385" s="1">
        <v>3.6310000000000002E-2</v>
      </c>
      <c r="U385" t="b">
        <v>1</v>
      </c>
      <c r="V385">
        <v>3</v>
      </c>
      <c r="W385">
        <v>27</v>
      </c>
      <c r="X385" t="s">
        <v>129</v>
      </c>
      <c r="Y385" t="s">
        <v>84</v>
      </c>
      <c r="Z385" s="1">
        <v>0.99007592021033031</v>
      </c>
      <c r="AA385" t="s">
        <v>23</v>
      </c>
      <c r="AB385" t="s">
        <v>23</v>
      </c>
      <c r="AC385" t="s">
        <v>23</v>
      </c>
      <c r="AD385" t="s">
        <v>23</v>
      </c>
    </row>
    <row r="386" spans="1:30" x14ac:dyDescent="0.25">
      <c r="A386">
        <v>113</v>
      </c>
      <c r="B386" t="s">
        <v>349</v>
      </c>
      <c r="C386" t="b">
        <v>0</v>
      </c>
      <c r="D386" t="s">
        <v>350</v>
      </c>
      <c r="E386" t="s">
        <v>130</v>
      </c>
      <c r="F386" t="s">
        <v>123</v>
      </c>
      <c r="G386" t="s">
        <v>4</v>
      </c>
      <c r="H386" t="s">
        <v>124</v>
      </c>
      <c r="I386" s="1">
        <v>22.632736206054688</v>
      </c>
      <c r="J386" s="1">
        <v>22.632736206054688</v>
      </c>
      <c r="K386" t="s">
        <v>84</v>
      </c>
      <c r="L386" t="s">
        <v>84</v>
      </c>
      <c r="M386" t="s">
        <v>84</v>
      </c>
      <c r="N386" t="s">
        <v>84</v>
      </c>
      <c r="O386" t="s">
        <v>84</v>
      </c>
      <c r="P386" t="s">
        <v>84</v>
      </c>
      <c r="Q386" t="s">
        <v>84</v>
      </c>
      <c r="R386" t="s">
        <v>84</v>
      </c>
      <c r="S386" t="b">
        <v>0</v>
      </c>
      <c r="T386" s="1">
        <v>2.6141000000000001E-2</v>
      </c>
      <c r="U386" t="b">
        <v>1</v>
      </c>
      <c r="V386">
        <v>3</v>
      </c>
      <c r="W386">
        <v>20</v>
      </c>
      <c r="X386" t="s">
        <v>129</v>
      </c>
      <c r="Y386" t="s">
        <v>84</v>
      </c>
      <c r="Z386" s="1">
        <v>0.96205675998296636</v>
      </c>
      <c r="AA386" t="s">
        <v>23</v>
      </c>
      <c r="AB386" t="s">
        <v>23</v>
      </c>
      <c r="AC386" t="s">
        <v>23</v>
      </c>
      <c r="AD386" t="s">
        <v>23</v>
      </c>
    </row>
    <row r="387" spans="1:30" x14ac:dyDescent="0.25">
      <c r="A387">
        <v>114</v>
      </c>
      <c r="B387" t="s">
        <v>351</v>
      </c>
      <c r="C387" t="b">
        <v>0</v>
      </c>
      <c r="D387" t="s">
        <v>352</v>
      </c>
      <c r="E387" t="s">
        <v>122</v>
      </c>
      <c r="F387" t="s">
        <v>123</v>
      </c>
      <c r="G387" t="s">
        <v>3</v>
      </c>
      <c r="H387" t="s">
        <v>124</v>
      </c>
      <c r="I387" t="s">
        <v>125</v>
      </c>
      <c r="J387" t="s">
        <v>84</v>
      </c>
      <c r="K387" t="s">
        <v>84</v>
      </c>
      <c r="L387" t="s">
        <v>84</v>
      </c>
      <c r="M387" t="s">
        <v>84</v>
      </c>
      <c r="N387" t="s">
        <v>84</v>
      </c>
      <c r="O387" t="s">
        <v>84</v>
      </c>
      <c r="P387" t="s">
        <v>84</v>
      </c>
      <c r="Q387" t="s">
        <v>84</v>
      </c>
      <c r="R387" t="s">
        <v>84</v>
      </c>
      <c r="S387" t="b">
        <v>0</v>
      </c>
      <c r="T387" s="1">
        <v>0.14330000000000001</v>
      </c>
      <c r="U387" t="b">
        <v>0</v>
      </c>
      <c r="V387">
        <v>3</v>
      </c>
      <c r="W387">
        <v>28</v>
      </c>
      <c r="X387" t="s">
        <v>126</v>
      </c>
      <c r="Y387" t="s">
        <v>84</v>
      </c>
      <c r="Z387" s="1">
        <v>0</v>
      </c>
      <c r="AA387" t="s">
        <v>127</v>
      </c>
      <c r="AB387" t="s">
        <v>23</v>
      </c>
      <c r="AC387" t="s">
        <v>23</v>
      </c>
      <c r="AD387" t="s">
        <v>23</v>
      </c>
    </row>
    <row r="388" spans="1:30" x14ac:dyDescent="0.25">
      <c r="A388">
        <v>114</v>
      </c>
      <c r="B388" t="s">
        <v>351</v>
      </c>
      <c r="C388" t="b">
        <v>0</v>
      </c>
      <c r="D388" t="s">
        <v>352</v>
      </c>
      <c r="E388" t="s">
        <v>128</v>
      </c>
      <c r="F388" t="s">
        <v>123</v>
      </c>
      <c r="G388" t="s">
        <v>17</v>
      </c>
      <c r="H388" t="s">
        <v>124</v>
      </c>
      <c r="I388" t="s">
        <v>125</v>
      </c>
      <c r="J388" t="s">
        <v>84</v>
      </c>
      <c r="K388" t="s">
        <v>84</v>
      </c>
      <c r="L388" t="s">
        <v>84</v>
      </c>
      <c r="M388" t="s">
        <v>84</v>
      </c>
      <c r="N388" t="s">
        <v>84</v>
      </c>
      <c r="O388" t="s">
        <v>84</v>
      </c>
      <c r="P388" t="s">
        <v>84</v>
      </c>
      <c r="Q388" t="s">
        <v>84</v>
      </c>
      <c r="R388" t="s">
        <v>84</v>
      </c>
      <c r="S388" t="b">
        <v>0</v>
      </c>
      <c r="T388" s="1">
        <v>3.6310000000000002E-2</v>
      </c>
      <c r="U388" t="b">
        <v>1</v>
      </c>
      <c r="V388">
        <v>3</v>
      </c>
      <c r="W388">
        <v>39</v>
      </c>
      <c r="X388" t="s">
        <v>126</v>
      </c>
      <c r="Y388" t="s">
        <v>84</v>
      </c>
      <c r="Z388" s="1">
        <v>0</v>
      </c>
      <c r="AA388" t="s">
        <v>127</v>
      </c>
      <c r="AB388" t="s">
        <v>127</v>
      </c>
      <c r="AC388" t="s">
        <v>127</v>
      </c>
      <c r="AD388" t="s">
        <v>23</v>
      </c>
    </row>
    <row r="389" spans="1:30" x14ac:dyDescent="0.25">
      <c r="A389">
        <v>114</v>
      </c>
      <c r="B389" t="s">
        <v>351</v>
      </c>
      <c r="C389" t="b">
        <v>0</v>
      </c>
      <c r="D389" t="s">
        <v>352</v>
      </c>
      <c r="E389" t="s">
        <v>130</v>
      </c>
      <c r="F389" t="s">
        <v>123</v>
      </c>
      <c r="G389" t="s">
        <v>4</v>
      </c>
      <c r="H389" t="s">
        <v>124</v>
      </c>
      <c r="I389" s="1">
        <v>25.196762084960938</v>
      </c>
      <c r="J389" s="1">
        <v>25.196762084960938</v>
      </c>
      <c r="K389" t="s">
        <v>84</v>
      </c>
      <c r="L389" t="s">
        <v>84</v>
      </c>
      <c r="M389" t="s">
        <v>84</v>
      </c>
      <c r="N389" t="s">
        <v>84</v>
      </c>
      <c r="O389" t="s">
        <v>84</v>
      </c>
      <c r="P389" t="s">
        <v>84</v>
      </c>
      <c r="Q389" t="s">
        <v>84</v>
      </c>
      <c r="R389" t="s">
        <v>84</v>
      </c>
      <c r="S389" t="b">
        <v>0</v>
      </c>
      <c r="T389" s="1">
        <v>2.6141000000000001E-2</v>
      </c>
      <c r="U389" t="b">
        <v>1</v>
      </c>
      <c r="V389">
        <v>3</v>
      </c>
      <c r="W389">
        <v>23</v>
      </c>
      <c r="X389" t="s">
        <v>129</v>
      </c>
      <c r="Y389" t="s">
        <v>84</v>
      </c>
      <c r="Z389" s="1">
        <v>0.96079804144935144</v>
      </c>
      <c r="AA389" t="s">
        <v>23</v>
      </c>
      <c r="AB389" t="s">
        <v>23</v>
      </c>
      <c r="AC389" t="s">
        <v>23</v>
      </c>
      <c r="AD389" t="s">
        <v>23</v>
      </c>
    </row>
    <row r="390" spans="1:30" x14ac:dyDescent="0.25">
      <c r="A390">
        <v>115</v>
      </c>
      <c r="B390" t="s">
        <v>353</v>
      </c>
      <c r="C390" t="b">
        <v>0</v>
      </c>
      <c r="D390" t="s">
        <v>354</v>
      </c>
      <c r="E390" t="s">
        <v>122</v>
      </c>
      <c r="F390" t="s">
        <v>123</v>
      </c>
      <c r="G390" t="s">
        <v>3</v>
      </c>
      <c r="H390" t="s">
        <v>124</v>
      </c>
      <c r="I390" t="s">
        <v>125</v>
      </c>
      <c r="J390" t="s">
        <v>84</v>
      </c>
      <c r="K390" t="s">
        <v>84</v>
      </c>
      <c r="L390" t="s">
        <v>84</v>
      </c>
      <c r="M390" t="s">
        <v>84</v>
      </c>
      <c r="N390" t="s">
        <v>84</v>
      </c>
      <c r="O390" t="s">
        <v>84</v>
      </c>
      <c r="P390" t="s">
        <v>84</v>
      </c>
      <c r="Q390" t="s">
        <v>84</v>
      </c>
      <c r="R390" t="s">
        <v>84</v>
      </c>
      <c r="S390" t="b">
        <v>0</v>
      </c>
      <c r="T390" s="1">
        <v>0.14330000000000001</v>
      </c>
      <c r="U390" t="b">
        <v>0</v>
      </c>
      <c r="V390">
        <v>3</v>
      </c>
      <c r="W390">
        <v>28</v>
      </c>
      <c r="X390" t="s">
        <v>129</v>
      </c>
      <c r="Y390" t="s">
        <v>84</v>
      </c>
      <c r="Z390" s="1">
        <v>0</v>
      </c>
      <c r="AA390" t="s">
        <v>127</v>
      </c>
      <c r="AB390" t="s">
        <v>23</v>
      </c>
      <c r="AC390" t="s">
        <v>23</v>
      </c>
      <c r="AD390" t="s">
        <v>23</v>
      </c>
    </row>
    <row r="391" spans="1:30" x14ac:dyDescent="0.25">
      <c r="A391">
        <v>115</v>
      </c>
      <c r="B391" t="s">
        <v>353</v>
      </c>
      <c r="C391" t="b">
        <v>0</v>
      </c>
      <c r="D391" t="s">
        <v>354</v>
      </c>
      <c r="E391" t="s">
        <v>128</v>
      </c>
      <c r="F391" t="s">
        <v>123</v>
      </c>
      <c r="G391" t="s">
        <v>17</v>
      </c>
      <c r="H391" t="s">
        <v>124</v>
      </c>
      <c r="I391" s="1">
        <v>30.608800888061523</v>
      </c>
      <c r="J391" s="1">
        <v>30.608800888061523</v>
      </c>
      <c r="K391" t="s">
        <v>84</v>
      </c>
      <c r="L391" t="s">
        <v>84</v>
      </c>
      <c r="M391" t="s">
        <v>84</v>
      </c>
      <c r="N391" t="s">
        <v>84</v>
      </c>
      <c r="O391" t="s">
        <v>84</v>
      </c>
      <c r="P391" t="s">
        <v>84</v>
      </c>
      <c r="Q391" t="s">
        <v>84</v>
      </c>
      <c r="R391" t="s">
        <v>84</v>
      </c>
      <c r="S391" t="b">
        <v>0</v>
      </c>
      <c r="T391" s="1">
        <v>3.6310000000000002E-2</v>
      </c>
      <c r="U391" t="b">
        <v>1</v>
      </c>
      <c r="V391">
        <v>3</v>
      </c>
      <c r="W391">
        <v>28</v>
      </c>
      <c r="X391" t="s">
        <v>129</v>
      </c>
      <c r="Y391" t="s">
        <v>84</v>
      </c>
      <c r="Z391" s="1">
        <v>0.98804131003207529</v>
      </c>
      <c r="AA391" t="s">
        <v>23</v>
      </c>
      <c r="AB391" t="s">
        <v>23</v>
      </c>
      <c r="AC391" t="s">
        <v>23</v>
      </c>
      <c r="AD391" t="s">
        <v>23</v>
      </c>
    </row>
    <row r="392" spans="1:30" x14ac:dyDescent="0.25">
      <c r="A392">
        <v>115</v>
      </c>
      <c r="B392" t="s">
        <v>353</v>
      </c>
      <c r="C392" t="b">
        <v>0</v>
      </c>
      <c r="D392" t="s">
        <v>354</v>
      </c>
      <c r="E392" t="s">
        <v>130</v>
      </c>
      <c r="F392" t="s">
        <v>123</v>
      </c>
      <c r="G392" t="s">
        <v>4</v>
      </c>
      <c r="H392" t="s">
        <v>124</v>
      </c>
      <c r="I392" s="1">
        <v>21.584133148193359</v>
      </c>
      <c r="J392" s="1">
        <v>21.584133148193359</v>
      </c>
      <c r="K392" t="s">
        <v>84</v>
      </c>
      <c r="L392" t="s">
        <v>84</v>
      </c>
      <c r="M392" t="s">
        <v>84</v>
      </c>
      <c r="N392" t="s">
        <v>84</v>
      </c>
      <c r="O392" t="s">
        <v>84</v>
      </c>
      <c r="P392" t="s">
        <v>84</v>
      </c>
      <c r="Q392" t="s">
        <v>84</v>
      </c>
      <c r="R392" t="s">
        <v>84</v>
      </c>
      <c r="S392" t="b">
        <v>0</v>
      </c>
      <c r="T392" s="1">
        <v>2.6141000000000001E-2</v>
      </c>
      <c r="U392" t="b">
        <v>1</v>
      </c>
      <c r="V392">
        <v>3</v>
      </c>
      <c r="W392">
        <v>19</v>
      </c>
      <c r="X392" t="s">
        <v>129</v>
      </c>
      <c r="Y392" t="s">
        <v>84</v>
      </c>
      <c r="Z392" s="1">
        <v>0.96123332858529131</v>
      </c>
      <c r="AA392" t="s">
        <v>23</v>
      </c>
      <c r="AB392" t="s">
        <v>23</v>
      </c>
      <c r="AC392" t="s">
        <v>23</v>
      </c>
      <c r="AD392" t="s">
        <v>23</v>
      </c>
    </row>
    <row r="393" spans="1:30" x14ac:dyDescent="0.25">
      <c r="A393">
        <v>116</v>
      </c>
      <c r="B393" t="s">
        <v>355</v>
      </c>
      <c r="C393" t="b">
        <v>0</v>
      </c>
      <c r="D393" t="s">
        <v>356</v>
      </c>
      <c r="E393" t="s">
        <v>122</v>
      </c>
      <c r="F393" t="s">
        <v>123</v>
      </c>
      <c r="G393" t="s">
        <v>3</v>
      </c>
      <c r="H393" t="s">
        <v>124</v>
      </c>
      <c r="I393" t="s">
        <v>125</v>
      </c>
      <c r="J393" t="s">
        <v>84</v>
      </c>
      <c r="K393" t="s">
        <v>84</v>
      </c>
      <c r="L393" t="s">
        <v>84</v>
      </c>
      <c r="M393" t="s">
        <v>84</v>
      </c>
      <c r="N393" t="s">
        <v>84</v>
      </c>
      <c r="O393" t="s">
        <v>84</v>
      </c>
      <c r="P393" t="s">
        <v>84</v>
      </c>
      <c r="Q393" t="s">
        <v>84</v>
      </c>
      <c r="R393" t="s">
        <v>84</v>
      </c>
      <c r="S393" t="b">
        <v>0</v>
      </c>
      <c r="T393" s="1">
        <v>0.14330000000000001</v>
      </c>
      <c r="U393" t="b">
        <v>0</v>
      </c>
      <c r="V393">
        <v>3</v>
      </c>
      <c r="W393">
        <v>28</v>
      </c>
      <c r="X393" t="s">
        <v>129</v>
      </c>
      <c r="Y393" t="s">
        <v>84</v>
      </c>
      <c r="Z393" s="1">
        <v>0</v>
      </c>
      <c r="AA393" t="s">
        <v>127</v>
      </c>
      <c r="AB393" t="s">
        <v>23</v>
      </c>
      <c r="AC393" t="s">
        <v>23</v>
      </c>
      <c r="AD393" t="s">
        <v>23</v>
      </c>
    </row>
    <row r="394" spans="1:30" x14ac:dyDescent="0.25">
      <c r="A394">
        <v>116</v>
      </c>
      <c r="B394" t="s">
        <v>355</v>
      </c>
      <c r="C394" t="b">
        <v>0</v>
      </c>
      <c r="D394" t="s">
        <v>356</v>
      </c>
      <c r="E394" t="s">
        <v>128</v>
      </c>
      <c r="F394" t="s">
        <v>123</v>
      </c>
      <c r="G394" t="s">
        <v>17</v>
      </c>
      <c r="H394" t="s">
        <v>124</v>
      </c>
      <c r="I394" s="1">
        <v>29.751907348632813</v>
      </c>
      <c r="J394" s="1">
        <v>29.751907348632813</v>
      </c>
      <c r="K394" t="s">
        <v>84</v>
      </c>
      <c r="L394" t="s">
        <v>84</v>
      </c>
      <c r="M394" t="s">
        <v>84</v>
      </c>
      <c r="N394" t="s">
        <v>84</v>
      </c>
      <c r="O394" t="s">
        <v>84</v>
      </c>
      <c r="P394" t="s">
        <v>84</v>
      </c>
      <c r="Q394" t="s">
        <v>84</v>
      </c>
      <c r="R394" t="s">
        <v>84</v>
      </c>
      <c r="S394" t="b">
        <v>0</v>
      </c>
      <c r="T394" s="1">
        <v>3.6310000000000002E-2</v>
      </c>
      <c r="U394" t="b">
        <v>1</v>
      </c>
      <c r="V394">
        <v>3</v>
      </c>
      <c r="W394">
        <v>27</v>
      </c>
      <c r="X394" t="s">
        <v>129</v>
      </c>
      <c r="Y394" t="s">
        <v>84</v>
      </c>
      <c r="Z394" s="1">
        <v>0.98980111696339268</v>
      </c>
      <c r="AA394" t="s">
        <v>23</v>
      </c>
      <c r="AB394" t="s">
        <v>23</v>
      </c>
      <c r="AC394" t="s">
        <v>23</v>
      </c>
      <c r="AD394" t="s">
        <v>23</v>
      </c>
    </row>
    <row r="395" spans="1:30" x14ac:dyDescent="0.25">
      <c r="A395">
        <v>116</v>
      </c>
      <c r="B395" t="s">
        <v>355</v>
      </c>
      <c r="C395" t="b">
        <v>0</v>
      </c>
      <c r="D395" t="s">
        <v>356</v>
      </c>
      <c r="E395" t="s">
        <v>130</v>
      </c>
      <c r="F395" t="s">
        <v>123</v>
      </c>
      <c r="G395" t="s">
        <v>4</v>
      </c>
      <c r="H395" t="s">
        <v>124</v>
      </c>
      <c r="I395" s="1">
        <v>22.89655876159668</v>
      </c>
      <c r="J395" s="1">
        <v>22.89655876159668</v>
      </c>
      <c r="K395" t="s">
        <v>84</v>
      </c>
      <c r="L395" t="s">
        <v>84</v>
      </c>
      <c r="M395" t="s">
        <v>84</v>
      </c>
      <c r="N395" t="s">
        <v>84</v>
      </c>
      <c r="O395" t="s">
        <v>84</v>
      </c>
      <c r="P395" t="s">
        <v>84</v>
      </c>
      <c r="Q395" t="s">
        <v>84</v>
      </c>
      <c r="R395" t="s">
        <v>84</v>
      </c>
      <c r="S395" t="b">
        <v>0</v>
      </c>
      <c r="T395" s="1">
        <v>2.6141000000000001E-2</v>
      </c>
      <c r="U395" t="b">
        <v>1</v>
      </c>
      <c r="V395">
        <v>3</v>
      </c>
      <c r="W395">
        <v>20</v>
      </c>
      <c r="X395" t="s">
        <v>129</v>
      </c>
      <c r="Y395" t="s">
        <v>84</v>
      </c>
      <c r="Z395" s="1">
        <v>0.95766386172249396</v>
      </c>
      <c r="AA395" t="s">
        <v>23</v>
      </c>
      <c r="AB395" t="s">
        <v>23</v>
      </c>
      <c r="AC395" t="s">
        <v>23</v>
      </c>
      <c r="AD395" t="s">
        <v>23</v>
      </c>
    </row>
    <row r="396" spans="1:30" x14ac:dyDescent="0.25">
      <c r="A396">
        <v>117</v>
      </c>
      <c r="B396" t="s">
        <v>357</v>
      </c>
      <c r="C396" t="b">
        <v>0</v>
      </c>
      <c r="D396" t="s">
        <v>358</v>
      </c>
      <c r="E396" t="s">
        <v>122</v>
      </c>
      <c r="F396" t="s">
        <v>123</v>
      </c>
      <c r="G396" t="s">
        <v>3</v>
      </c>
      <c r="H396" t="s">
        <v>124</v>
      </c>
      <c r="I396" t="s">
        <v>125</v>
      </c>
      <c r="J396" t="s">
        <v>84</v>
      </c>
      <c r="K396" t="s">
        <v>84</v>
      </c>
      <c r="L396" t="s">
        <v>84</v>
      </c>
      <c r="M396" t="s">
        <v>84</v>
      </c>
      <c r="N396" t="s">
        <v>84</v>
      </c>
      <c r="O396" t="s">
        <v>84</v>
      </c>
      <c r="P396" t="s">
        <v>84</v>
      </c>
      <c r="Q396" t="s">
        <v>84</v>
      </c>
      <c r="R396" t="s">
        <v>84</v>
      </c>
      <c r="S396" t="b">
        <v>0</v>
      </c>
      <c r="T396" s="1">
        <v>0.14330000000000001</v>
      </c>
      <c r="U396" t="b">
        <v>0</v>
      </c>
      <c r="V396">
        <v>3</v>
      </c>
      <c r="W396">
        <v>28</v>
      </c>
      <c r="X396" t="s">
        <v>129</v>
      </c>
      <c r="Y396" t="s">
        <v>84</v>
      </c>
      <c r="Z396" s="1">
        <v>0</v>
      </c>
      <c r="AA396" t="s">
        <v>127</v>
      </c>
      <c r="AB396" t="s">
        <v>23</v>
      </c>
      <c r="AC396" t="s">
        <v>23</v>
      </c>
      <c r="AD396" t="s">
        <v>23</v>
      </c>
    </row>
    <row r="397" spans="1:30" x14ac:dyDescent="0.25">
      <c r="A397">
        <v>117</v>
      </c>
      <c r="B397" t="s">
        <v>357</v>
      </c>
      <c r="C397" t="b">
        <v>0</v>
      </c>
      <c r="D397" t="s">
        <v>358</v>
      </c>
      <c r="E397" t="s">
        <v>128</v>
      </c>
      <c r="F397" t="s">
        <v>123</v>
      </c>
      <c r="G397" t="s">
        <v>17</v>
      </c>
      <c r="H397" t="s">
        <v>124</v>
      </c>
      <c r="I397" s="1">
        <v>30.546834945678711</v>
      </c>
      <c r="J397" s="1">
        <v>30.546834945678711</v>
      </c>
      <c r="K397" t="s">
        <v>84</v>
      </c>
      <c r="L397" t="s">
        <v>84</v>
      </c>
      <c r="M397" t="s">
        <v>84</v>
      </c>
      <c r="N397" t="s">
        <v>84</v>
      </c>
      <c r="O397" t="s">
        <v>84</v>
      </c>
      <c r="P397" t="s">
        <v>84</v>
      </c>
      <c r="Q397" t="s">
        <v>84</v>
      </c>
      <c r="R397" t="s">
        <v>84</v>
      </c>
      <c r="S397" t="b">
        <v>0</v>
      </c>
      <c r="T397" s="1">
        <v>3.6310000000000002E-2</v>
      </c>
      <c r="U397" t="b">
        <v>1</v>
      </c>
      <c r="V397">
        <v>3</v>
      </c>
      <c r="W397">
        <v>27</v>
      </c>
      <c r="X397" t="s">
        <v>129</v>
      </c>
      <c r="Y397" t="s">
        <v>84</v>
      </c>
      <c r="Z397" s="1">
        <v>0.99174538019999781</v>
      </c>
      <c r="AA397" t="s">
        <v>23</v>
      </c>
      <c r="AB397" t="s">
        <v>23</v>
      </c>
      <c r="AC397" t="s">
        <v>23</v>
      </c>
      <c r="AD397" t="s">
        <v>23</v>
      </c>
    </row>
    <row r="398" spans="1:30" x14ac:dyDescent="0.25">
      <c r="A398">
        <v>117</v>
      </c>
      <c r="B398" t="s">
        <v>357</v>
      </c>
      <c r="C398" t="b">
        <v>0</v>
      </c>
      <c r="D398" t="s">
        <v>358</v>
      </c>
      <c r="E398" t="s">
        <v>130</v>
      </c>
      <c r="F398" t="s">
        <v>123</v>
      </c>
      <c r="G398" t="s">
        <v>4</v>
      </c>
      <c r="H398" t="s">
        <v>124</v>
      </c>
      <c r="I398" s="1">
        <v>23.355737686157227</v>
      </c>
      <c r="J398" s="1">
        <v>23.355737686157227</v>
      </c>
      <c r="K398" t="s">
        <v>84</v>
      </c>
      <c r="L398" t="s">
        <v>84</v>
      </c>
      <c r="M398" t="s">
        <v>84</v>
      </c>
      <c r="N398" t="s">
        <v>84</v>
      </c>
      <c r="O398" t="s">
        <v>84</v>
      </c>
      <c r="P398" t="s">
        <v>84</v>
      </c>
      <c r="Q398" t="s">
        <v>84</v>
      </c>
      <c r="R398" t="s">
        <v>84</v>
      </c>
      <c r="S398" t="b">
        <v>0</v>
      </c>
      <c r="T398" s="1">
        <v>2.6141000000000001E-2</v>
      </c>
      <c r="U398" t="b">
        <v>1</v>
      </c>
      <c r="V398">
        <v>3</v>
      </c>
      <c r="W398">
        <v>21</v>
      </c>
      <c r="X398" t="s">
        <v>129</v>
      </c>
      <c r="Y398" t="s">
        <v>84</v>
      </c>
      <c r="Z398" s="1">
        <v>0.9643018460400733</v>
      </c>
      <c r="AA398" t="s">
        <v>23</v>
      </c>
      <c r="AB398" t="s">
        <v>23</v>
      </c>
      <c r="AC398" t="s">
        <v>23</v>
      </c>
      <c r="AD398" t="s">
        <v>23</v>
      </c>
    </row>
    <row r="399" spans="1:30" x14ac:dyDescent="0.25">
      <c r="A399">
        <v>118</v>
      </c>
      <c r="B399" t="s">
        <v>359</v>
      </c>
      <c r="C399" t="b">
        <v>0</v>
      </c>
      <c r="D399" t="s">
        <v>360</v>
      </c>
      <c r="E399" t="s">
        <v>122</v>
      </c>
      <c r="F399" t="s">
        <v>123</v>
      </c>
      <c r="G399" t="s">
        <v>3</v>
      </c>
      <c r="H399" t="s">
        <v>124</v>
      </c>
      <c r="I399" t="s">
        <v>125</v>
      </c>
      <c r="J399" t="s">
        <v>84</v>
      </c>
      <c r="K399" t="s">
        <v>84</v>
      </c>
      <c r="L399" t="s">
        <v>84</v>
      </c>
      <c r="M399" t="s">
        <v>84</v>
      </c>
      <c r="N399" t="s">
        <v>84</v>
      </c>
      <c r="O399" t="s">
        <v>84</v>
      </c>
      <c r="P399" t="s">
        <v>84</v>
      </c>
      <c r="Q399" t="s">
        <v>84</v>
      </c>
      <c r="R399" t="s">
        <v>84</v>
      </c>
      <c r="S399" t="b">
        <v>0</v>
      </c>
      <c r="T399" s="1">
        <v>0.14330000000000001</v>
      </c>
      <c r="U399" t="b">
        <v>0</v>
      </c>
      <c r="V399">
        <v>3</v>
      </c>
      <c r="W399">
        <v>28</v>
      </c>
      <c r="X399" t="s">
        <v>129</v>
      </c>
      <c r="Y399" t="s">
        <v>84</v>
      </c>
      <c r="Z399" s="1">
        <v>0</v>
      </c>
      <c r="AA399" t="s">
        <v>127</v>
      </c>
      <c r="AB399" t="s">
        <v>23</v>
      </c>
      <c r="AC399" t="s">
        <v>23</v>
      </c>
      <c r="AD399" t="s">
        <v>23</v>
      </c>
    </row>
    <row r="400" spans="1:30" x14ac:dyDescent="0.25">
      <c r="A400">
        <v>118</v>
      </c>
      <c r="B400" t="s">
        <v>359</v>
      </c>
      <c r="C400" t="b">
        <v>0</v>
      </c>
      <c r="D400" t="s">
        <v>360</v>
      </c>
      <c r="E400" t="s">
        <v>128</v>
      </c>
      <c r="F400" t="s">
        <v>123</v>
      </c>
      <c r="G400" t="s">
        <v>17</v>
      </c>
      <c r="H400" t="s">
        <v>124</v>
      </c>
      <c r="I400" s="1">
        <v>31.169038772583008</v>
      </c>
      <c r="J400" s="1">
        <v>31.169038772583008</v>
      </c>
      <c r="K400" t="s">
        <v>84</v>
      </c>
      <c r="L400" t="s">
        <v>84</v>
      </c>
      <c r="M400" t="s">
        <v>84</v>
      </c>
      <c r="N400" t="s">
        <v>84</v>
      </c>
      <c r="O400" t="s">
        <v>84</v>
      </c>
      <c r="P400" t="s">
        <v>84</v>
      </c>
      <c r="Q400" t="s">
        <v>84</v>
      </c>
      <c r="R400" t="s">
        <v>84</v>
      </c>
      <c r="S400" t="b">
        <v>0</v>
      </c>
      <c r="T400" s="1">
        <v>3.6310000000000002E-2</v>
      </c>
      <c r="U400" t="b">
        <v>1</v>
      </c>
      <c r="V400">
        <v>3</v>
      </c>
      <c r="W400">
        <v>27</v>
      </c>
      <c r="X400" t="s">
        <v>129</v>
      </c>
      <c r="Y400" t="s">
        <v>84</v>
      </c>
      <c r="Z400" s="1">
        <v>0.98865003680230412</v>
      </c>
      <c r="AA400" t="s">
        <v>23</v>
      </c>
      <c r="AB400" t="s">
        <v>23</v>
      </c>
      <c r="AC400" t="s">
        <v>23</v>
      </c>
      <c r="AD400" t="s">
        <v>23</v>
      </c>
    </row>
    <row r="401" spans="1:30" x14ac:dyDescent="0.25">
      <c r="A401">
        <v>118</v>
      </c>
      <c r="B401" t="s">
        <v>359</v>
      </c>
      <c r="C401" t="b">
        <v>0</v>
      </c>
      <c r="D401" t="s">
        <v>360</v>
      </c>
      <c r="E401" t="s">
        <v>130</v>
      </c>
      <c r="F401" t="s">
        <v>123</v>
      </c>
      <c r="G401" t="s">
        <v>4</v>
      </c>
      <c r="H401" t="s">
        <v>124</v>
      </c>
      <c r="I401" s="1">
        <v>22.120723724365234</v>
      </c>
      <c r="J401" s="1">
        <v>22.120723724365234</v>
      </c>
      <c r="K401" t="s">
        <v>84</v>
      </c>
      <c r="L401" t="s">
        <v>84</v>
      </c>
      <c r="M401" t="s">
        <v>84</v>
      </c>
      <c r="N401" t="s">
        <v>84</v>
      </c>
      <c r="O401" t="s">
        <v>84</v>
      </c>
      <c r="P401" t="s">
        <v>84</v>
      </c>
      <c r="Q401" t="s">
        <v>84</v>
      </c>
      <c r="R401" t="s">
        <v>84</v>
      </c>
      <c r="S401" t="b">
        <v>0</v>
      </c>
      <c r="T401" s="1">
        <v>2.6141000000000001E-2</v>
      </c>
      <c r="U401" t="b">
        <v>1</v>
      </c>
      <c r="V401">
        <v>3</v>
      </c>
      <c r="W401">
        <v>19</v>
      </c>
      <c r="X401" t="s">
        <v>129</v>
      </c>
      <c r="Y401" t="s">
        <v>84</v>
      </c>
      <c r="Z401" s="1">
        <v>0.9714715455029066</v>
      </c>
      <c r="AA401" t="s">
        <v>23</v>
      </c>
      <c r="AB401" t="s">
        <v>23</v>
      </c>
      <c r="AC401" t="s">
        <v>23</v>
      </c>
      <c r="AD401" t="s">
        <v>23</v>
      </c>
    </row>
    <row r="402" spans="1:30" x14ac:dyDescent="0.25">
      <c r="A402">
        <v>119</v>
      </c>
      <c r="B402" t="s">
        <v>361</v>
      </c>
      <c r="C402" t="b">
        <v>0</v>
      </c>
      <c r="D402" t="s">
        <v>362</v>
      </c>
      <c r="E402" t="s">
        <v>122</v>
      </c>
      <c r="F402" t="s">
        <v>123</v>
      </c>
      <c r="G402" t="s">
        <v>3</v>
      </c>
      <c r="H402" t="s">
        <v>124</v>
      </c>
      <c r="I402" t="s">
        <v>125</v>
      </c>
      <c r="J402" t="s">
        <v>84</v>
      </c>
      <c r="K402" t="s">
        <v>84</v>
      </c>
      <c r="L402" t="s">
        <v>84</v>
      </c>
      <c r="M402" t="s">
        <v>84</v>
      </c>
      <c r="N402" t="s">
        <v>84</v>
      </c>
      <c r="O402" t="s">
        <v>84</v>
      </c>
      <c r="P402" t="s">
        <v>84</v>
      </c>
      <c r="Q402" t="s">
        <v>84</v>
      </c>
      <c r="R402" t="s">
        <v>84</v>
      </c>
      <c r="S402" t="b">
        <v>0</v>
      </c>
      <c r="T402" s="1">
        <v>0.14330000000000001</v>
      </c>
      <c r="U402" t="b">
        <v>0</v>
      </c>
      <c r="V402">
        <v>3</v>
      </c>
      <c r="W402">
        <v>28</v>
      </c>
      <c r="X402" t="s">
        <v>126</v>
      </c>
      <c r="Y402" t="s">
        <v>84</v>
      </c>
      <c r="Z402" s="1">
        <v>0</v>
      </c>
      <c r="AA402" t="s">
        <v>127</v>
      </c>
      <c r="AB402" t="s">
        <v>23</v>
      </c>
      <c r="AC402" t="s">
        <v>23</v>
      </c>
      <c r="AD402" t="s">
        <v>23</v>
      </c>
    </row>
    <row r="403" spans="1:30" x14ac:dyDescent="0.25">
      <c r="A403">
        <v>119</v>
      </c>
      <c r="B403" t="s">
        <v>361</v>
      </c>
      <c r="C403" t="b">
        <v>0</v>
      </c>
      <c r="D403" t="s">
        <v>362</v>
      </c>
      <c r="E403" t="s">
        <v>128</v>
      </c>
      <c r="F403" t="s">
        <v>123</v>
      </c>
      <c r="G403" t="s">
        <v>17</v>
      </c>
      <c r="H403" t="s">
        <v>124</v>
      </c>
      <c r="I403" s="1">
        <v>29.189193725585938</v>
      </c>
      <c r="J403" s="1">
        <v>29.189193725585938</v>
      </c>
      <c r="K403" t="s">
        <v>84</v>
      </c>
      <c r="L403" t="s">
        <v>84</v>
      </c>
      <c r="M403" t="s">
        <v>84</v>
      </c>
      <c r="N403" t="s">
        <v>84</v>
      </c>
      <c r="O403" t="s">
        <v>84</v>
      </c>
      <c r="P403" t="s">
        <v>84</v>
      </c>
      <c r="Q403" t="s">
        <v>84</v>
      </c>
      <c r="R403" t="s">
        <v>84</v>
      </c>
      <c r="S403" t="b">
        <v>0</v>
      </c>
      <c r="T403" s="1">
        <v>3.6310000000000002E-2</v>
      </c>
      <c r="U403" t="b">
        <v>1</v>
      </c>
      <c r="V403">
        <v>3</v>
      </c>
      <c r="W403">
        <v>26</v>
      </c>
      <c r="X403" t="s">
        <v>129</v>
      </c>
      <c r="Y403" t="s">
        <v>84</v>
      </c>
      <c r="Z403" s="1">
        <v>0.98939652228048081</v>
      </c>
      <c r="AA403" t="s">
        <v>23</v>
      </c>
      <c r="AB403" t="s">
        <v>23</v>
      </c>
      <c r="AC403" t="s">
        <v>23</v>
      </c>
      <c r="AD403" t="s">
        <v>23</v>
      </c>
    </row>
    <row r="404" spans="1:30" x14ac:dyDescent="0.25">
      <c r="A404">
        <v>119</v>
      </c>
      <c r="B404" t="s">
        <v>361</v>
      </c>
      <c r="C404" t="b">
        <v>0</v>
      </c>
      <c r="D404" t="s">
        <v>362</v>
      </c>
      <c r="E404" t="s">
        <v>130</v>
      </c>
      <c r="F404" t="s">
        <v>123</v>
      </c>
      <c r="G404" t="s">
        <v>4</v>
      </c>
      <c r="H404" t="s">
        <v>124</v>
      </c>
      <c r="I404" s="1">
        <v>23.057773590087891</v>
      </c>
      <c r="J404" s="1">
        <v>23.057773590087891</v>
      </c>
      <c r="K404" t="s">
        <v>84</v>
      </c>
      <c r="L404" t="s">
        <v>84</v>
      </c>
      <c r="M404" t="s">
        <v>84</v>
      </c>
      <c r="N404" t="s">
        <v>84</v>
      </c>
      <c r="O404" t="s">
        <v>84</v>
      </c>
      <c r="P404" t="s">
        <v>84</v>
      </c>
      <c r="Q404" t="s">
        <v>84</v>
      </c>
      <c r="R404" t="s">
        <v>84</v>
      </c>
      <c r="S404" t="b">
        <v>0</v>
      </c>
      <c r="T404" s="1">
        <v>2.6141000000000001E-2</v>
      </c>
      <c r="U404" t="b">
        <v>1</v>
      </c>
      <c r="V404">
        <v>3</v>
      </c>
      <c r="W404">
        <v>20</v>
      </c>
      <c r="X404" t="s">
        <v>129</v>
      </c>
      <c r="Y404" t="s">
        <v>84</v>
      </c>
      <c r="Z404" s="1">
        <v>0.97704706806873709</v>
      </c>
      <c r="AA404" t="s">
        <v>23</v>
      </c>
      <c r="AB404" t="s">
        <v>23</v>
      </c>
      <c r="AC404" t="s">
        <v>23</v>
      </c>
      <c r="AD404" t="s">
        <v>23</v>
      </c>
    </row>
    <row r="405" spans="1:30" x14ac:dyDescent="0.25">
      <c r="A405">
        <v>120</v>
      </c>
      <c r="B405" t="s">
        <v>363</v>
      </c>
      <c r="C405" t="b">
        <v>0</v>
      </c>
      <c r="D405" t="s">
        <v>364</v>
      </c>
      <c r="E405" t="s">
        <v>122</v>
      </c>
      <c r="F405" t="s">
        <v>123</v>
      </c>
      <c r="G405" t="s">
        <v>3</v>
      </c>
      <c r="H405" t="s">
        <v>124</v>
      </c>
      <c r="I405" t="s">
        <v>125</v>
      </c>
      <c r="J405" t="s">
        <v>84</v>
      </c>
      <c r="K405" t="s">
        <v>84</v>
      </c>
      <c r="L405" t="s">
        <v>84</v>
      </c>
      <c r="M405" t="s">
        <v>84</v>
      </c>
      <c r="N405" t="s">
        <v>84</v>
      </c>
      <c r="O405" t="s">
        <v>84</v>
      </c>
      <c r="P405" t="s">
        <v>84</v>
      </c>
      <c r="Q405" t="s">
        <v>84</v>
      </c>
      <c r="R405" t="s">
        <v>84</v>
      </c>
      <c r="S405" t="b">
        <v>0</v>
      </c>
      <c r="T405" s="1">
        <v>0.14330000000000001</v>
      </c>
      <c r="U405" t="b">
        <v>0</v>
      </c>
      <c r="V405">
        <v>3</v>
      </c>
      <c r="W405">
        <v>28</v>
      </c>
      <c r="X405" t="s">
        <v>126</v>
      </c>
      <c r="Y405" t="s">
        <v>84</v>
      </c>
      <c r="Z405" s="1">
        <v>0</v>
      </c>
      <c r="AA405" t="s">
        <v>127</v>
      </c>
      <c r="AB405" t="s">
        <v>23</v>
      </c>
      <c r="AC405" t="s">
        <v>23</v>
      </c>
      <c r="AD405" t="s">
        <v>23</v>
      </c>
    </row>
    <row r="406" spans="1:30" x14ac:dyDescent="0.25">
      <c r="A406">
        <v>120</v>
      </c>
      <c r="B406" t="s">
        <v>363</v>
      </c>
      <c r="C406" t="b">
        <v>0</v>
      </c>
      <c r="D406" t="s">
        <v>364</v>
      </c>
      <c r="E406" t="s">
        <v>128</v>
      </c>
      <c r="F406" t="s">
        <v>123</v>
      </c>
      <c r="G406" t="s">
        <v>17</v>
      </c>
      <c r="H406" t="s">
        <v>124</v>
      </c>
      <c r="I406" s="1">
        <v>29.899665832519531</v>
      </c>
      <c r="J406" s="1">
        <v>29.899665832519531</v>
      </c>
      <c r="K406" t="s">
        <v>84</v>
      </c>
      <c r="L406" t="s">
        <v>84</v>
      </c>
      <c r="M406" t="s">
        <v>84</v>
      </c>
      <c r="N406" t="s">
        <v>84</v>
      </c>
      <c r="O406" t="s">
        <v>84</v>
      </c>
      <c r="P406" t="s">
        <v>84</v>
      </c>
      <c r="Q406" t="s">
        <v>84</v>
      </c>
      <c r="R406" t="s">
        <v>84</v>
      </c>
      <c r="S406" t="b">
        <v>0</v>
      </c>
      <c r="T406" s="1">
        <v>3.6310000000000002E-2</v>
      </c>
      <c r="U406" t="b">
        <v>1</v>
      </c>
      <c r="V406">
        <v>3</v>
      </c>
      <c r="W406">
        <v>26</v>
      </c>
      <c r="X406" t="s">
        <v>129</v>
      </c>
      <c r="Y406" t="s">
        <v>84</v>
      </c>
      <c r="Z406" s="1">
        <v>0.98903334820949107</v>
      </c>
      <c r="AA406" t="s">
        <v>23</v>
      </c>
      <c r="AB406" t="s">
        <v>23</v>
      </c>
      <c r="AC406" t="s">
        <v>23</v>
      </c>
      <c r="AD406" t="s">
        <v>23</v>
      </c>
    </row>
    <row r="407" spans="1:30" x14ac:dyDescent="0.25">
      <c r="A407">
        <v>120</v>
      </c>
      <c r="B407" t="s">
        <v>363</v>
      </c>
      <c r="C407" t="b">
        <v>0</v>
      </c>
      <c r="D407" t="s">
        <v>364</v>
      </c>
      <c r="E407" t="s">
        <v>130</v>
      </c>
      <c r="F407" t="s">
        <v>123</v>
      </c>
      <c r="G407" t="s">
        <v>4</v>
      </c>
      <c r="H407" t="s">
        <v>124</v>
      </c>
      <c r="I407" s="1">
        <v>22.193965911865234</v>
      </c>
      <c r="J407" s="1">
        <v>22.193965911865234</v>
      </c>
      <c r="K407" t="s">
        <v>84</v>
      </c>
      <c r="L407" t="s">
        <v>84</v>
      </c>
      <c r="M407" t="s">
        <v>84</v>
      </c>
      <c r="N407" t="s">
        <v>84</v>
      </c>
      <c r="O407" t="s">
        <v>84</v>
      </c>
      <c r="P407" t="s">
        <v>84</v>
      </c>
      <c r="Q407" t="s">
        <v>84</v>
      </c>
      <c r="R407" t="s">
        <v>84</v>
      </c>
      <c r="S407" t="b">
        <v>0</v>
      </c>
      <c r="T407" s="1">
        <v>2.6141000000000001E-2</v>
      </c>
      <c r="U407" t="b">
        <v>1</v>
      </c>
      <c r="V407">
        <v>3</v>
      </c>
      <c r="W407">
        <v>20</v>
      </c>
      <c r="X407" t="s">
        <v>129</v>
      </c>
      <c r="Y407" t="s">
        <v>84</v>
      </c>
      <c r="Z407" s="1">
        <v>0.96790531455576811</v>
      </c>
      <c r="AA407" t="s">
        <v>23</v>
      </c>
      <c r="AB407" t="s">
        <v>23</v>
      </c>
      <c r="AC407" t="s">
        <v>23</v>
      </c>
      <c r="AD407" t="s">
        <v>23</v>
      </c>
    </row>
    <row r="408" spans="1:30" x14ac:dyDescent="0.25">
      <c r="A408">
        <v>121</v>
      </c>
      <c r="B408" t="s">
        <v>365</v>
      </c>
      <c r="C408" t="b">
        <v>0</v>
      </c>
      <c r="D408" t="s">
        <v>366</v>
      </c>
      <c r="E408" t="s">
        <v>122</v>
      </c>
      <c r="F408" t="s">
        <v>123</v>
      </c>
      <c r="G408" t="s">
        <v>3</v>
      </c>
      <c r="H408" t="s">
        <v>124</v>
      </c>
      <c r="I408" t="s">
        <v>125</v>
      </c>
      <c r="J408" t="s">
        <v>84</v>
      </c>
      <c r="K408" t="s">
        <v>84</v>
      </c>
      <c r="L408" t="s">
        <v>84</v>
      </c>
      <c r="M408" t="s">
        <v>84</v>
      </c>
      <c r="N408" t="s">
        <v>84</v>
      </c>
      <c r="O408" t="s">
        <v>84</v>
      </c>
      <c r="P408" t="s">
        <v>84</v>
      </c>
      <c r="Q408" t="s">
        <v>84</v>
      </c>
      <c r="R408" t="s">
        <v>84</v>
      </c>
      <c r="S408" t="b">
        <v>0</v>
      </c>
      <c r="T408" s="1">
        <v>0.14330000000000001</v>
      </c>
      <c r="U408" t="b">
        <v>0</v>
      </c>
      <c r="V408">
        <v>3</v>
      </c>
      <c r="W408">
        <v>28</v>
      </c>
      <c r="X408" t="s">
        <v>126</v>
      </c>
      <c r="Y408" t="s">
        <v>84</v>
      </c>
      <c r="Z408" s="1">
        <v>0</v>
      </c>
      <c r="AA408" t="s">
        <v>127</v>
      </c>
      <c r="AB408" t="s">
        <v>23</v>
      </c>
      <c r="AC408" t="s">
        <v>23</v>
      </c>
      <c r="AD408" t="s">
        <v>23</v>
      </c>
    </row>
    <row r="409" spans="1:30" x14ac:dyDescent="0.25">
      <c r="A409">
        <v>121</v>
      </c>
      <c r="B409" t="s">
        <v>365</v>
      </c>
      <c r="C409" t="b">
        <v>0</v>
      </c>
      <c r="D409" t="s">
        <v>366</v>
      </c>
      <c r="E409" t="s">
        <v>128</v>
      </c>
      <c r="F409" t="s">
        <v>123</v>
      </c>
      <c r="G409" t="s">
        <v>17</v>
      </c>
      <c r="H409" t="s">
        <v>124</v>
      </c>
      <c r="I409" s="1">
        <v>30.116125106811523</v>
      </c>
      <c r="J409" s="1">
        <v>30.116125106811523</v>
      </c>
      <c r="K409" t="s">
        <v>84</v>
      </c>
      <c r="L409" t="s">
        <v>84</v>
      </c>
      <c r="M409" t="s">
        <v>84</v>
      </c>
      <c r="N409" t="s">
        <v>84</v>
      </c>
      <c r="O409" t="s">
        <v>84</v>
      </c>
      <c r="P409" t="s">
        <v>84</v>
      </c>
      <c r="Q409" t="s">
        <v>84</v>
      </c>
      <c r="R409" t="s">
        <v>84</v>
      </c>
      <c r="S409" t="b">
        <v>0</v>
      </c>
      <c r="T409" s="1">
        <v>3.6310000000000002E-2</v>
      </c>
      <c r="U409" t="b">
        <v>1</v>
      </c>
      <c r="V409">
        <v>3</v>
      </c>
      <c r="W409">
        <v>27</v>
      </c>
      <c r="X409" t="s">
        <v>129</v>
      </c>
      <c r="Y409" t="s">
        <v>84</v>
      </c>
      <c r="Z409" s="1">
        <v>0.99353984563801645</v>
      </c>
      <c r="AA409" t="s">
        <v>23</v>
      </c>
      <c r="AB409" t="s">
        <v>23</v>
      </c>
      <c r="AC409" t="s">
        <v>23</v>
      </c>
      <c r="AD409" t="s">
        <v>23</v>
      </c>
    </row>
    <row r="410" spans="1:30" x14ac:dyDescent="0.25">
      <c r="A410">
        <v>121</v>
      </c>
      <c r="B410" t="s">
        <v>365</v>
      </c>
      <c r="C410" t="b">
        <v>0</v>
      </c>
      <c r="D410" t="s">
        <v>366</v>
      </c>
      <c r="E410" t="s">
        <v>130</v>
      </c>
      <c r="F410" t="s">
        <v>123</v>
      </c>
      <c r="G410" t="s">
        <v>4</v>
      </c>
      <c r="H410" t="s">
        <v>124</v>
      </c>
      <c r="I410" s="1">
        <v>21.704824447631836</v>
      </c>
      <c r="J410" s="1">
        <v>21.704824447631836</v>
      </c>
      <c r="K410" t="s">
        <v>84</v>
      </c>
      <c r="L410" t="s">
        <v>84</v>
      </c>
      <c r="M410" t="s">
        <v>84</v>
      </c>
      <c r="N410" t="s">
        <v>84</v>
      </c>
      <c r="O410" t="s">
        <v>84</v>
      </c>
      <c r="P410" t="s">
        <v>84</v>
      </c>
      <c r="Q410" t="s">
        <v>84</v>
      </c>
      <c r="R410" t="s">
        <v>84</v>
      </c>
      <c r="S410" t="b">
        <v>0</v>
      </c>
      <c r="T410" s="1">
        <v>2.6141000000000001E-2</v>
      </c>
      <c r="U410" t="b">
        <v>1</v>
      </c>
      <c r="V410">
        <v>3</v>
      </c>
      <c r="W410">
        <v>18</v>
      </c>
      <c r="X410" t="s">
        <v>129</v>
      </c>
      <c r="Y410" t="s">
        <v>84</v>
      </c>
      <c r="Z410" s="1">
        <v>0.98886066724692312</v>
      </c>
      <c r="AA410" t="s">
        <v>23</v>
      </c>
      <c r="AB410" t="s">
        <v>23</v>
      </c>
      <c r="AC410" t="s">
        <v>23</v>
      </c>
      <c r="AD410" t="s">
        <v>23</v>
      </c>
    </row>
    <row r="411" spans="1:30" x14ac:dyDescent="0.25">
      <c r="A411">
        <v>122</v>
      </c>
      <c r="B411" t="s">
        <v>367</v>
      </c>
      <c r="C411" t="b">
        <v>0</v>
      </c>
      <c r="D411" t="s">
        <v>368</v>
      </c>
      <c r="E411" t="s">
        <v>122</v>
      </c>
      <c r="F411" t="s">
        <v>123</v>
      </c>
      <c r="G411" t="s">
        <v>3</v>
      </c>
      <c r="H411" t="s">
        <v>124</v>
      </c>
      <c r="I411" t="s">
        <v>125</v>
      </c>
      <c r="J411" t="s">
        <v>84</v>
      </c>
      <c r="K411" t="s">
        <v>84</v>
      </c>
      <c r="L411" t="s">
        <v>84</v>
      </c>
      <c r="M411" t="s">
        <v>84</v>
      </c>
      <c r="N411" t="s">
        <v>84</v>
      </c>
      <c r="O411" t="s">
        <v>84</v>
      </c>
      <c r="P411" t="s">
        <v>84</v>
      </c>
      <c r="Q411" t="s">
        <v>84</v>
      </c>
      <c r="R411" t="s">
        <v>84</v>
      </c>
      <c r="S411" t="b">
        <v>0</v>
      </c>
      <c r="T411" s="1">
        <v>0.14330000000000001</v>
      </c>
      <c r="U411" t="b">
        <v>0</v>
      </c>
      <c r="V411">
        <v>3</v>
      </c>
      <c r="W411">
        <v>28</v>
      </c>
      <c r="X411" t="s">
        <v>126</v>
      </c>
      <c r="Y411" t="s">
        <v>84</v>
      </c>
      <c r="Z411" s="1">
        <v>0</v>
      </c>
      <c r="AA411" t="s">
        <v>127</v>
      </c>
      <c r="AB411" t="s">
        <v>23</v>
      </c>
      <c r="AC411" t="s">
        <v>23</v>
      </c>
      <c r="AD411" t="s">
        <v>23</v>
      </c>
    </row>
    <row r="412" spans="1:30" x14ac:dyDescent="0.25">
      <c r="A412">
        <v>122</v>
      </c>
      <c r="B412" t="s">
        <v>367</v>
      </c>
      <c r="C412" t="b">
        <v>0</v>
      </c>
      <c r="D412" t="s">
        <v>368</v>
      </c>
      <c r="E412" t="s">
        <v>128</v>
      </c>
      <c r="F412" t="s">
        <v>123</v>
      </c>
      <c r="G412" t="s">
        <v>17</v>
      </c>
      <c r="H412" t="s">
        <v>124</v>
      </c>
      <c r="I412" s="1">
        <v>31.255914688110352</v>
      </c>
      <c r="J412" s="1">
        <v>31.255914688110352</v>
      </c>
      <c r="K412" t="s">
        <v>84</v>
      </c>
      <c r="L412" t="s">
        <v>84</v>
      </c>
      <c r="M412" t="s">
        <v>84</v>
      </c>
      <c r="N412" t="s">
        <v>84</v>
      </c>
      <c r="O412" t="s">
        <v>84</v>
      </c>
      <c r="P412" t="s">
        <v>84</v>
      </c>
      <c r="Q412" t="s">
        <v>84</v>
      </c>
      <c r="R412" t="s">
        <v>84</v>
      </c>
      <c r="S412" t="b">
        <v>0</v>
      </c>
      <c r="T412" s="1">
        <v>3.6310000000000002E-2</v>
      </c>
      <c r="U412" t="b">
        <v>1</v>
      </c>
      <c r="V412">
        <v>3</v>
      </c>
      <c r="W412">
        <v>28</v>
      </c>
      <c r="X412" t="s">
        <v>129</v>
      </c>
      <c r="Y412" t="s">
        <v>84</v>
      </c>
      <c r="Z412" s="1">
        <v>0.9940491015980264</v>
      </c>
      <c r="AA412" t="s">
        <v>23</v>
      </c>
      <c r="AB412" t="s">
        <v>23</v>
      </c>
      <c r="AC412" t="s">
        <v>23</v>
      </c>
      <c r="AD412" t="s">
        <v>23</v>
      </c>
    </row>
    <row r="413" spans="1:30" x14ac:dyDescent="0.25">
      <c r="A413">
        <v>122</v>
      </c>
      <c r="B413" t="s">
        <v>367</v>
      </c>
      <c r="C413" t="b">
        <v>0</v>
      </c>
      <c r="D413" t="s">
        <v>368</v>
      </c>
      <c r="E413" t="s">
        <v>130</v>
      </c>
      <c r="F413" t="s">
        <v>123</v>
      </c>
      <c r="G413" t="s">
        <v>4</v>
      </c>
      <c r="H413" t="s">
        <v>124</v>
      </c>
      <c r="I413" s="1">
        <v>24.563676834106445</v>
      </c>
      <c r="J413" s="1">
        <v>24.563676834106445</v>
      </c>
      <c r="K413" t="s">
        <v>84</v>
      </c>
      <c r="L413" t="s">
        <v>84</v>
      </c>
      <c r="M413" t="s">
        <v>84</v>
      </c>
      <c r="N413" t="s">
        <v>84</v>
      </c>
      <c r="O413" t="s">
        <v>84</v>
      </c>
      <c r="P413" t="s">
        <v>84</v>
      </c>
      <c r="Q413" t="s">
        <v>84</v>
      </c>
      <c r="R413" t="s">
        <v>84</v>
      </c>
      <c r="S413" t="b">
        <v>0</v>
      </c>
      <c r="T413" s="1">
        <v>2.6141000000000001E-2</v>
      </c>
      <c r="U413" t="b">
        <v>1</v>
      </c>
      <c r="V413">
        <v>3</v>
      </c>
      <c r="W413">
        <v>22</v>
      </c>
      <c r="X413" t="s">
        <v>129</v>
      </c>
      <c r="Y413" t="s">
        <v>84</v>
      </c>
      <c r="Z413" s="1">
        <v>0.9750621459741351</v>
      </c>
      <c r="AA413" t="s">
        <v>23</v>
      </c>
      <c r="AB413" t="s">
        <v>23</v>
      </c>
      <c r="AC413" t="s">
        <v>23</v>
      </c>
      <c r="AD413" t="s">
        <v>23</v>
      </c>
    </row>
    <row r="414" spans="1:30" x14ac:dyDescent="0.25">
      <c r="A414">
        <v>123</v>
      </c>
      <c r="B414" t="s">
        <v>369</v>
      </c>
      <c r="C414" t="b">
        <v>0</v>
      </c>
      <c r="D414" t="s">
        <v>370</v>
      </c>
      <c r="E414" t="s">
        <v>122</v>
      </c>
      <c r="F414" t="s">
        <v>123</v>
      </c>
      <c r="G414" t="s">
        <v>3</v>
      </c>
      <c r="H414" t="s">
        <v>124</v>
      </c>
      <c r="I414" t="s">
        <v>125</v>
      </c>
      <c r="J414" t="s">
        <v>84</v>
      </c>
      <c r="K414" t="s">
        <v>84</v>
      </c>
      <c r="L414" t="s">
        <v>84</v>
      </c>
      <c r="M414" t="s">
        <v>84</v>
      </c>
      <c r="N414" t="s">
        <v>84</v>
      </c>
      <c r="O414" t="s">
        <v>84</v>
      </c>
      <c r="P414" t="s">
        <v>84</v>
      </c>
      <c r="Q414" t="s">
        <v>84</v>
      </c>
      <c r="R414" t="s">
        <v>84</v>
      </c>
      <c r="S414" t="b">
        <v>0</v>
      </c>
      <c r="T414" s="1">
        <v>0.14330000000000001</v>
      </c>
      <c r="U414" t="b">
        <v>0</v>
      </c>
      <c r="V414">
        <v>3</v>
      </c>
      <c r="W414">
        <v>28</v>
      </c>
      <c r="X414" t="s">
        <v>126</v>
      </c>
      <c r="Y414" t="s">
        <v>84</v>
      </c>
      <c r="Z414" s="1">
        <v>0</v>
      </c>
      <c r="AA414" t="s">
        <v>127</v>
      </c>
      <c r="AB414" t="s">
        <v>23</v>
      </c>
      <c r="AC414" t="s">
        <v>23</v>
      </c>
      <c r="AD414" t="s">
        <v>23</v>
      </c>
    </row>
    <row r="415" spans="1:30" x14ac:dyDescent="0.25">
      <c r="A415">
        <v>123</v>
      </c>
      <c r="B415" t="s">
        <v>369</v>
      </c>
      <c r="C415" t="b">
        <v>0</v>
      </c>
      <c r="D415" t="s">
        <v>370</v>
      </c>
      <c r="E415" t="s">
        <v>128</v>
      </c>
      <c r="F415" t="s">
        <v>123</v>
      </c>
      <c r="G415" t="s">
        <v>17</v>
      </c>
      <c r="H415" t="s">
        <v>124</v>
      </c>
      <c r="I415" s="1">
        <v>30.506017684936523</v>
      </c>
      <c r="J415" s="1">
        <v>30.506017684936523</v>
      </c>
      <c r="K415" t="s">
        <v>84</v>
      </c>
      <c r="L415" t="s">
        <v>84</v>
      </c>
      <c r="M415" t="s">
        <v>84</v>
      </c>
      <c r="N415" t="s">
        <v>84</v>
      </c>
      <c r="O415" t="s">
        <v>84</v>
      </c>
      <c r="P415" t="s">
        <v>84</v>
      </c>
      <c r="Q415" t="s">
        <v>84</v>
      </c>
      <c r="R415" t="s">
        <v>84</v>
      </c>
      <c r="S415" t="b">
        <v>0</v>
      </c>
      <c r="T415" s="1">
        <v>3.6310000000000002E-2</v>
      </c>
      <c r="U415" t="b">
        <v>1</v>
      </c>
      <c r="V415">
        <v>3</v>
      </c>
      <c r="W415">
        <v>28</v>
      </c>
      <c r="X415" t="s">
        <v>129</v>
      </c>
      <c r="Y415" t="s">
        <v>84</v>
      </c>
      <c r="Z415" s="1">
        <v>0.99004800141564286</v>
      </c>
      <c r="AA415" t="s">
        <v>23</v>
      </c>
      <c r="AB415" t="s">
        <v>23</v>
      </c>
      <c r="AC415" t="s">
        <v>23</v>
      </c>
      <c r="AD415" t="s">
        <v>23</v>
      </c>
    </row>
    <row r="416" spans="1:30" x14ac:dyDescent="0.25">
      <c r="A416">
        <v>123</v>
      </c>
      <c r="B416" t="s">
        <v>369</v>
      </c>
      <c r="C416" t="b">
        <v>0</v>
      </c>
      <c r="D416" t="s">
        <v>370</v>
      </c>
      <c r="E416" t="s">
        <v>130</v>
      </c>
      <c r="F416" t="s">
        <v>123</v>
      </c>
      <c r="G416" t="s">
        <v>4</v>
      </c>
      <c r="H416" t="s">
        <v>124</v>
      </c>
      <c r="I416" s="1">
        <v>23.402215957641602</v>
      </c>
      <c r="J416" s="1">
        <v>23.402215957641602</v>
      </c>
      <c r="K416" t="s">
        <v>84</v>
      </c>
      <c r="L416" t="s">
        <v>84</v>
      </c>
      <c r="M416" t="s">
        <v>84</v>
      </c>
      <c r="N416" t="s">
        <v>84</v>
      </c>
      <c r="O416" t="s">
        <v>84</v>
      </c>
      <c r="P416" t="s">
        <v>84</v>
      </c>
      <c r="Q416" t="s">
        <v>84</v>
      </c>
      <c r="R416" t="s">
        <v>84</v>
      </c>
      <c r="S416" t="b">
        <v>0</v>
      </c>
      <c r="T416" s="1">
        <v>2.6141000000000001E-2</v>
      </c>
      <c r="U416" t="b">
        <v>1</v>
      </c>
      <c r="V416">
        <v>3</v>
      </c>
      <c r="W416">
        <v>21</v>
      </c>
      <c r="X416" t="s">
        <v>129</v>
      </c>
      <c r="Y416" t="s">
        <v>84</v>
      </c>
      <c r="Z416" s="1">
        <v>0.97465041904858474</v>
      </c>
      <c r="AA416" t="s">
        <v>23</v>
      </c>
      <c r="AB416" t="s">
        <v>23</v>
      </c>
      <c r="AC416" t="s">
        <v>23</v>
      </c>
      <c r="AD416" t="s">
        <v>23</v>
      </c>
    </row>
    <row r="417" spans="1:30" x14ac:dyDescent="0.25">
      <c r="A417">
        <v>124</v>
      </c>
      <c r="B417" t="s">
        <v>371</v>
      </c>
      <c r="C417" t="b">
        <v>0</v>
      </c>
      <c r="D417" t="s">
        <v>372</v>
      </c>
      <c r="E417" t="s">
        <v>122</v>
      </c>
      <c r="F417" t="s">
        <v>123</v>
      </c>
      <c r="G417" t="s">
        <v>3</v>
      </c>
      <c r="H417" t="s">
        <v>124</v>
      </c>
      <c r="I417" t="s">
        <v>125</v>
      </c>
      <c r="J417" t="s">
        <v>84</v>
      </c>
      <c r="K417" t="s">
        <v>84</v>
      </c>
      <c r="L417" t="s">
        <v>84</v>
      </c>
      <c r="M417" t="s">
        <v>84</v>
      </c>
      <c r="N417" t="s">
        <v>84</v>
      </c>
      <c r="O417" t="s">
        <v>84</v>
      </c>
      <c r="P417" t="s">
        <v>84</v>
      </c>
      <c r="Q417" t="s">
        <v>84</v>
      </c>
      <c r="R417" t="s">
        <v>84</v>
      </c>
      <c r="S417" t="b">
        <v>0</v>
      </c>
      <c r="T417" s="1">
        <v>0.14330000000000001</v>
      </c>
      <c r="U417" t="b">
        <v>0</v>
      </c>
      <c r="V417">
        <v>3</v>
      </c>
      <c r="W417">
        <v>28</v>
      </c>
      <c r="X417" t="s">
        <v>129</v>
      </c>
      <c r="Y417" t="s">
        <v>84</v>
      </c>
      <c r="Z417" s="1">
        <v>0</v>
      </c>
      <c r="AA417" t="s">
        <v>127</v>
      </c>
      <c r="AB417" t="s">
        <v>23</v>
      </c>
      <c r="AC417" t="s">
        <v>127</v>
      </c>
      <c r="AD417" t="s">
        <v>23</v>
      </c>
    </row>
    <row r="418" spans="1:30" x14ac:dyDescent="0.25">
      <c r="A418">
        <v>124</v>
      </c>
      <c r="B418" t="s">
        <v>371</v>
      </c>
      <c r="C418" t="b">
        <v>0</v>
      </c>
      <c r="D418" t="s">
        <v>372</v>
      </c>
      <c r="E418" t="s">
        <v>128</v>
      </c>
      <c r="F418" t="s">
        <v>123</v>
      </c>
      <c r="G418" t="s">
        <v>17</v>
      </c>
      <c r="H418" t="s">
        <v>124</v>
      </c>
      <c r="I418" s="1">
        <v>32.569698333740234</v>
      </c>
      <c r="J418" s="1">
        <v>32.569698333740234</v>
      </c>
      <c r="K418" t="s">
        <v>84</v>
      </c>
      <c r="L418" t="s">
        <v>84</v>
      </c>
      <c r="M418" t="s">
        <v>84</v>
      </c>
      <c r="N418" t="s">
        <v>84</v>
      </c>
      <c r="O418" t="s">
        <v>84</v>
      </c>
      <c r="P418" t="s">
        <v>84</v>
      </c>
      <c r="Q418" t="s">
        <v>84</v>
      </c>
      <c r="R418" t="s">
        <v>84</v>
      </c>
      <c r="S418" t="b">
        <v>0</v>
      </c>
      <c r="T418" s="1">
        <v>3.6310000000000002E-2</v>
      </c>
      <c r="U418" t="b">
        <v>1</v>
      </c>
      <c r="V418">
        <v>3</v>
      </c>
      <c r="W418">
        <v>30</v>
      </c>
      <c r="X418" t="s">
        <v>129</v>
      </c>
      <c r="Y418" t="s">
        <v>84</v>
      </c>
      <c r="Z418" s="1">
        <v>0.98645023937164811</v>
      </c>
      <c r="AA418" t="s">
        <v>23</v>
      </c>
      <c r="AB418" t="s">
        <v>23</v>
      </c>
      <c r="AC418" t="s">
        <v>23</v>
      </c>
      <c r="AD418" t="s">
        <v>23</v>
      </c>
    </row>
    <row r="419" spans="1:30" x14ac:dyDescent="0.25">
      <c r="A419">
        <v>124</v>
      </c>
      <c r="B419" t="s">
        <v>371</v>
      </c>
      <c r="C419" t="b">
        <v>0</v>
      </c>
      <c r="D419" t="s">
        <v>372</v>
      </c>
      <c r="E419" t="s">
        <v>130</v>
      </c>
      <c r="F419" t="s">
        <v>123</v>
      </c>
      <c r="G419" t="s">
        <v>4</v>
      </c>
      <c r="H419" t="s">
        <v>124</v>
      </c>
      <c r="I419" s="1">
        <v>22.746370315551758</v>
      </c>
      <c r="J419" s="1">
        <v>22.746370315551758</v>
      </c>
      <c r="K419" t="s">
        <v>84</v>
      </c>
      <c r="L419" t="s">
        <v>84</v>
      </c>
      <c r="M419" t="s">
        <v>84</v>
      </c>
      <c r="N419" t="s">
        <v>84</v>
      </c>
      <c r="O419" t="s">
        <v>84</v>
      </c>
      <c r="P419" t="s">
        <v>84</v>
      </c>
      <c r="Q419" t="s">
        <v>84</v>
      </c>
      <c r="R419" t="s">
        <v>84</v>
      </c>
      <c r="S419" t="b">
        <v>0</v>
      </c>
      <c r="T419" s="1">
        <v>2.6141000000000001E-2</v>
      </c>
      <c r="U419" t="b">
        <v>1</v>
      </c>
      <c r="V419">
        <v>3</v>
      </c>
      <c r="W419">
        <v>21</v>
      </c>
      <c r="X419" t="s">
        <v>129</v>
      </c>
      <c r="Y419" t="s">
        <v>84</v>
      </c>
      <c r="Z419" s="1">
        <v>0.96886675727881089</v>
      </c>
      <c r="AA419" t="s">
        <v>23</v>
      </c>
      <c r="AB419" t="s">
        <v>23</v>
      </c>
      <c r="AC419" t="s">
        <v>23</v>
      </c>
      <c r="AD419" t="s">
        <v>23</v>
      </c>
    </row>
    <row r="420" spans="1:30" x14ac:dyDescent="0.25">
      <c r="A420">
        <v>125</v>
      </c>
      <c r="B420" t="s">
        <v>373</v>
      </c>
      <c r="C420" t="b">
        <v>0</v>
      </c>
      <c r="D420" t="s">
        <v>374</v>
      </c>
      <c r="E420" t="s">
        <v>122</v>
      </c>
      <c r="F420" t="s">
        <v>123</v>
      </c>
      <c r="G420" t="s">
        <v>3</v>
      </c>
      <c r="H420" t="s">
        <v>124</v>
      </c>
      <c r="I420" t="s">
        <v>125</v>
      </c>
      <c r="J420" t="s">
        <v>84</v>
      </c>
      <c r="K420" t="s">
        <v>84</v>
      </c>
      <c r="L420" t="s">
        <v>84</v>
      </c>
      <c r="M420" t="s">
        <v>84</v>
      </c>
      <c r="N420" t="s">
        <v>84</v>
      </c>
      <c r="O420" t="s">
        <v>84</v>
      </c>
      <c r="P420" t="s">
        <v>84</v>
      </c>
      <c r="Q420" t="s">
        <v>84</v>
      </c>
      <c r="R420" t="s">
        <v>84</v>
      </c>
      <c r="S420" t="b">
        <v>0</v>
      </c>
      <c r="T420" s="1">
        <v>0.14330000000000001</v>
      </c>
      <c r="U420" t="b">
        <v>0</v>
      </c>
      <c r="V420">
        <v>3</v>
      </c>
      <c r="W420">
        <v>28</v>
      </c>
      <c r="X420" t="s">
        <v>126</v>
      </c>
      <c r="Y420" t="s">
        <v>84</v>
      </c>
      <c r="Z420" s="1">
        <v>0</v>
      </c>
      <c r="AA420" t="s">
        <v>127</v>
      </c>
      <c r="AB420" t="s">
        <v>23</v>
      </c>
      <c r="AC420" t="s">
        <v>23</v>
      </c>
      <c r="AD420" t="s">
        <v>23</v>
      </c>
    </row>
    <row r="421" spans="1:30" x14ac:dyDescent="0.25">
      <c r="A421">
        <v>125</v>
      </c>
      <c r="B421" t="s">
        <v>373</v>
      </c>
      <c r="C421" t="b">
        <v>0</v>
      </c>
      <c r="D421" t="s">
        <v>374</v>
      </c>
      <c r="E421" t="s">
        <v>128</v>
      </c>
      <c r="F421" t="s">
        <v>123</v>
      </c>
      <c r="G421" t="s">
        <v>17</v>
      </c>
      <c r="H421" t="s">
        <v>124</v>
      </c>
      <c r="I421" s="1">
        <v>31.535161972045898</v>
      </c>
      <c r="J421" s="1">
        <v>31.535161972045898</v>
      </c>
      <c r="K421" t="s">
        <v>84</v>
      </c>
      <c r="L421" t="s">
        <v>84</v>
      </c>
      <c r="M421" t="s">
        <v>84</v>
      </c>
      <c r="N421" t="s">
        <v>84</v>
      </c>
      <c r="O421" t="s">
        <v>84</v>
      </c>
      <c r="P421" t="s">
        <v>84</v>
      </c>
      <c r="Q421" t="s">
        <v>84</v>
      </c>
      <c r="R421" t="s">
        <v>84</v>
      </c>
      <c r="S421" t="b">
        <v>0</v>
      </c>
      <c r="T421" s="1">
        <v>3.6310000000000002E-2</v>
      </c>
      <c r="U421" t="b">
        <v>1</v>
      </c>
      <c r="V421">
        <v>3</v>
      </c>
      <c r="W421">
        <v>28</v>
      </c>
      <c r="X421" t="s">
        <v>129</v>
      </c>
      <c r="Y421" t="s">
        <v>84</v>
      </c>
      <c r="Z421" s="1">
        <v>0.99009955548953754</v>
      </c>
      <c r="AA421" t="s">
        <v>23</v>
      </c>
      <c r="AB421" t="s">
        <v>23</v>
      </c>
      <c r="AC421" t="s">
        <v>23</v>
      </c>
      <c r="AD421" t="s">
        <v>23</v>
      </c>
    </row>
    <row r="422" spans="1:30" x14ac:dyDescent="0.25">
      <c r="A422">
        <v>125</v>
      </c>
      <c r="B422" t="s">
        <v>373</v>
      </c>
      <c r="C422" t="b">
        <v>0</v>
      </c>
      <c r="D422" t="s">
        <v>374</v>
      </c>
      <c r="E422" t="s">
        <v>130</v>
      </c>
      <c r="F422" t="s">
        <v>123</v>
      </c>
      <c r="G422" t="s">
        <v>4</v>
      </c>
      <c r="H422" t="s">
        <v>124</v>
      </c>
      <c r="I422" s="1">
        <v>23.665260314941406</v>
      </c>
      <c r="J422" s="1">
        <v>23.665260314941406</v>
      </c>
      <c r="K422" t="s">
        <v>84</v>
      </c>
      <c r="L422" t="s">
        <v>84</v>
      </c>
      <c r="M422" t="s">
        <v>84</v>
      </c>
      <c r="N422" t="s">
        <v>84</v>
      </c>
      <c r="O422" t="s">
        <v>84</v>
      </c>
      <c r="P422" t="s">
        <v>84</v>
      </c>
      <c r="Q422" t="s">
        <v>84</v>
      </c>
      <c r="R422" t="s">
        <v>84</v>
      </c>
      <c r="S422" t="b">
        <v>0</v>
      </c>
      <c r="T422" s="1">
        <v>2.6141000000000001E-2</v>
      </c>
      <c r="U422" t="b">
        <v>1</v>
      </c>
      <c r="V422">
        <v>3</v>
      </c>
      <c r="W422">
        <v>21</v>
      </c>
      <c r="X422" t="s">
        <v>129</v>
      </c>
      <c r="Y422" t="s">
        <v>84</v>
      </c>
      <c r="Z422" s="1">
        <v>0.97507501503645377</v>
      </c>
      <c r="AA422" t="s">
        <v>23</v>
      </c>
      <c r="AB422" t="s">
        <v>23</v>
      </c>
      <c r="AC422" t="s">
        <v>23</v>
      </c>
      <c r="AD422" t="s">
        <v>23</v>
      </c>
    </row>
    <row r="423" spans="1:30" x14ac:dyDescent="0.25">
      <c r="A423">
        <v>126</v>
      </c>
      <c r="B423" t="s">
        <v>375</v>
      </c>
      <c r="C423" t="b">
        <v>0</v>
      </c>
      <c r="D423" t="s">
        <v>376</v>
      </c>
      <c r="E423" t="s">
        <v>122</v>
      </c>
      <c r="F423" t="s">
        <v>123</v>
      </c>
      <c r="G423" t="s">
        <v>3</v>
      </c>
      <c r="H423" t="s">
        <v>124</v>
      </c>
      <c r="I423" t="s">
        <v>125</v>
      </c>
      <c r="J423" t="s">
        <v>84</v>
      </c>
      <c r="K423" t="s">
        <v>84</v>
      </c>
      <c r="L423" t="s">
        <v>84</v>
      </c>
      <c r="M423" t="s">
        <v>84</v>
      </c>
      <c r="N423" t="s">
        <v>84</v>
      </c>
      <c r="O423" t="s">
        <v>84</v>
      </c>
      <c r="P423" t="s">
        <v>84</v>
      </c>
      <c r="Q423" t="s">
        <v>84</v>
      </c>
      <c r="R423" t="s">
        <v>84</v>
      </c>
      <c r="S423" t="b">
        <v>0</v>
      </c>
      <c r="T423" s="1">
        <v>0.14330000000000001</v>
      </c>
      <c r="U423" t="b">
        <v>0</v>
      </c>
      <c r="V423">
        <v>3</v>
      </c>
      <c r="W423">
        <v>28</v>
      </c>
      <c r="X423" t="s">
        <v>129</v>
      </c>
      <c r="Y423" t="s">
        <v>84</v>
      </c>
      <c r="Z423" s="1">
        <v>0</v>
      </c>
      <c r="AA423" t="s">
        <v>127</v>
      </c>
      <c r="AB423" t="s">
        <v>23</v>
      </c>
      <c r="AC423" t="s">
        <v>23</v>
      </c>
      <c r="AD423" t="s">
        <v>23</v>
      </c>
    </row>
    <row r="424" spans="1:30" x14ac:dyDescent="0.25">
      <c r="A424">
        <v>126</v>
      </c>
      <c r="B424" t="s">
        <v>375</v>
      </c>
      <c r="C424" t="b">
        <v>0</v>
      </c>
      <c r="D424" t="s">
        <v>376</v>
      </c>
      <c r="E424" t="s">
        <v>128</v>
      </c>
      <c r="F424" t="s">
        <v>123</v>
      </c>
      <c r="G424" t="s">
        <v>17</v>
      </c>
      <c r="H424" t="s">
        <v>124</v>
      </c>
      <c r="I424" s="1">
        <v>30.332080841064453</v>
      </c>
      <c r="J424" s="1">
        <v>30.332080841064453</v>
      </c>
      <c r="K424" t="s">
        <v>84</v>
      </c>
      <c r="L424" t="s">
        <v>84</v>
      </c>
      <c r="M424" t="s">
        <v>84</v>
      </c>
      <c r="N424" t="s">
        <v>84</v>
      </c>
      <c r="O424" t="s">
        <v>84</v>
      </c>
      <c r="P424" t="s">
        <v>84</v>
      </c>
      <c r="Q424" t="s">
        <v>84</v>
      </c>
      <c r="R424" t="s">
        <v>84</v>
      </c>
      <c r="S424" t="b">
        <v>0</v>
      </c>
      <c r="T424" s="1">
        <v>3.6310000000000002E-2</v>
      </c>
      <c r="U424" t="b">
        <v>1</v>
      </c>
      <c r="V424">
        <v>3</v>
      </c>
      <c r="W424">
        <v>27</v>
      </c>
      <c r="X424" t="s">
        <v>129</v>
      </c>
      <c r="Y424" t="s">
        <v>84</v>
      </c>
      <c r="Z424" s="1">
        <v>0.98737061400663295</v>
      </c>
      <c r="AA424" t="s">
        <v>23</v>
      </c>
      <c r="AB424" t="s">
        <v>23</v>
      </c>
      <c r="AC424" t="s">
        <v>23</v>
      </c>
      <c r="AD424" t="s">
        <v>23</v>
      </c>
    </row>
    <row r="425" spans="1:30" x14ac:dyDescent="0.25">
      <c r="A425">
        <v>126</v>
      </c>
      <c r="B425" t="s">
        <v>375</v>
      </c>
      <c r="C425" t="b">
        <v>0</v>
      </c>
      <c r="D425" t="s">
        <v>376</v>
      </c>
      <c r="E425" t="s">
        <v>130</v>
      </c>
      <c r="F425" t="s">
        <v>123</v>
      </c>
      <c r="G425" t="s">
        <v>4</v>
      </c>
      <c r="H425" t="s">
        <v>124</v>
      </c>
      <c r="I425" s="1">
        <v>23.934171676635742</v>
      </c>
      <c r="J425" s="1">
        <v>23.934171676635742</v>
      </c>
      <c r="K425" t="s">
        <v>84</v>
      </c>
      <c r="L425" t="s">
        <v>84</v>
      </c>
      <c r="M425" t="s">
        <v>84</v>
      </c>
      <c r="N425" t="s">
        <v>84</v>
      </c>
      <c r="O425" t="s">
        <v>84</v>
      </c>
      <c r="P425" t="s">
        <v>84</v>
      </c>
      <c r="Q425" t="s">
        <v>84</v>
      </c>
      <c r="R425" t="s">
        <v>84</v>
      </c>
      <c r="S425" t="b">
        <v>0</v>
      </c>
      <c r="T425" s="1">
        <v>2.6141000000000001E-2</v>
      </c>
      <c r="U425" t="b">
        <v>1</v>
      </c>
      <c r="V425">
        <v>3</v>
      </c>
      <c r="W425">
        <v>21</v>
      </c>
      <c r="X425" t="s">
        <v>129</v>
      </c>
      <c r="Y425" t="s">
        <v>84</v>
      </c>
      <c r="Z425" s="1">
        <v>0.96771188819065213</v>
      </c>
      <c r="AA425" t="s">
        <v>23</v>
      </c>
      <c r="AB425" t="s">
        <v>23</v>
      </c>
      <c r="AC425" t="s">
        <v>23</v>
      </c>
      <c r="AD425" t="s">
        <v>23</v>
      </c>
    </row>
    <row r="426" spans="1:30" x14ac:dyDescent="0.25">
      <c r="A426">
        <v>127</v>
      </c>
      <c r="B426" t="s">
        <v>377</v>
      </c>
      <c r="C426" t="b">
        <v>0</v>
      </c>
      <c r="D426" t="s">
        <v>378</v>
      </c>
      <c r="E426" t="s">
        <v>122</v>
      </c>
      <c r="F426" t="s">
        <v>123</v>
      </c>
      <c r="G426" t="s">
        <v>3</v>
      </c>
      <c r="H426" t="s">
        <v>124</v>
      </c>
      <c r="I426" t="s">
        <v>125</v>
      </c>
      <c r="J426" t="s">
        <v>84</v>
      </c>
      <c r="K426" t="s">
        <v>84</v>
      </c>
      <c r="L426" t="s">
        <v>84</v>
      </c>
      <c r="M426" t="s">
        <v>84</v>
      </c>
      <c r="N426" t="s">
        <v>84</v>
      </c>
      <c r="O426" t="s">
        <v>84</v>
      </c>
      <c r="P426" t="s">
        <v>84</v>
      </c>
      <c r="Q426" t="s">
        <v>84</v>
      </c>
      <c r="R426" t="s">
        <v>84</v>
      </c>
      <c r="S426" t="b">
        <v>0</v>
      </c>
      <c r="T426" s="1">
        <v>0.14330000000000001</v>
      </c>
      <c r="U426" t="b">
        <v>0</v>
      </c>
      <c r="V426">
        <v>3</v>
      </c>
      <c r="W426">
        <v>28</v>
      </c>
      <c r="X426" t="s">
        <v>129</v>
      </c>
      <c r="Y426" t="s">
        <v>84</v>
      </c>
      <c r="Z426" s="1">
        <v>0</v>
      </c>
      <c r="AA426" t="s">
        <v>127</v>
      </c>
      <c r="AB426" t="s">
        <v>23</v>
      </c>
      <c r="AC426" t="s">
        <v>23</v>
      </c>
      <c r="AD426" t="s">
        <v>23</v>
      </c>
    </row>
    <row r="427" spans="1:30" x14ac:dyDescent="0.25">
      <c r="A427">
        <v>127</v>
      </c>
      <c r="B427" t="s">
        <v>377</v>
      </c>
      <c r="C427" t="b">
        <v>0</v>
      </c>
      <c r="D427" t="s">
        <v>378</v>
      </c>
      <c r="E427" t="s">
        <v>128</v>
      </c>
      <c r="F427" t="s">
        <v>123</v>
      </c>
      <c r="G427" t="s">
        <v>17</v>
      </c>
      <c r="H427" t="s">
        <v>124</v>
      </c>
      <c r="I427" s="1">
        <v>30.04979133605957</v>
      </c>
      <c r="J427" s="1">
        <v>30.04979133605957</v>
      </c>
      <c r="K427" t="s">
        <v>84</v>
      </c>
      <c r="L427" t="s">
        <v>84</v>
      </c>
      <c r="M427" t="s">
        <v>84</v>
      </c>
      <c r="N427" t="s">
        <v>84</v>
      </c>
      <c r="O427" t="s">
        <v>84</v>
      </c>
      <c r="P427" t="s">
        <v>84</v>
      </c>
      <c r="Q427" t="s">
        <v>84</v>
      </c>
      <c r="R427" t="s">
        <v>84</v>
      </c>
      <c r="S427" t="b">
        <v>0</v>
      </c>
      <c r="T427" s="1">
        <v>3.6310000000000002E-2</v>
      </c>
      <c r="U427" t="b">
        <v>1</v>
      </c>
      <c r="V427">
        <v>3</v>
      </c>
      <c r="W427">
        <v>27</v>
      </c>
      <c r="X427" t="s">
        <v>129</v>
      </c>
      <c r="Y427" t="s">
        <v>84</v>
      </c>
      <c r="Z427" s="1">
        <v>0.98805431672265887</v>
      </c>
      <c r="AA427" t="s">
        <v>23</v>
      </c>
      <c r="AB427" t="s">
        <v>23</v>
      </c>
      <c r="AC427" t="s">
        <v>23</v>
      </c>
      <c r="AD427" t="s">
        <v>23</v>
      </c>
    </row>
    <row r="428" spans="1:30" x14ac:dyDescent="0.25">
      <c r="A428">
        <v>127</v>
      </c>
      <c r="B428" t="s">
        <v>377</v>
      </c>
      <c r="C428" t="b">
        <v>0</v>
      </c>
      <c r="D428" t="s">
        <v>378</v>
      </c>
      <c r="E428" t="s">
        <v>130</v>
      </c>
      <c r="F428" t="s">
        <v>123</v>
      </c>
      <c r="G428" t="s">
        <v>4</v>
      </c>
      <c r="H428" t="s">
        <v>124</v>
      </c>
      <c r="I428" s="1">
        <v>18.946077346801758</v>
      </c>
      <c r="J428" s="1">
        <v>18.946077346801758</v>
      </c>
      <c r="K428" t="s">
        <v>84</v>
      </c>
      <c r="L428" t="s">
        <v>84</v>
      </c>
      <c r="M428" t="s">
        <v>84</v>
      </c>
      <c r="N428" t="s">
        <v>84</v>
      </c>
      <c r="O428" t="s">
        <v>84</v>
      </c>
      <c r="P428" t="s">
        <v>84</v>
      </c>
      <c r="Q428" t="s">
        <v>84</v>
      </c>
      <c r="R428" t="s">
        <v>84</v>
      </c>
      <c r="S428" t="b">
        <v>0</v>
      </c>
      <c r="T428" s="1">
        <v>2.6141000000000001E-2</v>
      </c>
      <c r="U428" t="b">
        <v>1</v>
      </c>
      <c r="V428">
        <v>3</v>
      </c>
      <c r="W428">
        <v>17</v>
      </c>
      <c r="X428" t="s">
        <v>129</v>
      </c>
      <c r="Y428" t="s">
        <v>84</v>
      </c>
      <c r="Z428" s="1">
        <v>0.96920126544024698</v>
      </c>
      <c r="AA428" t="s">
        <v>23</v>
      </c>
      <c r="AB428" t="s">
        <v>23</v>
      </c>
      <c r="AC428" t="s">
        <v>23</v>
      </c>
      <c r="AD428" t="s">
        <v>23</v>
      </c>
    </row>
    <row r="429" spans="1:30" x14ac:dyDescent="0.25">
      <c r="A429">
        <v>128</v>
      </c>
      <c r="B429" t="s">
        <v>379</v>
      </c>
      <c r="C429" t="b">
        <v>0</v>
      </c>
      <c r="D429" t="s">
        <v>380</v>
      </c>
      <c r="E429" t="s">
        <v>122</v>
      </c>
      <c r="F429" t="s">
        <v>123</v>
      </c>
      <c r="G429" t="s">
        <v>3</v>
      </c>
      <c r="H429" t="s">
        <v>124</v>
      </c>
      <c r="I429" t="s">
        <v>125</v>
      </c>
      <c r="J429" t="s">
        <v>84</v>
      </c>
      <c r="K429" t="s">
        <v>84</v>
      </c>
      <c r="L429" t="s">
        <v>84</v>
      </c>
      <c r="M429" t="s">
        <v>84</v>
      </c>
      <c r="N429" t="s">
        <v>84</v>
      </c>
      <c r="O429" t="s">
        <v>84</v>
      </c>
      <c r="P429" t="s">
        <v>84</v>
      </c>
      <c r="Q429" t="s">
        <v>84</v>
      </c>
      <c r="R429" t="s">
        <v>84</v>
      </c>
      <c r="S429" t="b">
        <v>0</v>
      </c>
      <c r="T429" s="1">
        <v>0.14330000000000001</v>
      </c>
      <c r="U429" t="b">
        <v>0</v>
      </c>
      <c r="V429">
        <v>3</v>
      </c>
      <c r="W429">
        <v>28</v>
      </c>
      <c r="X429" t="s">
        <v>129</v>
      </c>
      <c r="Y429" t="s">
        <v>84</v>
      </c>
      <c r="Z429" s="1">
        <v>0</v>
      </c>
      <c r="AA429" t="s">
        <v>127</v>
      </c>
      <c r="AB429" t="s">
        <v>23</v>
      </c>
      <c r="AC429" t="s">
        <v>23</v>
      </c>
      <c r="AD429" t="s">
        <v>23</v>
      </c>
    </row>
    <row r="430" spans="1:30" x14ac:dyDescent="0.25">
      <c r="A430">
        <v>128</v>
      </c>
      <c r="B430" t="s">
        <v>379</v>
      </c>
      <c r="C430" t="b">
        <v>0</v>
      </c>
      <c r="D430" t="s">
        <v>380</v>
      </c>
      <c r="E430" t="s">
        <v>128</v>
      </c>
      <c r="F430" t="s">
        <v>123</v>
      </c>
      <c r="G430" t="s">
        <v>17</v>
      </c>
      <c r="H430" t="s">
        <v>124</v>
      </c>
      <c r="I430" s="1">
        <v>32.706356048583984</v>
      </c>
      <c r="J430" s="1">
        <v>32.706356048583984</v>
      </c>
      <c r="K430" t="s">
        <v>84</v>
      </c>
      <c r="L430" t="s">
        <v>84</v>
      </c>
      <c r="M430" t="s">
        <v>84</v>
      </c>
      <c r="N430" t="s">
        <v>84</v>
      </c>
      <c r="O430" t="s">
        <v>84</v>
      </c>
      <c r="P430" t="s">
        <v>84</v>
      </c>
      <c r="Q430" t="s">
        <v>84</v>
      </c>
      <c r="R430" t="s">
        <v>84</v>
      </c>
      <c r="S430" t="b">
        <v>0</v>
      </c>
      <c r="T430" s="1">
        <v>3.6310000000000002E-2</v>
      </c>
      <c r="U430" t="b">
        <v>1</v>
      </c>
      <c r="V430">
        <v>3</v>
      </c>
      <c r="W430">
        <v>30</v>
      </c>
      <c r="X430" t="s">
        <v>129</v>
      </c>
      <c r="Y430" t="s">
        <v>84</v>
      </c>
      <c r="Z430" s="1">
        <v>0.98811697807261811</v>
      </c>
      <c r="AA430" t="s">
        <v>23</v>
      </c>
      <c r="AB430" t="s">
        <v>23</v>
      </c>
      <c r="AC430" t="s">
        <v>23</v>
      </c>
      <c r="AD430" t="s">
        <v>23</v>
      </c>
    </row>
    <row r="431" spans="1:30" x14ac:dyDescent="0.25">
      <c r="A431">
        <v>128</v>
      </c>
      <c r="B431" t="s">
        <v>379</v>
      </c>
      <c r="C431" t="b">
        <v>0</v>
      </c>
      <c r="D431" t="s">
        <v>380</v>
      </c>
      <c r="E431" t="s">
        <v>130</v>
      </c>
      <c r="F431" t="s">
        <v>123</v>
      </c>
      <c r="G431" t="s">
        <v>4</v>
      </c>
      <c r="H431" t="s">
        <v>124</v>
      </c>
      <c r="I431" s="1">
        <v>21.508848190307617</v>
      </c>
      <c r="J431" s="1">
        <v>21.508848190307617</v>
      </c>
      <c r="K431" t="s">
        <v>84</v>
      </c>
      <c r="L431" t="s">
        <v>84</v>
      </c>
      <c r="M431" t="s">
        <v>84</v>
      </c>
      <c r="N431" t="s">
        <v>84</v>
      </c>
      <c r="O431" t="s">
        <v>84</v>
      </c>
      <c r="P431" t="s">
        <v>84</v>
      </c>
      <c r="Q431" t="s">
        <v>84</v>
      </c>
      <c r="R431" t="s">
        <v>84</v>
      </c>
      <c r="S431" t="b">
        <v>0</v>
      </c>
      <c r="T431" s="1">
        <v>2.6141000000000001E-2</v>
      </c>
      <c r="U431" t="b">
        <v>1</v>
      </c>
      <c r="V431">
        <v>3</v>
      </c>
      <c r="W431">
        <v>19</v>
      </c>
      <c r="X431" t="s">
        <v>129</v>
      </c>
      <c r="Y431" t="s">
        <v>84</v>
      </c>
      <c r="Z431" s="1">
        <v>0.96505089307670588</v>
      </c>
      <c r="AA431" t="s">
        <v>23</v>
      </c>
      <c r="AB431" t="s">
        <v>23</v>
      </c>
      <c r="AC431" t="s">
        <v>23</v>
      </c>
      <c r="AD431" t="s">
        <v>23</v>
      </c>
    </row>
    <row r="432" spans="1:30" x14ac:dyDescent="0.25">
      <c r="A432">
        <v>129</v>
      </c>
      <c r="B432" t="s">
        <v>381</v>
      </c>
      <c r="C432" t="b">
        <v>0</v>
      </c>
      <c r="D432" t="s">
        <v>382</v>
      </c>
      <c r="E432" t="s">
        <v>122</v>
      </c>
      <c r="F432" t="s">
        <v>123</v>
      </c>
      <c r="G432" t="s">
        <v>3</v>
      </c>
      <c r="H432" t="s">
        <v>124</v>
      </c>
      <c r="I432" t="s">
        <v>125</v>
      </c>
      <c r="J432" t="s">
        <v>84</v>
      </c>
      <c r="K432" t="s">
        <v>84</v>
      </c>
      <c r="L432" t="s">
        <v>84</v>
      </c>
      <c r="M432" t="s">
        <v>84</v>
      </c>
      <c r="N432" t="s">
        <v>84</v>
      </c>
      <c r="O432" t="s">
        <v>84</v>
      </c>
      <c r="P432" t="s">
        <v>84</v>
      </c>
      <c r="Q432" t="s">
        <v>84</v>
      </c>
      <c r="R432" t="s">
        <v>84</v>
      </c>
      <c r="S432" t="b">
        <v>0</v>
      </c>
      <c r="T432" s="1">
        <v>0.14330000000000001</v>
      </c>
      <c r="U432" t="b">
        <v>0</v>
      </c>
      <c r="V432">
        <v>3</v>
      </c>
      <c r="W432">
        <v>28</v>
      </c>
      <c r="X432" t="s">
        <v>129</v>
      </c>
      <c r="Y432" t="s">
        <v>84</v>
      </c>
      <c r="Z432" s="1">
        <v>0</v>
      </c>
      <c r="AA432" t="s">
        <v>127</v>
      </c>
      <c r="AB432" t="s">
        <v>23</v>
      </c>
      <c r="AC432" t="s">
        <v>23</v>
      </c>
      <c r="AD432" t="s">
        <v>23</v>
      </c>
    </row>
    <row r="433" spans="1:30" x14ac:dyDescent="0.25">
      <c r="A433">
        <v>129</v>
      </c>
      <c r="B433" t="s">
        <v>381</v>
      </c>
      <c r="C433" t="b">
        <v>0</v>
      </c>
      <c r="D433" t="s">
        <v>382</v>
      </c>
      <c r="E433" t="s">
        <v>128</v>
      </c>
      <c r="F433" t="s">
        <v>123</v>
      </c>
      <c r="G433" t="s">
        <v>17</v>
      </c>
      <c r="H433" t="s">
        <v>124</v>
      </c>
      <c r="I433" s="1">
        <v>27.757482528686523</v>
      </c>
      <c r="J433" s="1">
        <v>27.757482528686523</v>
      </c>
      <c r="K433" t="s">
        <v>84</v>
      </c>
      <c r="L433" t="s">
        <v>84</v>
      </c>
      <c r="M433" t="s">
        <v>84</v>
      </c>
      <c r="N433" t="s">
        <v>84</v>
      </c>
      <c r="O433" t="s">
        <v>84</v>
      </c>
      <c r="P433" t="s">
        <v>84</v>
      </c>
      <c r="Q433" t="s">
        <v>84</v>
      </c>
      <c r="R433" t="s">
        <v>84</v>
      </c>
      <c r="S433" t="b">
        <v>0</v>
      </c>
      <c r="T433" s="1">
        <v>3.6310000000000002E-2</v>
      </c>
      <c r="U433" t="b">
        <v>1</v>
      </c>
      <c r="V433">
        <v>3</v>
      </c>
      <c r="W433">
        <v>25</v>
      </c>
      <c r="X433" t="s">
        <v>129</v>
      </c>
      <c r="Y433" t="s">
        <v>84</v>
      </c>
      <c r="Z433" s="1">
        <v>0.99461616678186449</v>
      </c>
      <c r="AA433" t="s">
        <v>23</v>
      </c>
      <c r="AB433" t="s">
        <v>23</v>
      </c>
      <c r="AC433" t="s">
        <v>23</v>
      </c>
      <c r="AD433" t="s">
        <v>23</v>
      </c>
    </row>
    <row r="434" spans="1:30" x14ac:dyDescent="0.25">
      <c r="A434">
        <v>129</v>
      </c>
      <c r="B434" t="s">
        <v>381</v>
      </c>
      <c r="C434" t="b">
        <v>0</v>
      </c>
      <c r="D434" t="s">
        <v>382</v>
      </c>
      <c r="E434" t="s">
        <v>130</v>
      </c>
      <c r="F434" t="s">
        <v>123</v>
      </c>
      <c r="G434" t="s">
        <v>4</v>
      </c>
      <c r="H434" t="s">
        <v>124</v>
      </c>
      <c r="I434" s="1">
        <v>23.514244079589844</v>
      </c>
      <c r="J434" s="1">
        <v>23.514244079589844</v>
      </c>
      <c r="K434" t="s">
        <v>84</v>
      </c>
      <c r="L434" t="s">
        <v>84</v>
      </c>
      <c r="M434" t="s">
        <v>84</v>
      </c>
      <c r="N434" t="s">
        <v>84</v>
      </c>
      <c r="O434" t="s">
        <v>84</v>
      </c>
      <c r="P434" t="s">
        <v>84</v>
      </c>
      <c r="Q434" t="s">
        <v>84</v>
      </c>
      <c r="R434" t="s">
        <v>84</v>
      </c>
      <c r="S434" t="b">
        <v>0</v>
      </c>
      <c r="T434" s="1">
        <v>2.6141000000000001E-2</v>
      </c>
      <c r="U434" t="b">
        <v>1</v>
      </c>
      <c r="V434">
        <v>3</v>
      </c>
      <c r="W434">
        <v>21</v>
      </c>
      <c r="X434" t="s">
        <v>129</v>
      </c>
      <c r="Y434" t="s">
        <v>84</v>
      </c>
      <c r="Z434" s="1">
        <v>0.97308802966708541</v>
      </c>
      <c r="AA434" t="s">
        <v>23</v>
      </c>
      <c r="AB434" t="s">
        <v>23</v>
      </c>
      <c r="AC434" t="s">
        <v>23</v>
      </c>
      <c r="AD434" t="s">
        <v>23</v>
      </c>
    </row>
    <row r="435" spans="1:30" x14ac:dyDescent="0.25">
      <c r="A435">
        <v>130</v>
      </c>
      <c r="B435" t="s">
        <v>383</v>
      </c>
      <c r="C435" t="b">
        <v>0</v>
      </c>
      <c r="D435" t="s">
        <v>384</v>
      </c>
      <c r="E435" t="s">
        <v>122</v>
      </c>
      <c r="F435" t="s">
        <v>123</v>
      </c>
      <c r="G435" t="s">
        <v>3</v>
      </c>
      <c r="H435" t="s">
        <v>124</v>
      </c>
      <c r="I435" t="s">
        <v>125</v>
      </c>
      <c r="J435" t="s">
        <v>84</v>
      </c>
      <c r="K435" t="s">
        <v>84</v>
      </c>
      <c r="L435" t="s">
        <v>84</v>
      </c>
      <c r="M435" t="s">
        <v>84</v>
      </c>
      <c r="N435" t="s">
        <v>84</v>
      </c>
      <c r="O435" t="s">
        <v>84</v>
      </c>
      <c r="P435" t="s">
        <v>84</v>
      </c>
      <c r="Q435" t="s">
        <v>84</v>
      </c>
      <c r="R435" t="s">
        <v>84</v>
      </c>
      <c r="S435" t="b">
        <v>0</v>
      </c>
      <c r="T435" s="1">
        <v>0.14330000000000001</v>
      </c>
      <c r="U435" t="b">
        <v>0</v>
      </c>
      <c r="V435">
        <v>3</v>
      </c>
      <c r="W435">
        <v>28</v>
      </c>
      <c r="X435" t="s">
        <v>129</v>
      </c>
      <c r="Y435" t="s">
        <v>84</v>
      </c>
      <c r="Z435" s="1">
        <v>0</v>
      </c>
      <c r="AA435" t="s">
        <v>127</v>
      </c>
      <c r="AB435" t="s">
        <v>23</v>
      </c>
      <c r="AC435" t="s">
        <v>127</v>
      </c>
      <c r="AD435" t="s">
        <v>23</v>
      </c>
    </row>
    <row r="436" spans="1:30" x14ac:dyDescent="0.25">
      <c r="A436">
        <v>130</v>
      </c>
      <c r="B436" t="s">
        <v>383</v>
      </c>
      <c r="C436" t="b">
        <v>0</v>
      </c>
      <c r="D436" t="s">
        <v>384</v>
      </c>
      <c r="E436" t="s">
        <v>128</v>
      </c>
      <c r="F436" t="s">
        <v>123</v>
      </c>
      <c r="G436" t="s">
        <v>17</v>
      </c>
      <c r="H436" t="s">
        <v>124</v>
      </c>
      <c r="I436" s="1">
        <v>29.914020538330078</v>
      </c>
      <c r="J436" s="1">
        <v>29.914020538330078</v>
      </c>
      <c r="K436" t="s">
        <v>84</v>
      </c>
      <c r="L436" t="s">
        <v>84</v>
      </c>
      <c r="M436" t="s">
        <v>84</v>
      </c>
      <c r="N436" t="s">
        <v>84</v>
      </c>
      <c r="O436" t="s">
        <v>84</v>
      </c>
      <c r="P436" t="s">
        <v>84</v>
      </c>
      <c r="Q436" t="s">
        <v>84</v>
      </c>
      <c r="R436" t="s">
        <v>84</v>
      </c>
      <c r="S436" t="b">
        <v>0</v>
      </c>
      <c r="T436" s="1">
        <v>3.6310000000000002E-2</v>
      </c>
      <c r="U436" t="b">
        <v>1</v>
      </c>
      <c r="V436">
        <v>3</v>
      </c>
      <c r="W436">
        <v>27</v>
      </c>
      <c r="X436" t="s">
        <v>129</v>
      </c>
      <c r="Y436" t="s">
        <v>84</v>
      </c>
      <c r="Z436" s="1">
        <v>0.99067723152869624</v>
      </c>
      <c r="AA436" t="s">
        <v>23</v>
      </c>
      <c r="AB436" t="s">
        <v>23</v>
      </c>
      <c r="AC436" t="s">
        <v>23</v>
      </c>
      <c r="AD436" t="s">
        <v>23</v>
      </c>
    </row>
    <row r="437" spans="1:30" x14ac:dyDescent="0.25">
      <c r="A437">
        <v>130</v>
      </c>
      <c r="B437" t="s">
        <v>383</v>
      </c>
      <c r="C437" t="b">
        <v>0</v>
      </c>
      <c r="D437" t="s">
        <v>384</v>
      </c>
      <c r="E437" t="s">
        <v>130</v>
      </c>
      <c r="F437" t="s">
        <v>123</v>
      </c>
      <c r="G437" t="s">
        <v>4</v>
      </c>
      <c r="H437" t="s">
        <v>124</v>
      </c>
      <c r="I437" s="1">
        <v>22.571239471435547</v>
      </c>
      <c r="J437" s="1">
        <v>22.571239471435547</v>
      </c>
      <c r="K437" t="s">
        <v>84</v>
      </c>
      <c r="L437" t="s">
        <v>84</v>
      </c>
      <c r="M437" t="s">
        <v>84</v>
      </c>
      <c r="N437" t="s">
        <v>84</v>
      </c>
      <c r="O437" t="s">
        <v>84</v>
      </c>
      <c r="P437" t="s">
        <v>84</v>
      </c>
      <c r="Q437" t="s">
        <v>84</v>
      </c>
      <c r="R437" t="s">
        <v>84</v>
      </c>
      <c r="S437" t="b">
        <v>0</v>
      </c>
      <c r="T437" s="1">
        <v>2.6141000000000001E-2</v>
      </c>
      <c r="U437" t="b">
        <v>1</v>
      </c>
      <c r="V437">
        <v>3</v>
      </c>
      <c r="W437">
        <v>20</v>
      </c>
      <c r="X437" t="s">
        <v>129</v>
      </c>
      <c r="Y437" t="s">
        <v>84</v>
      </c>
      <c r="Z437" s="1">
        <v>0.97611672784582615</v>
      </c>
      <c r="AA437" t="s">
        <v>23</v>
      </c>
      <c r="AB437" t="s">
        <v>23</v>
      </c>
      <c r="AC437" t="s">
        <v>23</v>
      </c>
      <c r="AD437" t="s">
        <v>23</v>
      </c>
    </row>
    <row r="438" spans="1:30" x14ac:dyDescent="0.25">
      <c r="A438">
        <v>131</v>
      </c>
      <c r="B438" t="s">
        <v>385</v>
      </c>
      <c r="C438" t="b">
        <v>0</v>
      </c>
      <c r="D438" t="s">
        <v>386</v>
      </c>
      <c r="E438" t="s">
        <v>122</v>
      </c>
      <c r="F438" t="s">
        <v>123</v>
      </c>
      <c r="G438" t="s">
        <v>3</v>
      </c>
      <c r="H438" t="s">
        <v>124</v>
      </c>
      <c r="I438" t="s">
        <v>125</v>
      </c>
      <c r="J438" t="s">
        <v>84</v>
      </c>
      <c r="K438" t="s">
        <v>84</v>
      </c>
      <c r="L438" t="s">
        <v>84</v>
      </c>
      <c r="M438" t="s">
        <v>84</v>
      </c>
      <c r="N438" t="s">
        <v>84</v>
      </c>
      <c r="O438" t="s">
        <v>84</v>
      </c>
      <c r="P438" t="s">
        <v>84</v>
      </c>
      <c r="Q438" t="s">
        <v>84</v>
      </c>
      <c r="R438" t="s">
        <v>84</v>
      </c>
      <c r="S438" t="b">
        <v>0</v>
      </c>
      <c r="T438" s="1">
        <v>0.14330000000000001</v>
      </c>
      <c r="U438" t="b">
        <v>0</v>
      </c>
      <c r="V438">
        <v>3</v>
      </c>
      <c r="W438">
        <v>28</v>
      </c>
      <c r="X438" t="s">
        <v>129</v>
      </c>
      <c r="Y438" t="s">
        <v>84</v>
      </c>
      <c r="Z438" s="1">
        <v>0</v>
      </c>
      <c r="AA438" t="s">
        <v>127</v>
      </c>
      <c r="AB438" t="s">
        <v>23</v>
      </c>
      <c r="AC438" t="s">
        <v>127</v>
      </c>
      <c r="AD438" t="s">
        <v>23</v>
      </c>
    </row>
    <row r="439" spans="1:30" x14ac:dyDescent="0.25">
      <c r="A439">
        <v>131</v>
      </c>
      <c r="B439" t="s">
        <v>385</v>
      </c>
      <c r="C439" t="b">
        <v>0</v>
      </c>
      <c r="D439" t="s">
        <v>386</v>
      </c>
      <c r="E439" t="s">
        <v>128</v>
      </c>
      <c r="F439" t="s">
        <v>123</v>
      </c>
      <c r="G439" t="s">
        <v>17</v>
      </c>
      <c r="H439" t="s">
        <v>124</v>
      </c>
      <c r="I439" s="1">
        <v>30.0098876953125</v>
      </c>
      <c r="J439" s="1">
        <v>30.0098876953125</v>
      </c>
      <c r="K439" t="s">
        <v>84</v>
      </c>
      <c r="L439" t="s">
        <v>84</v>
      </c>
      <c r="M439" t="s">
        <v>84</v>
      </c>
      <c r="N439" t="s">
        <v>84</v>
      </c>
      <c r="O439" t="s">
        <v>84</v>
      </c>
      <c r="P439" t="s">
        <v>84</v>
      </c>
      <c r="Q439" t="s">
        <v>84</v>
      </c>
      <c r="R439" t="s">
        <v>84</v>
      </c>
      <c r="S439" t="b">
        <v>0</v>
      </c>
      <c r="T439" s="1">
        <v>3.6310000000000002E-2</v>
      </c>
      <c r="U439" t="b">
        <v>1</v>
      </c>
      <c r="V439">
        <v>3</v>
      </c>
      <c r="W439">
        <v>27</v>
      </c>
      <c r="X439" t="s">
        <v>129</v>
      </c>
      <c r="Y439" t="s">
        <v>84</v>
      </c>
      <c r="Z439" s="1">
        <v>0.99340763666079501</v>
      </c>
      <c r="AA439" t="s">
        <v>23</v>
      </c>
      <c r="AB439" t="s">
        <v>23</v>
      </c>
      <c r="AC439" t="s">
        <v>23</v>
      </c>
      <c r="AD439" t="s">
        <v>23</v>
      </c>
    </row>
    <row r="440" spans="1:30" x14ac:dyDescent="0.25">
      <c r="A440">
        <v>131</v>
      </c>
      <c r="B440" t="s">
        <v>385</v>
      </c>
      <c r="C440" t="b">
        <v>0</v>
      </c>
      <c r="D440" t="s">
        <v>386</v>
      </c>
      <c r="E440" t="s">
        <v>130</v>
      </c>
      <c r="F440" t="s">
        <v>123</v>
      </c>
      <c r="G440" t="s">
        <v>4</v>
      </c>
      <c r="H440" t="s">
        <v>124</v>
      </c>
      <c r="I440" s="1">
        <v>23.795530319213867</v>
      </c>
      <c r="J440" s="1">
        <v>23.795530319213867</v>
      </c>
      <c r="K440" t="s">
        <v>84</v>
      </c>
      <c r="L440" t="s">
        <v>84</v>
      </c>
      <c r="M440" t="s">
        <v>84</v>
      </c>
      <c r="N440" t="s">
        <v>84</v>
      </c>
      <c r="O440" t="s">
        <v>84</v>
      </c>
      <c r="P440" t="s">
        <v>84</v>
      </c>
      <c r="Q440" t="s">
        <v>84</v>
      </c>
      <c r="R440" t="s">
        <v>84</v>
      </c>
      <c r="S440" t="b">
        <v>0</v>
      </c>
      <c r="T440" s="1">
        <v>2.6141000000000001E-2</v>
      </c>
      <c r="U440" t="b">
        <v>1</v>
      </c>
      <c r="V440">
        <v>3</v>
      </c>
      <c r="W440">
        <v>22</v>
      </c>
      <c r="X440" t="s">
        <v>129</v>
      </c>
      <c r="Y440" t="s">
        <v>84</v>
      </c>
      <c r="Z440" s="1">
        <v>0.98066924432044422</v>
      </c>
      <c r="AA440" t="s">
        <v>23</v>
      </c>
      <c r="AB440" t="s">
        <v>23</v>
      </c>
      <c r="AC440" t="s">
        <v>23</v>
      </c>
      <c r="AD440" t="s">
        <v>23</v>
      </c>
    </row>
    <row r="441" spans="1:30" x14ac:dyDescent="0.25">
      <c r="A441">
        <v>132</v>
      </c>
      <c r="B441" t="s">
        <v>387</v>
      </c>
      <c r="C441" t="b">
        <v>0</v>
      </c>
      <c r="D441" t="s">
        <v>388</v>
      </c>
      <c r="E441" t="s">
        <v>122</v>
      </c>
      <c r="F441" t="s">
        <v>123</v>
      </c>
      <c r="G441" t="s">
        <v>3</v>
      </c>
      <c r="H441" t="s">
        <v>124</v>
      </c>
      <c r="I441" t="s">
        <v>125</v>
      </c>
      <c r="J441" t="s">
        <v>84</v>
      </c>
      <c r="K441" t="s">
        <v>84</v>
      </c>
      <c r="L441" t="s">
        <v>84</v>
      </c>
      <c r="M441" t="s">
        <v>84</v>
      </c>
      <c r="N441" t="s">
        <v>84</v>
      </c>
      <c r="O441" t="s">
        <v>84</v>
      </c>
      <c r="P441" t="s">
        <v>84</v>
      </c>
      <c r="Q441" t="s">
        <v>84</v>
      </c>
      <c r="R441" t="s">
        <v>84</v>
      </c>
      <c r="S441" t="b">
        <v>0</v>
      </c>
      <c r="T441" s="1">
        <v>0.14330000000000001</v>
      </c>
      <c r="U441" t="b">
        <v>0</v>
      </c>
      <c r="V441">
        <v>3</v>
      </c>
      <c r="W441">
        <v>28</v>
      </c>
      <c r="X441" t="s">
        <v>129</v>
      </c>
      <c r="Y441" t="s">
        <v>84</v>
      </c>
      <c r="Z441" s="1">
        <v>0</v>
      </c>
      <c r="AA441" t="s">
        <v>127</v>
      </c>
      <c r="AB441" t="s">
        <v>23</v>
      </c>
      <c r="AC441" t="s">
        <v>23</v>
      </c>
      <c r="AD441" t="s">
        <v>23</v>
      </c>
    </row>
    <row r="442" spans="1:30" x14ac:dyDescent="0.25">
      <c r="A442">
        <v>132</v>
      </c>
      <c r="B442" t="s">
        <v>387</v>
      </c>
      <c r="C442" t="b">
        <v>0</v>
      </c>
      <c r="D442" t="s">
        <v>388</v>
      </c>
      <c r="E442" t="s">
        <v>128</v>
      </c>
      <c r="F442" t="s">
        <v>123</v>
      </c>
      <c r="G442" t="s">
        <v>17</v>
      </c>
      <c r="H442" t="s">
        <v>124</v>
      </c>
      <c r="I442" s="1">
        <v>30.138895034790039</v>
      </c>
      <c r="J442" s="1">
        <v>30.138895034790039</v>
      </c>
      <c r="K442" t="s">
        <v>84</v>
      </c>
      <c r="L442" t="s">
        <v>84</v>
      </c>
      <c r="M442" t="s">
        <v>84</v>
      </c>
      <c r="N442" t="s">
        <v>84</v>
      </c>
      <c r="O442" t="s">
        <v>84</v>
      </c>
      <c r="P442" t="s">
        <v>84</v>
      </c>
      <c r="Q442" t="s">
        <v>84</v>
      </c>
      <c r="R442" t="s">
        <v>84</v>
      </c>
      <c r="S442" t="b">
        <v>0</v>
      </c>
      <c r="T442" s="1">
        <v>3.6310000000000002E-2</v>
      </c>
      <c r="U442" t="b">
        <v>1</v>
      </c>
      <c r="V442">
        <v>3</v>
      </c>
      <c r="W442">
        <v>27</v>
      </c>
      <c r="X442" t="s">
        <v>129</v>
      </c>
      <c r="Y442" t="s">
        <v>84</v>
      </c>
      <c r="Z442" s="1">
        <v>0.99182442964867457</v>
      </c>
      <c r="AA442" t="s">
        <v>23</v>
      </c>
      <c r="AB442" t="s">
        <v>23</v>
      </c>
      <c r="AC442" t="s">
        <v>23</v>
      </c>
      <c r="AD442" t="s">
        <v>23</v>
      </c>
    </row>
    <row r="443" spans="1:30" x14ac:dyDescent="0.25">
      <c r="A443">
        <v>132</v>
      </c>
      <c r="B443" t="s">
        <v>387</v>
      </c>
      <c r="C443" t="b">
        <v>0</v>
      </c>
      <c r="D443" t="s">
        <v>388</v>
      </c>
      <c r="E443" t="s">
        <v>130</v>
      </c>
      <c r="F443" t="s">
        <v>123</v>
      </c>
      <c r="G443" t="s">
        <v>4</v>
      </c>
      <c r="H443" t="s">
        <v>124</v>
      </c>
      <c r="I443" s="1">
        <v>23.112903594970703</v>
      </c>
      <c r="J443" s="1">
        <v>23.112903594970703</v>
      </c>
      <c r="K443" t="s">
        <v>84</v>
      </c>
      <c r="L443" t="s">
        <v>84</v>
      </c>
      <c r="M443" t="s">
        <v>84</v>
      </c>
      <c r="N443" t="s">
        <v>84</v>
      </c>
      <c r="O443" t="s">
        <v>84</v>
      </c>
      <c r="P443" t="s">
        <v>84</v>
      </c>
      <c r="Q443" t="s">
        <v>84</v>
      </c>
      <c r="R443" t="s">
        <v>84</v>
      </c>
      <c r="S443" t="b">
        <v>0</v>
      </c>
      <c r="T443" s="1">
        <v>2.6141000000000001E-2</v>
      </c>
      <c r="U443" t="b">
        <v>1</v>
      </c>
      <c r="V443">
        <v>3</v>
      </c>
      <c r="W443">
        <v>21</v>
      </c>
      <c r="X443" t="s">
        <v>129</v>
      </c>
      <c r="Y443" t="s">
        <v>84</v>
      </c>
      <c r="Z443" s="1">
        <v>0.98807289407864107</v>
      </c>
      <c r="AA443" t="s">
        <v>23</v>
      </c>
      <c r="AB443" t="s">
        <v>23</v>
      </c>
      <c r="AC443" t="s">
        <v>23</v>
      </c>
      <c r="AD443" t="s">
        <v>23</v>
      </c>
    </row>
    <row r="444" spans="1:30" x14ac:dyDescent="0.25">
      <c r="A444">
        <v>133</v>
      </c>
      <c r="B444" t="s">
        <v>389</v>
      </c>
      <c r="C444" t="b">
        <v>0</v>
      </c>
      <c r="D444" t="s">
        <v>390</v>
      </c>
      <c r="E444" t="s">
        <v>122</v>
      </c>
      <c r="F444" t="s">
        <v>123</v>
      </c>
      <c r="G444" t="s">
        <v>3</v>
      </c>
      <c r="H444" t="s">
        <v>124</v>
      </c>
      <c r="I444" t="s">
        <v>125</v>
      </c>
      <c r="J444" t="s">
        <v>84</v>
      </c>
      <c r="K444" t="s">
        <v>84</v>
      </c>
      <c r="L444" t="s">
        <v>84</v>
      </c>
      <c r="M444" t="s">
        <v>84</v>
      </c>
      <c r="N444" t="s">
        <v>84</v>
      </c>
      <c r="O444" t="s">
        <v>84</v>
      </c>
      <c r="P444" t="s">
        <v>84</v>
      </c>
      <c r="Q444" t="s">
        <v>84</v>
      </c>
      <c r="R444" t="s">
        <v>84</v>
      </c>
      <c r="S444" t="b">
        <v>0</v>
      </c>
      <c r="T444" s="1">
        <v>0.14330000000000001</v>
      </c>
      <c r="U444" t="b">
        <v>0</v>
      </c>
      <c r="V444">
        <v>3</v>
      </c>
      <c r="W444">
        <v>28</v>
      </c>
      <c r="X444" t="s">
        <v>129</v>
      </c>
      <c r="Y444" t="s">
        <v>84</v>
      </c>
      <c r="Z444" s="1">
        <v>0</v>
      </c>
      <c r="AA444" t="s">
        <v>127</v>
      </c>
      <c r="AB444" t="s">
        <v>23</v>
      </c>
      <c r="AC444" t="s">
        <v>23</v>
      </c>
      <c r="AD444" t="s">
        <v>23</v>
      </c>
    </row>
    <row r="445" spans="1:30" x14ac:dyDescent="0.25">
      <c r="A445">
        <v>133</v>
      </c>
      <c r="B445" t="s">
        <v>389</v>
      </c>
      <c r="C445" t="b">
        <v>0</v>
      </c>
      <c r="D445" t="s">
        <v>390</v>
      </c>
      <c r="E445" t="s">
        <v>128</v>
      </c>
      <c r="F445" t="s">
        <v>123</v>
      </c>
      <c r="G445" t="s">
        <v>17</v>
      </c>
      <c r="H445" t="s">
        <v>124</v>
      </c>
      <c r="I445" s="1">
        <v>30.683095932006836</v>
      </c>
      <c r="J445" s="1">
        <v>30.683095932006836</v>
      </c>
      <c r="K445" t="s">
        <v>84</v>
      </c>
      <c r="L445" t="s">
        <v>84</v>
      </c>
      <c r="M445" t="s">
        <v>84</v>
      </c>
      <c r="N445" t="s">
        <v>84</v>
      </c>
      <c r="O445" t="s">
        <v>84</v>
      </c>
      <c r="P445" t="s">
        <v>84</v>
      </c>
      <c r="Q445" t="s">
        <v>84</v>
      </c>
      <c r="R445" t="s">
        <v>84</v>
      </c>
      <c r="S445" t="b">
        <v>0</v>
      </c>
      <c r="T445" s="1">
        <v>3.6310000000000002E-2</v>
      </c>
      <c r="U445" t="b">
        <v>1</v>
      </c>
      <c r="V445">
        <v>3</v>
      </c>
      <c r="W445">
        <v>28</v>
      </c>
      <c r="X445" t="s">
        <v>129</v>
      </c>
      <c r="Y445" t="s">
        <v>84</v>
      </c>
      <c r="Z445" s="1">
        <v>0.99349262261093707</v>
      </c>
      <c r="AA445" t="s">
        <v>23</v>
      </c>
      <c r="AB445" t="s">
        <v>23</v>
      </c>
      <c r="AC445" t="s">
        <v>23</v>
      </c>
      <c r="AD445" t="s">
        <v>23</v>
      </c>
    </row>
    <row r="446" spans="1:30" x14ac:dyDescent="0.25">
      <c r="A446">
        <v>133</v>
      </c>
      <c r="B446" t="s">
        <v>389</v>
      </c>
      <c r="C446" t="b">
        <v>0</v>
      </c>
      <c r="D446" t="s">
        <v>390</v>
      </c>
      <c r="E446" t="s">
        <v>130</v>
      </c>
      <c r="F446" t="s">
        <v>123</v>
      </c>
      <c r="G446" t="s">
        <v>4</v>
      </c>
      <c r="H446" t="s">
        <v>124</v>
      </c>
      <c r="I446" s="1">
        <v>22.094585418701172</v>
      </c>
      <c r="J446" s="1">
        <v>22.094585418701172</v>
      </c>
      <c r="K446" t="s">
        <v>84</v>
      </c>
      <c r="L446" t="s">
        <v>84</v>
      </c>
      <c r="M446" t="s">
        <v>84</v>
      </c>
      <c r="N446" t="s">
        <v>84</v>
      </c>
      <c r="O446" t="s">
        <v>84</v>
      </c>
      <c r="P446" t="s">
        <v>84</v>
      </c>
      <c r="Q446" t="s">
        <v>84</v>
      </c>
      <c r="R446" t="s">
        <v>84</v>
      </c>
      <c r="S446" t="b">
        <v>0</v>
      </c>
      <c r="T446" s="1">
        <v>2.6141000000000001E-2</v>
      </c>
      <c r="U446" t="b">
        <v>1</v>
      </c>
      <c r="V446">
        <v>3</v>
      </c>
      <c r="W446">
        <v>20</v>
      </c>
      <c r="X446" t="s">
        <v>129</v>
      </c>
      <c r="Y446" t="s">
        <v>84</v>
      </c>
      <c r="Z446" s="1">
        <v>0.97321094088687576</v>
      </c>
      <c r="AA446" t="s">
        <v>23</v>
      </c>
      <c r="AB446" t="s">
        <v>23</v>
      </c>
      <c r="AC446" t="s">
        <v>23</v>
      </c>
      <c r="AD446" t="s">
        <v>23</v>
      </c>
    </row>
    <row r="447" spans="1:30" x14ac:dyDescent="0.25">
      <c r="A447">
        <v>134</v>
      </c>
      <c r="B447" t="s">
        <v>391</v>
      </c>
      <c r="C447" t="b">
        <v>0</v>
      </c>
      <c r="D447" t="s">
        <v>392</v>
      </c>
      <c r="E447" t="s">
        <v>122</v>
      </c>
      <c r="F447" t="s">
        <v>123</v>
      </c>
      <c r="G447" t="s">
        <v>3</v>
      </c>
      <c r="H447" t="s">
        <v>124</v>
      </c>
      <c r="I447" t="s">
        <v>125</v>
      </c>
      <c r="J447" t="s">
        <v>84</v>
      </c>
      <c r="K447" t="s">
        <v>84</v>
      </c>
      <c r="L447" t="s">
        <v>84</v>
      </c>
      <c r="M447" t="s">
        <v>84</v>
      </c>
      <c r="N447" t="s">
        <v>84</v>
      </c>
      <c r="O447" t="s">
        <v>84</v>
      </c>
      <c r="P447" t="s">
        <v>84</v>
      </c>
      <c r="Q447" t="s">
        <v>84</v>
      </c>
      <c r="R447" t="s">
        <v>84</v>
      </c>
      <c r="S447" t="b">
        <v>0</v>
      </c>
      <c r="T447" s="1">
        <v>0.14330000000000001</v>
      </c>
      <c r="U447" t="b">
        <v>0</v>
      </c>
      <c r="V447">
        <v>3</v>
      </c>
      <c r="W447">
        <v>28</v>
      </c>
      <c r="X447" t="s">
        <v>129</v>
      </c>
      <c r="Y447" t="s">
        <v>84</v>
      </c>
      <c r="Z447" s="1">
        <v>0</v>
      </c>
      <c r="AA447" t="s">
        <v>127</v>
      </c>
      <c r="AB447" t="s">
        <v>23</v>
      </c>
      <c r="AC447" t="s">
        <v>23</v>
      </c>
      <c r="AD447" t="s">
        <v>23</v>
      </c>
    </row>
    <row r="448" spans="1:30" x14ac:dyDescent="0.25">
      <c r="A448">
        <v>134</v>
      </c>
      <c r="B448" t="s">
        <v>391</v>
      </c>
      <c r="C448" t="b">
        <v>0</v>
      </c>
      <c r="D448" t="s">
        <v>392</v>
      </c>
      <c r="E448" t="s">
        <v>128</v>
      </c>
      <c r="F448" t="s">
        <v>123</v>
      </c>
      <c r="G448" t="s">
        <v>17</v>
      </c>
      <c r="H448" t="s">
        <v>124</v>
      </c>
      <c r="I448" s="1">
        <v>31.765727996826172</v>
      </c>
      <c r="J448" s="1">
        <v>31.765727996826172</v>
      </c>
      <c r="K448" t="s">
        <v>84</v>
      </c>
      <c r="L448" t="s">
        <v>84</v>
      </c>
      <c r="M448" t="s">
        <v>84</v>
      </c>
      <c r="N448" t="s">
        <v>84</v>
      </c>
      <c r="O448" t="s">
        <v>84</v>
      </c>
      <c r="P448" t="s">
        <v>84</v>
      </c>
      <c r="Q448" t="s">
        <v>84</v>
      </c>
      <c r="R448" t="s">
        <v>84</v>
      </c>
      <c r="S448" t="b">
        <v>0</v>
      </c>
      <c r="T448" s="1">
        <v>3.6310000000000002E-2</v>
      </c>
      <c r="U448" t="b">
        <v>1</v>
      </c>
      <c r="V448">
        <v>3</v>
      </c>
      <c r="W448">
        <v>28</v>
      </c>
      <c r="X448" t="s">
        <v>129</v>
      </c>
      <c r="Y448" t="s">
        <v>84</v>
      </c>
      <c r="Z448" s="1">
        <v>0.99060594723006268</v>
      </c>
      <c r="AA448" t="s">
        <v>23</v>
      </c>
      <c r="AB448" t="s">
        <v>23</v>
      </c>
      <c r="AC448" t="s">
        <v>23</v>
      </c>
      <c r="AD448" t="s">
        <v>23</v>
      </c>
    </row>
    <row r="449" spans="1:30" x14ac:dyDescent="0.25">
      <c r="A449">
        <v>134</v>
      </c>
      <c r="B449" t="s">
        <v>391</v>
      </c>
      <c r="C449" t="b">
        <v>0</v>
      </c>
      <c r="D449" t="s">
        <v>392</v>
      </c>
      <c r="E449" t="s">
        <v>130</v>
      </c>
      <c r="F449" t="s">
        <v>123</v>
      </c>
      <c r="G449" t="s">
        <v>4</v>
      </c>
      <c r="H449" t="s">
        <v>124</v>
      </c>
      <c r="I449" s="1">
        <v>23.113340377807617</v>
      </c>
      <c r="J449" s="1">
        <v>23.113340377807617</v>
      </c>
      <c r="K449" t="s">
        <v>84</v>
      </c>
      <c r="L449" t="s">
        <v>84</v>
      </c>
      <c r="M449" t="s">
        <v>84</v>
      </c>
      <c r="N449" t="s">
        <v>84</v>
      </c>
      <c r="O449" t="s">
        <v>84</v>
      </c>
      <c r="P449" t="s">
        <v>84</v>
      </c>
      <c r="Q449" t="s">
        <v>84</v>
      </c>
      <c r="R449" t="s">
        <v>84</v>
      </c>
      <c r="S449" t="b">
        <v>0</v>
      </c>
      <c r="T449" s="1">
        <v>2.6141000000000001E-2</v>
      </c>
      <c r="U449" t="b">
        <v>1</v>
      </c>
      <c r="V449">
        <v>3</v>
      </c>
      <c r="W449">
        <v>21</v>
      </c>
      <c r="X449" t="s">
        <v>129</v>
      </c>
      <c r="Y449" t="s">
        <v>84</v>
      </c>
      <c r="Z449" s="1">
        <v>0.97165051653806422</v>
      </c>
      <c r="AA449" t="s">
        <v>23</v>
      </c>
      <c r="AB449" t="s">
        <v>23</v>
      </c>
      <c r="AC449" t="s">
        <v>23</v>
      </c>
      <c r="AD449" t="s">
        <v>23</v>
      </c>
    </row>
    <row r="450" spans="1:30" x14ac:dyDescent="0.25">
      <c r="A450">
        <v>135</v>
      </c>
      <c r="B450" t="s">
        <v>393</v>
      </c>
      <c r="C450" t="b">
        <v>0</v>
      </c>
      <c r="D450" t="s">
        <v>394</v>
      </c>
      <c r="E450" t="s">
        <v>122</v>
      </c>
      <c r="F450" t="s">
        <v>123</v>
      </c>
      <c r="G450" t="s">
        <v>3</v>
      </c>
      <c r="H450" t="s">
        <v>124</v>
      </c>
      <c r="I450" t="s">
        <v>125</v>
      </c>
      <c r="J450" t="s">
        <v>84</v>
      </c>
      <c r="K450" t="s">
        <v>84</v>
      </c>
      <c r="L450" t="s">
        <v>84</v>
      </c>
      <c r="M450" t="s">
        <v>84</v>
      </c>
      <c r="N450" t="s">
        <v>84</v>
      </c>
      <c r="O450" t="s">
        <v>84</v>
      </c>
      <c r="P450" t="s">
        <v>84</v>
      </c>
      <c r="Q450" t="s">
        <v>84</v>
      </c>
      <c r="R450" t="s">
        <v>84</v>
      </c>
      <c r="S450" t="b">
        <v>0</v>
      </c>
      <c r="T450" s="1">
        <v>0.14330000000000001</v>
      </c>
      <c r="U450" t="b">
        <v>0</v>
      </c>
      <c r="V450">
        <v>3</v>
      </c>
      <c r="W450">
        <v>28</v>
      </c>
      <c r="X450" t="s">
        <v>129</v>
      </c>
      <c r="Y450" t="s">
        <v>84</v>
      </c>
      <c r="Z450" s="1">
        <v>0</v>
      </c>
      <c r="AA450" t="s">
        <v>127</v>
      </c>
      <c r="AB450" t="s">
        <v>23</v>
      </c>
      <c r="AC450" t="s">
        <v>23</v>
      </c>
      <c r="AD450" t="s">
        <v>23</v>
      </c>
    </row>
    <row r="451" spans="1:30" x14ac:dyDescent="0.25">
      <c r="A451">
        <v>135</v>
      </c>
      <c r="B451" t="s">
        <v>393</v>
      </c>
      <c r="C451" t="b">
        <v>0</v>
      </c>
      <c r="D451" t="s">
        <v>394</v>
      </c>
      <c r="E451" t="s">
        <v>128</v>
      </c>
      <c r="F451" t="s">
        <v>123</v>
      </c>
      <c r="G451" t="s">
        <v>17</v>
      </c>
      <c r="H451" t="s">
        <v>124</v>
      </c>
      <c r="I451" s="1">
        <v>31.082128524780273</v>
      </c>
      <c r="J451" s="1">
        <v>31.082128524780273</v>
      </c>
      <c r="K451" t="s">
        <v>84</v>
      </c>
      <c r="L451" t="s">
        <v>84</v>
      </c>
      <c r="M451" t="s">
        <v>84</v>
      </c>
      <c r="N451" t="s">
        <v>84</v>
      </c>
      <c r="O451" t="s">
        <v>84</v>
      </c>
      <c r="P451" t="s">
        <v>84</v>
      </c>
      <c r="Q451" t="s">
        <v>84</v>
      </c>
      <c r="R451" t="s">
        <v>84</v>
      </c>
      <c r="S451" t="b">
        <v>0</v>
      </c>
      <c r="T451" s="1">
        <v>3.6310000000000002E-2</v>
      </c>
      <c r="U451" t="b">
        <v>1</v>
      </c>
      <c r="V451">
        <v>3</v>
      </c>
      <c r="W451">
        <v>28</v>
      </c>
      <c r="X451" t="s">
        <v>129</v>
      </c>
      <c r="Y451" t="s">
        <v>84</v>
      </c>
      <c r="Z451" s="1">
        <v>0.98671562265110169</v>
      </c>
      <c r="AA451" t="s">
        <v>23</v>
      </c>
      <c r="AB451" t="s">
        <v>23</v>
      </c>
      <c r="AC451" t="s">
        <v>23</v>
      </c>
      <c r="AD451" t="s">
        <v>23</v>
      </c>
    </row>
    <row r="452" spans="1:30" x14ac:dyDescent="0.25">
      <c r="A452">
        <v>135</v>
      </c>
      <c r="B452" t="s">
        <v>393</v>
      </c>
      <c r="C452" t="b">
        <v>0</v>
      </c>
      <c r="D452" t="s">
        <v>394</v>
      </c>
      <c r="E452" t="s">
        <v>130</v>
      </c>
      <c r="F452" t="s">
        <v>123</v>
      </c>
      <c r="G452" t="s">
        <v>4</v>
      </c>
      <c r="H452" t="s">
        <v>124</v>
      </c>
      <c r="I452" s="1">
        <v>24.208200454711914</v>
      </c>
      <c r="J452" s="1">
        <v>24.208200454711914</v>
      </c>
      <c r="K452" t="s">
        <v>84</v>
      </c>
      <c r="L452" t="s">
        <v>84</v>
      </c>
      <c r="M452" t="s">
        <v>84</v>
      </c>
      <c r="N452" t="s">
        <v>84</v>
      </c>
      <c r="O452" t="s">
        <v>84</v>
      </c>
      <c r="P452" t="s">
        <v>84</v>
      </c>
      <c r="Q452" t="s">
        <v>84</v>
      </c>
      <c r="R452" t="s">
        <v>84</v>
      </c>
      <c r="S452" t="b">
        <v>0</v>
      </c>
      <c r="T452" s="1">
        <v>2.6141000000000001E-2</v>
      </c>
      <c r="U452" t="b">
        <v>1</v>
      </c>
      <c r="V452">
        <v>3</v>
      </c>
      <c r="W452">
        <v>22</v>
      </c>
      <c r="X452" t="s">
        <v>129</v>
      </c>
      <c r="Y452" t="s">
        <v>84</v>
      </c>
      <c r="Z452" s="1">
        <v>0.96311162845841003</v>
      </c>
      <c r="AA452" t="s">
        <v>23</v>
      </c>
      <c r="AB452" t="s">
        <v>23</v>
      </c>
      <c r="AC452" t="s">
        <v>23</v>
      </c>
      <c r="AD452" t="s">
        <v>23</v>
      </c>
    </row>
    <row r="453" spans="1:30" x14ac:dyDescent="0.25">
      <c r="A453">
        <v>136</v>
      </c>
      <c r="B453" t="s">
        <v>395</v>
      </c>
      <c r="C453" t="b">
        <v>0</v>
      </c>
      <c r="D453" t="s">
        <v>396</v>
      </c>
      <c r="E453" t="s">
        <v>122</v>
      </c>
      <c r="F453" t="s">
        <v>123</v>
      </c>
      <c r="G453" t="s">
        <v>3</v>
      </c>
      <c r="H453" t="s">
        <v>124</v>
      </c>
      <c r="I453" t="s">
        <v>125</v>
      </c>
      <c r="J453" t="s">
        <v>84</v>
      </c>
      <c r="K453" t="s">
        <v>84</v>
      </c>
      <c r="L453" t="s">
        <v>84</v>
      </c>
      <c r="M453" t="s">
        <v>84</v>
      </c>
      <c r="N453" t="s">
        <v>84</v>
      </c>
      <c r="O453" t="s">
        <v>84</v>
      </c>
      <c r="P453" t="s">
        <v>84</v>
      </c>
      <c r="Q453" t="s">
        <v>84</v>
      </c>
      <c r="R453" t="s">
        <v>84</v>
      </c>
      <c r="S453" t="b">
        <v>0</v>
      </c>
      <c r="T453" s="1">
        <v>0.14330000000000001</v>
      </c>
      <c r="U453" t="b">
        <v>0</v>
      </c>
      <c r="V453">
        <v>3</v>
      </c>
      <c r="W453">
        <v>28</v>
      </c>
      <c r="X453" t="s">
        <v>129</v>
      </c>
      <c r="Y453" t="s">
        <v>84</v>
      </c>
      <c r="Z453" s="1">
        <v>0</v>
      </c>
      <c r="AA453" t="s">
        <v>127</v>
      </c>
      <c r="AB453" t="s">
        <v>23</v>
      </c>
      <c r="AC453" t="s">
        <v>23</v>
      </c>
      <c r="AD453" t="s">
        <v>23</v>
      </c>
    </row>
    <row r="454" spans="1:30" x14ac:dyDescent="0.25">
      <c r="A454">
        <v>136</v>
      </c>
      <c r="B454" t="s">
        <v>395</v>
      </c>
      <c r="C454" t="b">
        <v>0</v>
      </c>
      <c r="D454" t="s">
        <v>396</v>
      </c>
      <c r="E454" t="s">
        <v>128</v>
      </c>
      <c r="F454" t="s">
        <v>123</v>
      </c>
      <c r="G454" t="s">
        <v>17</v>
      </c>
      <c r="H454" t="s">
        <v>124</v>
      </c>
      <c r="I454" s="1">
        <v>28.649477005004883</v>
      </c>
      <c r="J454" s="1">
        <v>28.649477005004883</v>
      </c>
      <c r="K454" t="s">
        <v>84</v>
      </c>
      <c r="L454" t="s">
        <v>84</v>
      </c>
      <c r="M454" t="s">
        <v>84</v>
      </c>
      <c r="N454" t="s">
        <v>84</v>
      </c>
      <c r="O454" t="s">
        <v>84</v>
      </c>
      <c r="P454" t="s">
        <v>84</v>
      </c>
      <c r="Q454" t="s">
        <v>84</v>
      </c>
      <c r="R454" t="s">
        <v>84</v>
      </c>
      <c r="S454" t="b">
        <v>0</v>
      </c>
      <c r="T454" s="1">
        <v>3.6310000000000002E-2</v>
      </c>
      <c r="U454" t="b">
        <v>1</v>
      </c>
      <c r="V454">
        <v>3</v>
      </c>
      <c r="W454">
        <v>26</v>
      </c>
      <c r="X454" t="s">
        <v>129</v>
      </c>
      <c r="Y454" t="s">
        <v>84</v>
      </c>
      <c r="Z454" s="1">
        <v>0.99257672002208219</v>
      </c>
      <c r="AA454" t="s">
        <v>23</v>
      </c>
      <c r="AB454" t="s">
        <v>23</v>
      </c>
      <c r="AC454" t="s">
        <v>23</v>
      </c>
      <c r="AD454" t="s">
        <v>23</v>
      </c>
    </row>
    <row r="455" spans="1:30" x14ac:dyDescent="0.25">
      <c r="A455">
        <v>136</v>
      </c>
      <c r="B455" t="s">
        <v>395</v>
      </c>
      <c r="C455" t="b">
        <v>0</v>
      </c>
      <c r="D455" t="s">
        <v>396</v>
      </c>
      <c r="E455" t="s">
        <v>130</v>
      </c>
      <c r="F455" t="s">
        <v>123</v>
      </c>
      <c r="G455" t="s">
        <v>4</v>
      </c>
      <c r="H455" t="s">
        <v>124</v>
      </c>
      <c r="I455" s="1">
        <v>21.734745025634766</v>
      </c>
      <c r="J455" s="1">
        <v>21.734745025634766</v>
      </c>
      <c r="K455" t="s">
        <v>84</v>
      </c>
      <c r="L455" t="s">
        <v>84</v>
      </c>
      <c r="M455" t="s">
        <v>84</v>
      </c>
      <c r="N455" t="s">
        <v>84</v>
      </c>
      <c r="O455" t="s">
        <v>84</v>
      </c>
      <c r="P455" t="s">
        <v>84</v>
      </c>
      <c r="Q455" t="s">
        <v>84</v>
      </c>
      <c r="R455" t="s">
        <v>84</v>
      </c>
      <c r="S455" t="b">
        <v>0</v>
      </c>
      <c r="T455" s="1">
        <v>2.6141000000000001E-2</v>
      </c>
      <c r="U455" t="b">
        <v>1</v>
      </c>
      <c r="V455">
        <v>3</v>
      </c>
      <c r="W455">
        <v>19</v>
      </c>
      <c r="X455" t="s">
        <v>129</v>
      </c>
      <c r="Y455" t="s">
        <v>84</v>
      </c>
      <c r="Z455" s="1">
        <v>0.97043865606003532</v>
      </c>
      <c r="AA455" t="s">
        <v>23</v>
      </c>
      <c r="AB455" t="s">
        <v>23</v>
      </c>
      <c r="AC455" t="s">
        <v>23</v>
      </c>
      <c r="AD455" t="s">
        <v>23</v>
      </c>
    </row>
    <row r="456" spans="1:30" x14ac:dyDescent="0.25">
      <c r="A456">
        <v>137</v>
      </c>
      <c r="B456" t="s">
        <v>397</v>
      </c>
      <c r="C456" t="b">
        <v>0</v>
      </c>
      <c r="D456" t="s">
        <v>398</v>
      </c>
      <c r="E456" t="s">
        <v>122</v>
      </c>
      <c r="F456" t="s">
        <v>123</v>
      </c>
      <c r="G456" t="s">
        <v>3</v>
      </c>
      <c r="H456" t="s">
        <v>124</v>
      </c>
      <c r="I456" t="s">
        <v>125</v>
      </c>
      <c r="J456" t="s">
        <v>84</v>
      </c>
      <c r="K456" t="s">
        <v>84</v>
      </c>
      <c r="L456" t="s">
        <v>84</v>
      </c>
      <c r="M456" t="s">
        <v>84</v>
      </c>
      <c r="N456" t="s">
        <v>84</v>
      </c>
      <c r="O456" t="s">
        <v>84</v>
      </c>
      <c r="P456" t="s">
        <v>84</v>
      </c>
      <c r="Q456" t="s">
        <v>84</v>
      </c>
      <c r="R456" t="s">
        <v>84</v>
      </c>
      <c r="S456" t="b">
        <v>0</v>
      </c>
      <c r="T456" s="1">
        <v>0.14330000000000001</v>
      </c>
      <c r="U456" t="b">
        <v>0</v>
      </c>
      <c r="V456">
        <v>3</v>
      </c>
      <c r="W456">
        <v>28</v>
      </c>
      <c r="X456" t="s">
        <v>129</v>
      </c>
      <c r="Y456" t="s">
        <v>84</v>
      </c>
      <c r="Z456" s="1">
        <v>0</v>
      </c>
      <c r="AA456" t="s">
        <v>127</v>
      </c>
      <c r="AB456" t="s">
        <v>23</v>
      </c>
      <c r="AC456" t="s">
        <v>23</v>
      </c>
      <c r="AD456" t="s">
        <v>23</v>
      </c>
    </row>
    <row r="457" spans="1:30" x14ac:dyDescent="0.25">
      <c r="A457">
        <v>137</v>
      </c>
      <c r="B457" t="s">
        <v>397</v>
      </c>
      <c r="C457" t="b">
        <v>0</v>
      </c>
      <c r="D457" t="s">
        <v>398</v>
      </c>
      <c r="E457" t="s">
        <v>128</v>
      </c>
      <c r="F457" t="s">
        <v>123</v>
      </c>
      <c r="G457" t="s">
        <v>17</v>
      </c>
      <c r="H457" t="s">
        <v>124</v>
      </c>
      <c r="I457" s="1">
        <v>30.500339508056641</v>
      </c>
      <c r="J457" s="1">
        <v>30.500339508056641</v>
      </c>
      <c r="K457" t="s">
        <v>84</v>
      </c>
      <c r="L457" t="s">
        <v>84</v>
      </c>
      <c r="M457" t="s">
        <v>84</v>
      </c>
      <c r="N457" t="s">
        <v>84</v>
      </c>
      <c r="O457" t="s">
        <v>84</v>
      </c>
      <c r="P457" t="s">
        <v>84</v>
      </c>
      <c r="Q457" t="s">
        <v>84</v>
      </c>
      <c r="R457" t="s">
        <v>84</v>
      </c>
      <c r="S457" t="b">
        <v>0</v>
      </c>
      <c r="T457" s="1">
        <v>3.6310000000000002E-2</v>
      </c>
      <c r="U457" t="b">
        <v>1</v>
      </c>
      <c r="V457">
        <v>3</v>
      </c>
      <c r="W457">
        <v>28</v>
      </c>
      <c r="X457" t="s">
        <v>129</v>
      </c>
      <c r="Y457" t="s">
        <v>84</v>
      </c>
      <c r="Z457" s="1">
        <v>0.98625014726649796</v>
      </c>
      <c r="AA457" t="s">
        <v>23</v>
      </c>
      <c r="AB457" t="s">
        <v>23</v>
      </c>
      <c r="AC457" t="s">
        <v>23</v>
      </c>
      <c r="AD457" t="s">
        <v>23</v>
      </c>
    </row>
    <row r="458" spans="1:30" x14ac:dyDescent="0.25">
      <c r="A458">
        <v>137</v>
      </c>
      <c r="B458" t="s">
        <v>397</v>
      </c>
      <c r="C458" t="b">
        <v>0</v>
      </c>
      <c r="D458" t="s">
        <v>398</v>
      </c>
      <c r="E458" t="s">
        <v>130</v>
      </c>
      <c r="F458" t="s">
        <v>123</v>
      </c>
      <c r="G458" t="s">
        <v>4</v>
      </c>
      <c r="H458" t="s">
        <v>124</v>
      </c>
      <c r="I458" s="1">
        <v>22.720859527587891</v>
      </c>
      <c r="J458" s="1">
        <v>22.720859527587891</v>
      </c>
      <c r="K458" t="s">
        <v>84</v>
      </c>
      <c r="L458" t="s">
        <v>84</v>
      </c>
      <c r="M458" t="s">
        <v>84</v>
      </c>
      <c r="N458" t="s">
        <v>84</v>
      </c>
      <c r="O458" t="s">
        <v>84</v>
      </c>
      <c r="P458" t="s">
        <v>84</v>
      </c>
      <c r="Q458" t="s">
        <v>84</v>
      </c>
      <c r="R458" t="s">
        <v>84</v>
      </c>
      <c r="S458" t="b">
        <v>0</v>
      </c>
      <c r="T458" s="1">
        <v>2.6141000000000001E-2</v>
      </c>
      <c r="U458" t="b">
        <v>1</v>
      </c>
      <c r="V458">
        <v>3</v>
      </c>
      <c r="W458">
        <v>20</v>
      </c>
      <c r="X458" t="s">
        <v>129</v>
      </c>
      <c r="Y458" t="s">
        <v>84</v>
      </c>
      <c r="Z458" s="1">
        <v>0.95642308114550478</v>
      </c>
      <c r="AA458" t="s">
        <v>23</v>
      </c>
      <c r="AB458" t="s">
        <v>23</v>
      </c>
      <c r="AC458" t="s">
        <v>23</v>
      </c>
      <c r="AD458" t="s">
        <v>23</v>
      </c>
    </row>
    <row r="459" spans="1:30" x14ac:dyDescent="0.25">
      <c r="A459">
        <v>138</v>
      </c>
      <c r="B459" t="s">
        <v>399</v>
      </c>
      <c r="C459" t="b">
        <v>0</v>
      </c>
      <c r="D459" t="s">
        <v>400</v>
      </c>
      <c r="E459" t="s">
        <v>122</v>
      </c>
      <c r="F459" t="s">
        <v>123</v>
      </c>
      <c r="G459" t="s">
        <v>3</v>
      </c>
      <c r="H459" t="s">
        <v>124</v>
      </c>
      <c r="I459" t="s">
        <v>125</v>
      </c>
      <c r="J459" t="s">
        <v>84</v>
      </c>
      <c r="K459" t="s">
        <v>84</v>
      </c>
      <c r="L459" t="s">
        <v>84</v>
      </c>
      <c r="M459" t="s">
        <v>84</v>
      </c>
      <c r="N459" t="s">
        <v>84</v>
      </c>
      <c r="O459" t="s">
        <v>84</v>
      </c>
      <c r="P459" t="s">
        <v>84</v>
      </c>
      <c r="Q459" t="s">
        <v>84</v>
      </c>
      <c r="R459" t="s">
        <v>84</v>
      </c>
      <c r="S459" t="b">
        <v>0</v>
      </c>
      <c r="T459" s="1">
        <v>0.14330000000000001</v>
      </c>
      <c r="U459" t="b">
        <v>0</v>
      </c>
      <c r="V459">
        <v>3</v>
      </c>
      <c r="W459">
        <v>28</v>
      </c>
      <c r="X459" t="s">
        <v>126</v>
      </c>
      <c r="Y459" t="s">
        <v>84</v>
      </c>
      <c r="Z459" s="1">
        <v>0</v>
      </c>
      <c r="AA459" t="s">
        <v>127</v>
      </c>
      <c r="AB459" t="s">
        <v>23</v>
      </c>
      <c r="AC459" t="s">
        <v>23</v>
      </c>
      <c r="AD459" t="s">
        <v>23</v>
      </c>
    </row>
    <row r="460" spans="1:30" x14ac:dyDescent="0.25">
      <c r="A460">
        <v>138</v>
      </c>
      <c r="B460" t="s">
        <v>399</v>
      </c>
      <c r="C460" t="b">
        <v>0</v>
      </c>
      <c r="D460" t="s">
        <v>400</v>
      </c>
      <c r="E460" t="s">
        <v>128</v>
      </c>
      <c r="F460" t="s">
        <v>123</v>
      </c>
      <c r="G460" t="s">
        <v>17</v>
      </c>
      <c r="H460" t="s">
        <v>124</v>
      </c>
      <c r="I460" s="1">
        <v>30.309103012084961</v>
      </c>
      <c r="J460" s="1">
        <v>30.309103012084961</v>
      </c>
      <c r="K460" t="s">
        <v>84</v>
      </c>
      <c r="L460" t="s">
        <v>84</v>
      </c>
      <c r="M460" t="s">
        <v>84</v>
      </c>
      <c r="N460" t="s">
        <v>84</v>
      </c>
      <c r="O460" t="s">
        <v>84</v>
      </c>
      <c r="P460" t="s">
        <v>84</v>
      </c>
      <c r="Q460" t="s">
        <v>84</v>
      </c>
      <c r="R460" t="s">
        <v>84</v>
      </c>
      <c r="S460" t="b">
        <v>0</v>
      </c>
      <c r="T460" s="1">
        <v>3.6310000000000002E-2</v>
      </c>
      <c r="U460" t="b">
        <v>1</v>
      </c>
      <c r="V460">
        <v>3</v>
      </c>
      <c r="W460">
        <v>27</v>
      </c>
      <c r="X460" t="s">
        <v>129</v>
      </c>
      <c r="Y460" t="s">
        <v>84</v>
      </c>
      <c r="Z460" s="1">
        <v>0.99219749770543586</v>
      </c>
      <c r="AA460" t="s">
        <v>23</v>
      </c>
      <c r="AB460" t="s">
        <v>23</v>
      </c>
      <c r="AC460" t="s">
        <v>23</v>
      </c>
      <c r="AD460" t="s">
        <v>23</v>
      </c>
    </row>
    <row r="461" spans="1:30" x14ac:dyDescent="0.25">
      <c r="A461">
        <v>138</v>
      </c>
      <c r="B461" t="s">
        <v>399</v>
      </c>
      <c r="C461" t="b">
        <v>0</v>
      </c>
      <c r="D461" t="s">
        <v>400</v>
      </c>
      <c r="E461" t="s">
        <v>130</v>
      </c>
      <c r="F461" t="s">
        <v>123</v>
      </c>
      <c r="G461" t="s">
        <v>4</v>
      </c>
      <c r="H461" t="s">
        <v>124</v>
      </c>
      <c r="I461" s="1">
        <v>24.213279724121094</v>
      </c>
      <c r="J461" s="1">
        <v>24.213279724121094</v>
      </c>
      <c r="K461" t="s">
        <v>84</v>
      </c>
      <c r="L461" t="s">
        <v>84</v>
      </c>
      <c r="M461" t="s">
        <v>84</v>
      </c>
      <c r="N461" t="s">
        <v>84</v>
      </c>
      <c r="O461" t="s">
        <v>84</v>
      </c>
      <c r="P461" t="s">
        <v>84</v>
      </c>
      <c r="Q461" t="s">
        <v>84</v>
      </c>
      <c r="R461" t="s">
        <v>84</v>
      </c>
      <c r="S461" t="b">
        <v>0</v>
      </c>
      <c r="T461" s="1">
        <v>2.6141000000000001E-2</v>
      </c>
      <c r="U461" t="b">
        <v>1</v>
      </c>
      <c r="V461">
        <v>3</v>
      </c>
      <c r="W461">
        <v>21</v>
      </c>
      <c r="X461" t="s">
        <v>129</v>
      </c>
      <c r="Y461" t="s">
        <v>84</v>
      </c>
      <c r="Z461" s="1">
        <v>0.94665183792093777</v>
      </c>
      <c r="AA461" t="s">
        <v>23</v>
      </c>
      <c r="AB461" t="s">
        <v>23</v>
      </c>
      <c r="AC461" t="s">
        <v>23</v>
      </c>
      <c r="AD461" t="s">
        <v>23</v>
      </c>
    </row>
    <row r="462" spans="1:30" x14ac:dyDescent="0.25">
      <c r="A462">
        <v>139</v>
      </c>
      <c r="B462" t="s">
        <v>401</v>
      </c>
      <c r="C462" t="b">
        <v>0</v>
      </c>
      <c r="D462" t="s">
        <v>402</v>
      </c>
      <c r="E462" t="s">
        <v>122</v>
      </c>
      <c r="F462" t="s">
        <v>123</v>
      </c>
      <c r="G462" t="s">
        <v>3</v>
      </c>
      <c r="H462" t="s">
        <v>124</v>
      </c>
      <c r="I462" t="s">
        <v>125</v>
      </c>
      <c r="J462" t="s">
        <v>84</v>
      </c>
      <c r="K462" t="s">
        <v>84</v>
      </c>
      <c r="L462" t="s">
        <v>84</v>
      </c>
      <c r="M462" t="s">
        <v>84</v>
      </c>
      <c r="N462" t="s">
        <v>84</v>
      </c>
      <c r="O462" t="s">
        <v>84</v>
      </c>
      <c r="P462" t="s">
        <v>84</v>
      </c>
      <c r="Q462" t="s">
        <v>84</v>
      </c>
      <c r="R462" t="s">
        <v>84</v>
      </c>
      <c r="S462" t="b">
        <v>0</v>
      </c>
      <c r="T462" s="1">
        <v>0.14330000000000001</v>
      </c>
      <c r="U462" t="b">
        <v>0</v>
      </c>
      <c r="V462">
        <v>3</v>
      </c>
      <c r="W462">
        <v>28</v>
      </c>
      <c r="X462" t="s">
        <v>403</v>
      </c>
      <c r="Y462" t="s">
        <v>84</v>
      </c>
      <c r="Z462" s="1">
        <v>0</v>
      </c>
      <c r="AA462" t="s">
        <v>127</v>
      </c>
      <c r="AB462" t="s">
        <v>23</v>
      </c>
      <c r="AC462" t="s">
        <v>23</v>
      </c>
      <c r="AD462" t="s">
        <v>23</v>
      </c>
    </row>
    <row r="463" spans="1:30" x14ac:dyDescent="0.25">
      <c r="A463">
        <v>139</v>
      </c>
      <c r="B463" t="s">
        <v>401</v>
      </c>
      <c r="C463" t="b">
        <v>0</v>
      </c>
      <c r="D463" t="s">
        <v>402</v>
      </c>
      <c r="E463" t="s">
        <v>128</v>
      </c>
      <c r="F463" t="s">
        <v>123</v>
      </c>
      <c r="G463" t="s">
        <v>17</v>
      </c>
      <c r="H463" t="s">
        <v>124</v>
      </c>
      <c r="I463" s="1">
        <v>29.28767204284668</v>
      </c>
      <c r="J463" s="1">
        <v>29.28767204284668</v>
      </c>
      <c r="K463" t="s">
        <v>84</v>
      </c>
      <c r="L463" t="s">
        <v>84</v>
      </c>
      <c r="M463" t="s">
        <v>84</v>
      </c>
      <c r="N463" t="s">
        <v>84</v>
      </c>
      <c r="O463" t="s">
        <v>84</v>
      </c>
      <c r="P463" t="s">
        <v>84</v>
      </c>
      <c r="Q463" t="s">
        <v>84</v>
      </c>
      <c r="R463" t="s">
        <v>84</v>
      </c>
      <c r="S463" t="b">
        <v>0</v>
      </c>
      <c r="T463" s="1">
        <v>3.6310000000000002E-2</v>
      </c>
      <c r="U463" t="b">
        <v>1</v>
      </c>
      <c r="V463">
        <v>3</v>
      </c>
      <c r="W463">
        <v>26</v>
      </c>
      <c r="X463" t="s">
        <v>129</v>
      </c>
      <c r="Y463" t="s">
        <v>84</v>
      </c>
      <c r="Z463" s="1">
        <v>0.99234725325204176</v>
      </c>
      <c r="AA463" t="s">
        <v>23</v>
      </c>
      <c r="AB463" t="s">
        <v>23</v>
      </c>
      <c r="AC463" t="s">
        <v>23</v>
      </c>
      <c r="AD463" t="s">
        <v>23</v>
      </c>
    </row>
    <row r="464" spans="1:30" x14ac:dyDescent="0.25">
      <c r="A464">
        <v>139</v>
      </c>
      <c r="B464" t="s">
        <v>401</v>
      </c>
      <c r="C464" t="b">
        <v>0</v>
      </c>
      <c r="D464" t="s">
        <v>402</v>
      </c>
      <c r="E464" t="s">
        <v>130</v>
      </c>
      <c r="F464" t="s">
        <v>123</v>
      </c>
      <c r="G464" t="s">
        <v>4</v>
      </c>
      <c r="H464" t="s">
        <v>124</v>
      </c>
      <c r="I464" s="1">
        <v>23.811466217041016</v>
      </c>
      <c r="J464" s="1">
        <v>23.811466217041016</v>
      </c>
      <c r="K464" t="s">
        <v>84</v>
      </c>
      <c r="L464" t="s">
        <v>84</v>
      </c>
      <c r="M464" t="s">
        <v>84</v>
      </c>
      <c r="N464" t="s">
        <v>84</v>
      </c>
      <c r="O464" t="s">
        <v>84</v>
      </c>
      <c r="P464" t="s">
        <v>84</v>
      </c>
      <c r="Q464" t="s">
        <v>84</v>
      </c>
      <c r="R464" t="s">
        <v>84</v>
      </c>
      <c r="S464" t="b">
        <v>0</v>
      </c>
      <c r="T464" s="1">
        <v>2.6141000000000001E-2</v>
      </c>
      <c r="U464" t="b">
        <v>1</v>
      </c>
      <c r="V464">
        <v>3</v>
      </c>
      <c r="W464">
        <v>20</v>
      </c>
      <c r="X464" t="s">
        <v>129</v>
      </c>
      <c r="Y464" t="s">
        <v>84</v>
      </c>
      <c r="Z464" s="1">
        <v>0.9472465531275448</v>
      </c>
      <c r="AA464" t="s">
        <v>23</v>
      </c>
      <c r="AB464" t="s">
        <v>23</v>
      </c>
      <c r="AC464" t="s">
        <v>23</v>
      </c>
      <c r="AD464" t="s">
        <v>23</v>
      </c>
    </row>
    <row r="465" spans="1:30" x14ac:dyDescent="0.25">
      <c r="A465">
        <v>140</v>
      </c>
      <c r="B465" t="s">
        <v>404</v>
      </c>
      <c r="C465" t="b">
        <v>0</v>
      </c>
      <c r="D465" t="s">
        <v>405</v>
      </c>
      <c r="E465" t="s">
        <v>122</v>
      </c>
      <c r="F465" t="s">
        <v>123</v>
      </c>
      <c r="G465" t="s">
        <v>3</v>
      </c>
      <c r="H465" t="s">
        <v>124</v>
      </c>
      <c r="I465" t="s">
        <v>125</v>
      </c>
      <c r="J465" t="s">
        <v>84</v>
      </c>
      <c r="K465" t="s">
        <v>84</v>
      </c>
      <c r="L465" t="s">
        <v>84</v>
      </c>
      <c r="M465" t="s">
        <v>84</v>
      </c>
      <c r="N465" t="s">
        <v>84</v>
      </c>
      <c r="O465" t="s">
        <v>84</v>
      </c>
      <c r="P465" t="s">
        <v>84</v>
      </c>
      <c r="Q465" t="s">
        <v>84</v>
      </c>
      <c r="R465" t="s">
        <v>84</v>
      </c>
      <c r="S465" t="b">
        <v>0</v>
      </c>
      <c r="T465" s="1">
        <v>0.14330000000000001</v>
      </c>
      <c r="U465" t="b">
        <v>0</v>
      </c>
      <c r="V465">
        <v>3</v>
      </c>
      <c r="W465">
        <v>28</v>
      </c>
      <c r="X465" t="s">
        <v>129</v>
      </c>
      <c r="Y465" t="s">
        <v>84</v>
      </c>
      <c r="Z465" s="1">
        <v>0</v>
      </c>
      <c r="AA465" t="s">
        <v>127</v>
      </c>
      <c r="AB465" t="s">
        <v>23</v>
      </c>
      <c r="AC465" t="s">
        <v>23</v>
      </c>
      <c r="AD465" t="s">
        <v>23</v>
      </c>
    </row>
    <row r="466" spans="1:30" x14ac:dyDescent="0.25">
      <c r="A466">
        <v>140</v>
      </c>
      <c r="B466" t="s">
        <v>404</v>
      </c>
      <c r="C466" t="b">
        <v>0</v>
      </c>
      <c r="D466" t="s">
        <v>405</v>
      </c>
      <c r="E466" t="s">
        <v>128</v>
      </c>
      <c r="F466" t="s">
        <v>123</v>
      </c>
      <c r="G466" t="s">
        <v>17</v>
      </c>
      <c r="H466" t="s">
        <v>124</v>
      </c>
      <c r="I466" s="1">
        <v>28.888280868530273</v>
      </c>
      <c r="J466" s="1">
        <v>28.888280868530273</v>
      </c>
      <c r="K466" t="s">
        <v>84</v>
      </c>
      <c r="L466" t="s">
        <v>84</v>
      </c>
      <c r="M466" t="s">
        <v>84</v>
      </c>
      <c r="N466" t="s">
        <v>84</v>
      </c>
      <c r="O466" t="s">
        <v>84</v>
      </c>
      <c r="P466" t="s">
        <v>84</v>
      </c>
      <c r="Q466" t="s">
        <v>84</v>
      </c>
      <c r="R466" t="s">
        <v>84</v>
      </c>
      <c r="S466" t="b">
        <v>0</v>
      </c>
      <c r="T466" s="1">
        <v>3.6310000000000002E-2</v>
      </c>
      <c r="U466" t="b">
        <v>1</v>
      </c>
      <c r="V466">
        <v>3</v>
      </c>
      <c r="W466">
        <v>25</v>
      </c>
      <c r="X466" t="s">
        <v>129</v>
      </c>
      <c r="Y466" t="s">
        <v>84</v>
      </c>
      <c r="Z466" s="1">
        <v>0.99513443423271031</v>
      </c>
      <c r="AA466" t="s">
        <v>23</v>
      </c>
      <c r="AB466" t="s">
        <v>23</v>
      </c>
      <c r="AC466" t="s">
        <v>23</v>
      </c>
      <c r="AD466" t="s">
        <v>23</v>
      </c>
    </row>
    <row r="467" spans="1:30" x14ac:dyDescent="0.25">
      <c r="A467">
        <v>140</v>
      </c>
      <c r="B467" t="s">
        <v>404</v>
      </c>
      <c r="C467" t="b">
        <v>0</v>
      </c>
      <c r="D467" t="s">
        <v>405</v>
      </c>
      <c r="E467" t="s">
        <v>130</v>
      </c>
      <c r="F467" t="s">
        <v>123</v>
      </c>
      <c r="G467" t="s">
        <v>4</v>
      </c>
      <c r="H467" t="s">
        <v>124</v>
      </c>
      <c r="I467" s="1">
        <v>22.393373489379883</v>
      </c>
      <c r="J467" s="1">
        <v>22.393373489379883</v>
      </c>
      <c r="K467" t="s">
        <v>84</v>
      </c>
      <c r="L467" t="s">
        <v>84</v>
      </c>
      <c r="M467" t="s">
        <v>84</v>
      </c>
      <c r="N467" t="s">
        <v>84</v>
      </c>
      <c r="O467" t="s">
        <v>84</v>
      </c>
      <c r="P467" t="s">
        <v>84</v>
      </c>
      <c r="Q467" t="s">
        <v>84</v>
      </c>
      <c r="R467" t="s">
        <v>84</v>
      </c>
      <c r="S467" t="b">
        <v>0</v>
      </c>
      <c r="T467" s="1">
        <v>2.6141000000000001E-2</v>
      </c>
      <c r="U467" t="b">
        <v>1</v>
      </c>
      <c r="V467">
        <v>3</v>
      </c>
      <c r="W467">
        <v>20</v>
      </c>
      <c r="X467" t="s">
        <v>129</v>
      </c>
      <c r="Y467" t="s">
        <v>84</v>
      </c>
      <c r="Z467" s="1">
        <v>0.95424045958384951</v>
      </c>
      <c r="AA467" t="s">
        <v>23</v>
      </c>
      <c r="AB467" t="s">
        <v>23</v>
      </c>
      <c r="AC467" t="s">
        <v>23</v>
      </c>
      <c r="AD467" t="s">
        <v>23</v>
      </c>
    </row>
    <row r="468" spans="1:30" x14ac:dyDescent="0.25">
      <c r="A468">
        <v>141</v>
      </c>
      <c r="B468" t="s">
        <v>406</v>
      </c>
      <c r="C468" t="b">
        <v>0</v>
      </c>
      <c r="D468" t="s">
        <v>407</v>
      </c>
      <c r="E468" t="s">
        <v>122</v>
      </c>
      <c r="F468" t="s">
        <v>123</v>
      </c>
      <c r="G468" t="s">
        <v>3</v>
      </c>
      <c r="H468" t="s">
        <v>124</v>
      </c>
      <c r="I468" t="s">
        <v>125</v>
      </c>
      <c r="J468" t="s">
        <v>84</v>
      </c>
      <c r="K468" t="s">
        <v>84</v>
      </c>
      <c r="L468" t="s">
        <v>84</v>
      </c>
      <c r="M468" t="s">
        <v>84</v>
      </c>
      <c r="N468" t="s">
        <v>84</v>
      </c>
      <c r="O468" t="s">
        <v>84</v>
      </c>
      <c r="P468" t="s">
        <v>84</v>
      </c>
      <c r="Q468" t="s">
        <v>84</v>
      </c>
      <c r="R468" t="s">
        <v>84</v>
      </c>
      <c r="S468" t="b">
        <v>0</v>
      </c>
      <c r="T468" s="1">
        <v>0.14330000000000001</v>
      </c>
      <c r="U468" t="b">
        <v>0</v>
      </c>
      <c r="V468">
        <v>3</v>
      </c>
      <c r="W468">
        <v>28</v>
      </c>
      <c r="X468" t="s">
        <v>126</v>
      </c>
      <c r="Y468" t="s">
        <v>84</v>
      </c>
      <c r="Z468" s="1">
        <v>0</v>
      </c>
      <c r="AA468" t="s">
        <v>127</v>
      </c>
      <c r="AB468" t="s">
        <v>23</v>
      </c>
      <c r="AC468" t="s">
        <v>23</v>
      </c>
      <c r="AD468" t="s">
        <v>23</v>
      </c>
    </row>
    <row r="469" spans="1:30" x14ac:dyDescent="0.25">
      <c r="A469">
        <v>141</v>
      </c>
      <c r="B469" t="s">
        <v>406</v>
      </c>
      <c r="C469" t="b">
        <v>0</v>
      </c>
      <c r="D469" t="s">
        <v>407</v>
      </c>
      <c r="E469" t="s">
        <v>128</v>
      </c>
      <c r="F469" t="s">
        <v>123</v>
      </c>
      <c r="G469" t="s">
        <v>17</v>
      </c>
      <c r="H469" t="s">
        <v>124</v>
      </c>
      <c r="I469" t="s">
        <v>125</v>
      </c>
      <c r="J469" t="s">
        <v>84</v>
      </c>
      <c r="K469" t="s">
        <v>84</v>
      </c>
      <c r="L469" t="s">
        <v>84</v>
      </c>
      <c r="M469" t="s">
        <v>84</v>
      </c>
      <c r="N469" t="s">
        <v>84</v>
      </c>
      <c r="O469" t="s">
        <v>84</v>
      </c>
      <c r="P469" t="s">
        <v>84</v>
      </c>
      <c r="Q469" t="s">
        <v>84</v>
      </c>
      <c r="R469" t="s">
        <v>84</v>
      </c>
      <c r="S469" t="b">
        <v>0</v>
      </c>
      <c r="T469" s="1">
        <v>3.6310000000000002E-2</v>
      </c>
      <c r="U469" t="b">
        <v>1</v>
      </c>
      <c r="V469">
        <v>3</v>
      </c>
      <c r="W469">
        <v>39</v>
      </c>
      <c r="X469" t="s">
        <v>126</v>
      </c>
      <c r="Y469" t="s">
        <v>84</v>
      </c>
      <c r="Z469" s="1">
        <v>0</v>
      </c>
      <c r="AA469" t="s">
        <v>127</v>
      </c>
      <c r="AB469" t="s">
        <v>127</v>
      </c>
      <c r="AC469" t="s">
        <v>127</v>
      </c>
      <c r="AD469" t="s">
        <v>23</v>
      </c>
    </row>
    <row r="470" spans="1:30" x14ac:dyDescent="0.25">
      <c r="A470">
        <v>141</v>
      </c>
      <c r="B470" t="s">
        <v>406</v>
      </c>
      <c r="C470" t="b">
        <v>0</v>
      </c>
      <c r="D470" t="s">
        <v>407</v>
      </c>
      <c r="E470" t="s">
        <v>130</v>
      </c>
      <c r="F470" t="s">
        <v>123</v>
      </c>
      <c r="G470" t="s">
        <v>4</v>
      </c>
      <c r="H470" t="s">
        <v>124</v>
      </c>
      <c r="I470" s="1">
        <v>22.805679321289063</v>
      </c>
      <c r="J470" s="1">
        <v>22.805679321289063</v>
      </c>
      <c r="K470" t="s">
        <v>84</v>
      </c>
      <c r="L470" t="s">
        <v>84</v>
      </c>
      <c r="M470" t="s">
        <v>84</v>
      </c>
      <c r="N470" t="s">
        <v>84</v>
      </c>
      <c r="O470" t="s">
        <v>84</v>
      </c>
      <c r="P470" t="s">
        <v>84</v>
      </c>
      <c r="Q470" t="s">
        <v>84</v>
      </c>
      <c r="R470" t="s">
        <v>84</v>
      </c>
      <c r="S470" t="b">
        <v>0</v>
      </c>
      <c r="T470" s="1">
        <v>2.6141000000000001E-2</v>
      </c>
      <c r="U470" t="b">
        <v>1</v>
      </c>
      <c r="V470">
        <v>3</v>
      </c>
      <c r="W470">
        <v>20</v>
      </c>
      <c r="X470" t="s">
        <v>129</v>
      </c>
      <c r="Y470" t="s">
        <v>84</v>
      </c>
      <c r="Z470" s="1">
        <v>0.9601917366059961</v>
      </c>
      <c r="AA470" t="s">
        <v>23</v>
      </c>
      <c r="AB470" t="s">
        <v>23</v>
      </c>
      <c r="AC470" t="s">
        <v>23</v>
      </c>
      <c r="AD470" t="s">
        <v>23</v>
      </c>
    </row>
    <row r="471" spans="1:30" x14ac:dyDescent="0.25">
      <c r="A471">
        <v>142</v>
      </c>
      <c r="B471" t="s">
        <v>408</v>
      </c>
      <c r="C471" t="b">
        <v>0</v>
      </c>
      <c r="D471" t="s">
        <v>409</v>
      </c>
      <c r="E471" t="s">
        <v>122</v>
      </c>
      <c r="F471" t="s">
        <v>123</v>
      </c>
      <c r="G471" t="s">
        <v>3</v>
      </c>
      <c r="H471" t="s">
        <v>124</v>
      </c>
      <c r="I471" t="s">
        <v>125</v>
      </c>
      <c r="J471" t="s">
        <v>84</v>
      </c>
      <c r="K471" t="s">
        <v>84</v>
      </c>
      <c r="L471" t="s">
        <v>84</v>
      </c>
      <c r="M471" t="s">
        <v>84</v>
      </c>
      <c r="N471" t="s">
        <v>84</v>
      </c>
      <c r="O471" t="s">
        <v>84</v>
      </c>
      <c r="P471" t="s">
        <v>84</v>
      </c>
      <c r="Q471" t="s">
        <v>84</v>
      </c>
      <c r="R471" t="s">
        <v>84</v>
      </c>
      <c r="S471" t="b">
        <v>0</v>
      </c>
      <c r="T471" s="1">
        <v>0.14330000000000001</v>
      </c>
      <c r="U471" t="b">
        <v>0</v>
      </c>
      <c r="V471">
        <v>3</v>
      </c>
      <c r="W471">
        <v>28</v>
      </c>
      <c r="X471" t="s">
        <v>126</v>
      </c>
      <c r="Y471" t="s">
        <v>84</v>
      </c>
      <c r="Z471" s="1">
        <v>0</v>
      </c>
      <c r="AA471" t="s">
        <v>127</v>
      </c>
      <c r="AB471" t="s">
        <v>23</v>
      </c>
      <c r="AC471" t="s">
        <v>23</v>
      </c>
      <c r="AD471" t="s">
        <v>23</v>
      </c>
    </row>
    <row r="472" spans="1:30" x14ac:dyDescent="0.25">
      <c r="A472">
        <v>142</v>
      </c>
      <c r="B472" t="s">
        <v>408</v>
      </c>
      <c r="C472" t="b">
        <v>0</v>
      </c>
      <c r="D472" t="s">
        <v>409</v>
      </c>
      <c r="E472" t="s">
        <v>128</v>
      </c>
      <c r="F472" t="s">
        <v>123</v>
      </c>
      <c r="G472" t="s">
        <v>17</v>
      </c>
      <c r="H472" t="s">
        <v>124</v>
      </c>
      <c r="I472" t="s">
        <v>125</v>
      </c>
      <c r="J472" t="s">
        <v>84</v>
      </c>
      <c r="K472" t="s">
        <v>84</v>
      </c>
      <c r="L472" t="s">
        <v>84</v>
      </c>
      <c r="M472" t="s">
        <v>84</v>
      </c>
      <c r="N472" t="s">
        <v>84</v>
      </c>
      <c r="O472" t="s">
        <v>84</v>
      </c>
      <c r="P472" t="s">
        <v>84</v>
      </c>
      <c r="Q472" t="s">
        <v>84</v>
      </c>
      <c r="R472" t="s">
        <v>84</v>
      </c>
      <c r="S472" t="b">
        <v>0</v>
      </c>
      <c r="T472" s="1">
        <v>3.6310000000000002E-2</v>
      </c>
      <c r="U472" t="b">
        <v>1</v>
      </c>
      <c r="V472">
        <v>3</v>
      </c>
      <c r="W472">
        <v>39</v>
      </c>
      <c r="X472" t="s">
        <v>126</v>
      </c>
      <c r="Y472" t="s">
        <v>84</v>
      </c>
      <c r="Z472" s="1">
        <v>0</v>
      </c>
      <c r="AA472" t="s">
        <v>127</v>
      </c>
      <c r="AB472" t="s">
        <v>127</v>
      </c>
      <c r="AC472" t="s">
        <v>127</v>
      </c>
      <c r="AD472" t="s">
        <v>23</v>
      </c>
    </row>
    <row r="473" spans="1:30" x14ac:dyDescent="0.25">
      <c r="A473">
        <v>142</v>
      </c>
      <c r="B473" t="s">
        <v>408</v>
      </c>
      <c r="C473" t="b">
        <v>0</v>
      </c>
      <c r="D473" t="s">
        <v>409</v>
      </c>
      <c r="E473" t="s">
        <v>130</v>
      </c>
      <c r="F473" t="s">
        <v>123</v>
      </c>
      <c r="G473" t="s">
        <v>4</v>
      </c>
      <c r="H473" t="s">
        <v>124</v>
      </c>
      <c r="I473" s="1">
        <v>24.151493072509766</v>
      </c>
      <c r="J473" s="1">
        <v>24.151493072509766</v>
      </c>
      <c r="K473" t="s">
        <v>84</v>
      </c>
      <c r="L473" t="s">
        <v>84</v>
      </c>
      <c r="M473" t="s">
        <v>84</v>
      </c>
      <c r="N473" t="s">
        <v>84</v>
      </c>
      <c r="O473" t="s">
        <v>84</v>
      </c>
      <c r="P473" t="s">
        <v>84</v>
      </c>
      <c r="Q473" t="s">
        <v>84</v>
      </c>
      <c r="R473" t="s">
        <v>84</v>
      </c>
      <c r="S473" t="b">
        <v>0</v>
      </c>
      <c r="T473" s="1">
        <v>2.6141000000000001E-2</v>
      </c>
      <c r="U473" t="b">
        <v>1</v>
      </c>
      <c r="V473">
        <v>3</v>
      </c>
      <c r="W473">
        <v>22</v>
      </c>
      <c r="X473" t="s">
        <v>129</v>
      </c>
      <c r="Y473" t="s">
        <v>84</v>
      </c>
      <c r="Z473" s="1">
        <v>0.9820852001452649</v>
      </c>
      <c r="AA473" t="s">
        <v>23</v>
      </c>
      <c r="AB473" t="s">
        <v>23</v>
      </c>
      <c r="AC473" t="s">
        <v>23</v>
      </c>
      <c r="AD473" t="s">
        <v>23</v>
      </c>
    </row>
    <row r="474" spans="1:30" x14ac:dyDescent="0.25">
      <c r="A474">
        <v>143</v>
      </c>
      <c r="B474" t="s">
        <v>410</v>
      </c>
      <c r="C474" t="b">
        <v>0</v>
      </c>
      <c r="D474" t="s">
        <v>411</v>
      </c>
      <c r="E474" t="s">
        <v>122</v>
      </c>
      <c r="F474" t="s">
        <v>123</v>
      </c>
      <c r="G474" t="s">
        <v>3</v>
      </c>
      <c r="H474" t="s">
        <v>124</v>
      </c>
      <c r="I474" t="s">
        <v>125</v>
      </c>
      <c r="J474" t="s">
        <v>84</v>
      </c>
      <c r="K474" t="s">
        <v>84</v>
      </c>
      <c r="L474" t="s">
        <v>84</v>
      </c>
      <c r="M474" t="s">
        <v>84</v>
      </c>
      <c r="N474" t="s">
        <v>84</v>
      </c>
      <c r="O474" t="s">
        <v>84</v>
      </c>
      <c r="P474" t="s">
        <v>84</v>
      </c>
      <c r="Q474" t="s">
        <v>84</v>
      </c>
      <c r="R474" t="s">
        <v>84</v>
      </c>
      <c r="S474" t="b">
        <v>0</v>
      </c>
      <c r="T474" s="1">
        <v>0.14330000000000001</v>
      </c>
      <c r="U474" t="b">
        <v>0</v>
      </c>
      <c r="V474">
        <v>3</v>
      </c>
      <c r="W474">
        <v>28</v>
      </c>
      <c r="X474" t="s">
        <v>129</v>
      </c>
      <c r="Y474" t="s">
        <v>84</v>
      </c>
      <c r="Z474" s="1">
        <v>0</v>
      </c>
      <c r="AA474" t="s">
        <v>127</v>
      </c>
      <c r="AB474" t="s">
        <v>23</v>
      </c>
      <c r="AC474" t="s">
        <v>23</v>
      </c>
      <c r="AD474" t="s">
        <v>23</v>
      </c>
    </row>
    <row r="475" spans="1:30" x14ac:dyDescent="0.25">
      <c r="A475">
        <v>143</v>
      </c>
      <c r="B475" t="s">
        <v>410</v>
      </c>
      <c r="C475" t="b">
        <v>0</v>
      </c>
      <c r="D475" t="s">
        <v>411</v>
      </c>
      <c r="E475" t="s">
        <v>128</v>
      </c>
      <c r="F475" t="s">
        <v>123</v>
      </c>
      <c r="G475" t="s">
        <v>17</v>
      </c>
      <c r="H475" t="s">
        <v>124</v>
      </c>
      <c r="I475" s="1">
        <v>28.863714218139648</v>
      </c>
      <c r="J475" s="1">
        <v>28.863714218139648</v>
      </c>
      <c r="K475" t="s">
        <v>84</v>
      </c>
      <c r="L475" t="s">
        <v>84</v>
      </c>
      <c r="M475" t="s">
        <v>84</v>
      </c>
      <c r="N475" t="s">
        <v>84</v>
      </c>
      <c r="O475" t="s">
        <v>84</v>
      </c>
      <c r="P475" t="s">
        <v>84</v>
      </c>
      <c r="Q475" t="s">
        <v>84</v>
      </c>
      <c r="R475" t="s">
        <v>84</v>
      </c>
      <c r="S475" t="b">
        <v>0</v>
      </c>
      <c r="T475" s="1">
        <v>3.6310000000000002E-2</v>
      </c>
      <c r="U475" t="b">
        <v>1</v>
      </c>
      <c r="V475">
        <v>3</v>
      </c>
      <c r="W475">
        <v>26</v>
      </c>
      <c r="X475" t="s">
        <v>129</v>
      </c>
      <c r="Y475" t="s">
        <v>84</v>
      </c>
      <c r="Z475" s="1">
        <v>0.99110335407421346</v>
      </c>
      <c r="AA475" t="s">
        <v>23</v>
      </c>
      <c r="AB475" t="s">
        <v>23</v>
      </c>
      <c r="AC475" t="s">
        <v>23</v>
      </c>
      <c r="AD475" t="s">
        <v>23</v>
      </c>
    </row>
    <row r="476" spans="1:30" x14ac:dyDescent="0.25">
      <c r="A476">
        <v>143</v>
      </c>
      <c r="B476" t="s">
        <v>410</v>
      </c>
      <c r="C476" t="b">
        <v>0</v>
      </c>
      <c r="D476" t="s">
        <v>411</v>
      </c>
      <c r="E476" t="s">
        <v>130</v>
      </c>
      <c r="F476" t="s">
        <v>123</v>
      </c>
      <c r="G476" t="s">
        <v>4</v>
      </c>
      <c r="H476" t="s">
        <v>124</v>
      </c>
      <c r="I476" s="1">
        <v>23.593887329101563</v>
      </c>
      <c r="J476" s="1">
        <v>23.593887329101563</v>
      </c>
      <c r="K476" t="s">
        <v>84</v>
      </c>
      <c r="L476" t="s">
        <v>84</v>
      </c>
      <c r="M476" t="s">
        <v>84</v>
      </c>
      <c r="N476" t="s">
        <v>84</v>
      </c>
      <c r="O476" t="s">
        <v>84</v>
      </c>
      <c r="P476" t="s">
        <v>84</v>
      </c>
      <c r="Q476" t="s">
        <v>84</v>
      </c>
      <c r="R476" t="s">
        <v>84</v>
      </c>
      <c r="S476" t="b">
        <v>0</v>
      </c>
      <c r="T476" s="1">
        <v>2.6141000000000001E-2</v>
      </c>
      <c r="U476" t="b">
        <v>1</v>
      </c>
      <c r="V476">
        <v>3</v>
      </c>
      <c r="W476">
        <v>21</v>
      </c>
      <c r="X476" t="s">
        <v>129</v>
      </c>
      <c r="Y476" t="s">
        <v>84</v>
      </c>
      <c r="Z476" s="1">
        <v>0.97615967688281646</v>
      </c>
      <c r="AA476" t="s">
        <v>23</v>
      </c>
      <c r="AB476" t="s">
        <v>23</v>
      </c>
      <c r="AC476" t="s">
        <v>23</v>
      </c>
      <c r="AD476" t="s">
        <v>23</v>
      </c>
    </row>
    <row r="477" spans="1:30" x14ac:dyDescent="0.25">
      <c r="A477">
        <v>144</v>
      </c>
      <c r="B477" t="s">
        <v>412</v>
      </c>
      <c r="C477" t="b">
        <v>0</v>
      </c>
      <c r="D477" t="s">
        <v>413</v>
      </c>
      <c r="E477" t="s">
        <v>122</v>
      </c>
      <c r="F477" t="s">
        <v>123</v>
      </c>
      <c r="G477" t="s">
        <v>3</v>
      </c>
      <c r="H477" t="s">
        <v>124</v>
      </c>
      <c r="I477" t="s">
        <v>125</v>
      </c>
      <c r="J477" t="s">
        <v>84</v>
      </c>
      <c r="K477" t="s">
        <v>84</v>
      </c>
      <c r="L477" t="s">
        <v>84</v>
      </c>
      <c r="M477" t="s">
        <v>84</v>
      </c>
      <c r="N477" t="s">
        <v>84</v>
      </c>
      <c r="O477" t="s">
        <v>84</v>
      </c>
      <c r="P477" t="s">
        <v>84</v>
      </c>
      <c r="Q477" t="s">
        <v>84</v>
      </c>
      <c r="R477" t="s">
        <v>84</v>
      </c>
      <c r="S477" t="b">
        <v>0</v>
      </c>
      <c r="T477" s="1">
        <v>0.14330000000000001</v>
      </c>
      <c r="U477" t="b">
        <v>0</v>
      </c>
      <c r="V477">
        <v>3</v>
      </c>
      <c r="W477">
        <v>28</v>
      </c>
      <c r="X477" t="s">
        <v>126</v>
      </c>
      <c r="Y477" t="s">
        <v>84</v>
      </c>
      <c r="Z477" s="1">
        <v>0</v>
      </c>
      <c r="AA477" t="s">
        <v>127</v>
      </c>
      <c r="AB477" t="s">
        <v>23</v>
      </c>
      <c r="AC477" t="s">
        <v>127</v>
      </c>
      <c r="AD477" t="s">
        <v>23</v>
      </c>
    </row>
    <row r="478" spans="1:30" x14ac:dyDescent="0.25">
      <c r="A478">
        <v>144</v>
      </c>
      <c r="B478" t="s">
        <v>412</v>
      </c>
      <c r="C478" t="b">
        <v>0</v>
      </c>
      <c r="D478" t="s">
        <v>413</v>
      </c>
      <c r="E478" t="s">
        <v>128</v>
      </c>
      <c r="F478" t="s">
        <v>123</v>
      </c>
      <c r="G478" t="s">
        <v>17</v>
      </c>
      <c r="H478" t="s">
        <v>124</v>
      </c>
      <c r="I478" s="1">
        <v>28.159381866455078</v>
      </c>
      <c r="J478" s="1">
        <v>28.159381866455078</v>
      </c>
      <c r="K478" t="s">
        <v>84</v>
      </c>
      <c r="L478" t="s">
        <v>84</v>
      </c>
      <c r="M478" t="s">
        <v>84</v>
      </c>
      <c r="N478" t="s">
        <v>84</v>
      </c>
      <c r="O478" t="s">
        <v>84</v>
      </c>
      <c r="P478" t="s">
        <v>84</v>
      </c>
      <c r="Q478" t="s">
        <v>84</v>
      </c>
      <c r="R478" t="s">
        <v>84</v>
      </c>
      <c r="S478" t="b">
        <v>0</v>
      </c>
      <c r="T478" s="1">
        <v>3.6310000000000002E-2</v>
      </c>
      <c r="U478" t="b">
        <v>1</v>
      </c>
      <c r="V478">
        <v>3</v>
      </c>
      <c r="W478">
        <v>25</v>
      </c>
      <c r="X478" t="s">
        <v>129</v>
      </c>
      <c r="Y478" t="s">
        <v>84</v>
      </c>
      <c r="Z478" s="1">
        <v>0.98394729240725132</v>
      </c>
      <c r="AA478" t="s">
        <v>23</v>
      </c>
      <c r="AB478" t="s">
        <v>23</v>
      </c>
      <c r="AC478" t="s">
        <v>23</v>
      </c>
      <c r="AD478" t="s">
        <v>23</v>
      </c>
    </row>
    <row r="479" spans="1:30" x14ac:dyDescent="0.25">
      <c r="A479">
        <v>144</v>
      </c>
      <c r="B479" t="s">
        <v>412</v>
      </c>
      <c r="C479" t="b">
        <v>0</v>
      </c>
      <c r="D479" t="s">
        <v>413</v>
      </c>
      <c r="E479" t="s">
        <v>130</v>
      </c>
      <c r="F479" t="s">
        <v>123</v>
      </c>
      <c r="G479" t="s">
        <v>4</v>
      </c>
      <c r="H479" t="s">
        <v>124</v>
      </c>
      <c r="I479" s="1">
        <v>22.235996246337891</v>
      </c>
      <c r="J479" s="1">
        <v>22.235996246337891</v>
      </c>
      <c r="K479" t="s">
        <v>84</v>
      </c>
      <c r="L479" t="s">
        <v>84</v>
      </c>
      <c r="M479" t="s">
        <v>84</v>
      </c>
      <c r="N479" t="s">
        <v>84</v>
      </c>
      <c r="O479" t="s">
        <v>84</v>
      </c>
      <c r="P479" t="s">
        <v>84</v>
      </c>
      <c r="Q479" t="s">
        <v>84</v>
      </c>
      <c r="R479" t="s">
        <v>84</v>
      </c>
      <c r="S479" t="b">
        <v>0</v>
      </c>
      <c r="T479" s="1">
        <v>2.6141000000000001E-2</v>
      </c>
      <c r="U479" t="b">
        <v>1</v>
      </c>
      <c r="V479">
        <v>3</v>
      </c>
      <c r="W479">
        <v>20</v>
      </c>
      <c r="X479" t="s">
        <v>129</v>
      </c>
      <c r="Y479" t="s">
        <v>84</v>
      </c>
      <c r="Z479" s="1">
        <v>0.96870285716698667</v>
      </c>
      <c r="AA479" t="s">
        <v>23</v>
      </c>
      <c r="AB479" t="s">
        <v>23</v>
      </c>
      <c r="AC479" t="s">
        <v>23</v>
      </c>
      <c r="AD479" t="s">
        <v>23</v>
      </c>
    </row>
    <row r="480" spans="1:30" x14ac:dyDescent="0.25">
      <c r="A480">
        <v>145</v>
      </c>
      <c r="B480" t="s">
        <v>414</v>
      </c>
      <c r="C480" t="b">
        <v>0</v>
      </c>
      <c r="D480" t="s">
        <v>415</v>
      </c>
      <c r="E480" t="s">
        <v>122</v>
      </c>
      <c r="F480" t="s">
        <v>123</v>
      </c>
      <c r="G480" t="s">
        <v>3</v>
      </c>
      <c r="H480" t="s">
        <v>124</v>
      </c>
      <c r="I480" s="1">
        <v>30.11518669128418</v>
      </c>
      <c r="J480" s="1">
        <v>30.11518669128418</v>
      </c>
      <c r="K480" t="s">
        <v>84</v>
      </c>
      <c r="L480" t="s">
        <v>84</v>
      </c>
      <c r="M480" t="s">
        <v>84</v>
      </c>
      <c r="N480" t="s">
        <v>84</v>
      </c>
      <c r="O480" t="s">
        <v>84</v>
      </c>
      <c r="P480" t="s">
        <v>84</v>
      </c>
      <c r="Q480" t="s">
        <v>84</v>
      </c>
      <c r="R480" t="s">
        <v>84</v>
      </c>
      <c r="S480" t="b">
        <v>0</v>
      </c>
      <c r="T480" s="1">
        <v>0.14330000000000001</v>
      </c>
      <c r="U480" t="b">
        <v>0</v>
      </c>
      <c r="V480">
        <v>3</v>
      </c>
      <c r="W480">
        <v>28</v>
      </c>
      <c r="X480" t="s">
        <v>129</v>
      </c>
      <c r="Y480" t="s">
        <v>84</v>
      </c>
      <c r="Z480" s="1">
        <v>0.94686449454812072</v>
      </c>
      <c r="AA480" t="s">
        <v>23</v>
      </c>
      <c r="AB480" t="s">
        <v>23</v>
      </c>
      <c r="AC480" t="s">
        <v>23</v>
      </c>
      <c r="AD480" t="s">
        <v>23</v>
      </c>
    </row>
    <row r="481" spans="1:30" x14ac:dyDescent="0.25">
      <c r="A481">
        <v>145</v>
      </c>
      <c r="B481" t="s">
        <v>414</v>
      </c>
      <c r="C481" t="b">
        <v>0</v>
      </c>
      <c r="D481" t="s">
        <v>415</v>
      </c>
      <c r="E481" t="s">
        <v>128</v>
      </c>
      <c r="F481" t="s">
        <v>123</v>
      </c>
      <c r="G481" t="s">
        <v>17</v>
      </c>
      <c r="H481" t="s">
        <v>124</v>
      </c>
      <c r="I481" t="s">
        <v>125</v>
      </c>
      <c r="J481" t="s">
        <v>84</v>
      </c>
      <c r="K481" t="s">
        <v>84</v>
      </c>
      <c r="L481" t="s">
        <v>84</v>
      </c>
      <c r="M481" t="s">
        <v>84</v>
      </c>
      <c r="N481" t="s">
        <v>84</v>
      </c>
      <c r="O481" t="s">
        <v>84</v>
      </c>
      <c r="P481" t="s">
        <v>84</v>
      </c>
      <c r="Q481" t="s">
        <v>84</v>
      </c>
      <c r="R481" t="s">
        <v>84</v>
      </c>
      <c r="S481" t="b">
        <v>0</v>
      </c>
      <c r="T481" s="1">
        <v>3.6310000000000002E-2</v>
      </c>
      <c r="U481" t="b">
        <v>1</v>
      </c>
      <c r="V481">
        <v>3</v>
      </c>
      <c r="W481">
        <v>39</v>
      </c>
      <c r="X481" t="s">
        <v>126</v>
      </c>
      <c r="Y481" t="s">
        <v>84</v>
      </c>
      <c r="Z481" s="1">
        <v>0</v>
      </c>
      <c r="AA481" t="s">
        <v>127</v>
      </c>
      <c r="AB481" t="s">
        <v>127</v>
      </c>
      <c r="AC481" t="s">
        <v>127</v>
      </c>
      <c r="AD481" t="s">
        <v>23</v>
      </c>
    </row>
    <row r="482" spans="1:30" x14ac:dyDescent="0.25">
      <c r="A482">
        <v>145</v>
      </c>
      <c r="B482" t="s">
        <v>414</v>
      </c>
      <c r="C482" t="b">
        <v>0</v>
      </c>
      <c r="D482" t="s">
        <v>415</v>
      </c>
      <c r="E482" t="s">
        <v>130</v>
      </c>
      <c r="F482" t="s">
        <v>123</v>
      </c>
      <c r="G482" t="s">
        <v>4</v>
      </c>
      <c r="H482" t="s">
        <v>124</v>
      </c>
      <c r="I482" s="1">
        <v>23.025121688842773</v>
      </c>
      <c r="J482" s="1">
        <v>23.025121688842773</v>
      </c>
      <c r="K482" t="s">
        <v>84</v>
      </c>
      <c r="L482" t="s">
        <v>84</v>
      </c>
      <c r="M482" t="s">
        <v>84</v>
      </c>
      <c r="N482" t="s">
        <v>84</v>
      </c>
      <c r="O482" t="s">
        <v>84</v>
      </c>
      <c r="P482" t="s">
        <v>84</v>
      </c>
      <c r="Q482" t="s">
        <v>84</v>
      </c>
      <c r="R482" t="s">
        <v>84</v>
      </c>
      <c r="S482" t="b">
        <v>0</v>
      </c>
      <c r="T482" s="1">
        <v>2.6141000000000001E-2</v>
      </c>
      <c r="U482" t="b">
        <v>1</v>
      </c>
      <c r="V482">
        <v>3</v>
      </c>
      <c r="W482">
        <v>21</v>
      </c>
      <c r="X482" t="s">
        <v>129</v>
      </c>
      <c r="Y482" t="s">
        <v>84</v>
      </c>
      <c r="Z482" s="1">
        <v>0.98423369307718622</v>
      </c>
      <c r="AA482" t="s">
        <v>23</v>
      </c>
      <c r="AB482" t="s">
        <v>23</v>
      </c>
      <c r="AC482" t="s">
        <v>23</v>
      </c>
      <c r="AD482" t="s">
        <v>23</v>
      </c>
    </row>
    <row r="483" spans="1:30" x14ac:dyDescent="0.25">
      <c r="A483">
        <v>146</v>
      </c>
      <c r="B483" t="s">
        <v>416</v>
      </c>
      <c r="C483" t="b">
        <v>0</v>
      </c>
      <c r="D483" t="s">
        <v>417</v>
      </c>
      <c r="E483" t="s">
        <v>122</v>
      </c>
      <c r="F483" t="s">
        <v>123</v>
      </c>
      <c r="G483" t="s">
        <v>3</v>
      </c>
      <c r="H483" t="s">
        <v>124</v>
      </c>
      <c r="I483" t="s">
        <v>125</v>
      </c>
      <c r="J483" t="s">
        <v>84</v>
      </c>
      <c r="K483" t="s">
        <v>84</v>
      </c>
      <c r="L483" t="s">
        <v>84</v>
      </c>
      <c r="M483" t="s">
        <v>84</v>
      </c>
      <c r="N483" t="s">
        <v>84</v>
      </c>
      <c r="O483" t="s">
        <v>84</v>
      </c>
      <c r="P483" t="s">
        <v>84</v>
      </c>
      <c r="Q483" t="s">
        <v>84</v>
      </c>
      <c r="R483" t="s">
        <v>84</v>
      </c>
      <c r="S483" t="b">
        <v>0</v>
      </c>
      <c r="T483" s="1">
        <v>0.14330000000000001</v>
      </c>
      <c r="U483" t="b">
        <v>0</v>
      </c>
      <c r="V483">
        <v>3</v>
      </c>
      <c r="W483">
        <v>28</v>
      </c>
      <c r="X483" t="s">
        <v>126</v>
      </c>
      <c r="Y483" t="s">
        <v>84</v>
      </c>
      <c r="Z483" s="1">
        <v>0</v>
      </c>
      <c r="AA483" t="s">
        <v>127</v>
      </c>
      <c r="AB483" t="s">
        <v>23</v>
      </c>
      <c r="AC483" t="s">
        <v>23</v>
      </c>
      <c r="AD483" t="s">
        <v>23</v>
      </c>
    </row>
    <row r="484" spans="1:30" x14ac:dyDescent="0.25">
      <c r="A484">
        <v>146</v>
      </c>
      <c r="B484" t="s">
        <v>416</v>
      </c>
      <c r="C484" t="b">
        <v>0</v>
      </c>
      <c r="D484" t="s">
        <v>417</v>
      </c>
      <c r="E484" t="s">
        <v>128</v>
      </c>
      <c r="F484" t="s">
        <v>123</v>
      </c>
      <c r="G484" t="s">
        <v>17</v>
      </c>
      <c r="H484" t="s">
        <v>124</v>
      </c>
      <c r="I484" s="1">
        <v>32.311305999755859</v>
      </c>
      <c r="J484" s="1">
        <v>32.311305999755859</v>
      </c>
      <c r="K484" t="s">
        <v>84</v>
      </c>
      <c r="L484" t="s">
        <v>84</v>
      </c>
      <c r="M484" t="s">
        <v>84</v>
      </c>
      <c r="N484" t="s">
        <v>84</v>
      </c>
      <c r="O484" t="s">
        <v>84</v>
      </c>
      <c r="P484" t="s">
        <v>84</v>
      </c>
      <c r="Q484" t="s">
        <v>84</v>
      </c>
      <c r="R484" t="s">
        <v>84</v>
      </c>
      <c r="S484" t="b">
        <v>0</v>
      </c>
      <c r="T484" s="1">
        <v>3.6310000000000002E-2</v>
      </c>
      <c r="U484" t="b">
        <v>1</v>
      </c>
      <c r="V484">
        <v>3</v>
      </c>
      <c r="W484">
        <v>29</v>
      </c>
      <c r="X484" t="s">
        <v>129</v>
      </c>
      <c r="Y484" t="s">
        <v>84</v>
      </c>
      <c r="Z484" s="1">
        <v>0.9875500114633402</v>
      </c>
      <c r="AA484" t="s">
        <v>23</v>
      </c>
      <c r="AB484" t="s">
        <v>23</v>
      </c>
      <c r="AC484" t="s">
        <v>23</v>
      </c>
      <c r="AD484" t="s">
        <v>23</v>
      </c>
    </row>
    <row r="485" spans="1:30" x14ac:dyDescent="0.25">
      <c r="A485">
        <v>146</v>
      </c>
      <c r="B485" t="s">
        <v>416</v>
      </c>
      <c r="C485" t="b">
        <v>0</v>
      </c>
      <c r="D485" t="s">
        <v>417</v>
      </c>
      <c r="E485" t="s">
        <v>130</v>
      </c>
      <c r="F485" t="s">
        <v>123</v>
      </c>
      <c r="G485" t="s">
        <v>4</v>
      </c>
      <c r="H485" t="s">
        <v>124</v>
      </c>
      <c r="I485" s="1">
        <v>23.968111038208008</v>
      </c>
      <c r="J485" s="1">
        <v>23.968111038208008</v>
      </c>
      <c r="K485" t="s">
        <v>84</v>
      </c>
      <c r="L485" t="s">
        <v>84</v>
      </c>
      <c r="M485" t="s">
        <v>84</v>
      </c>
      <c r="N485" t="s">
        <v>84</v>
      </c>
      <c r="O485" t="s">
        <v>84</v>
      </c>
      <c r="P485" t="s">
        <v>84</v>
      </c>
      <c r="Q485" t="s">
        <v>84</v>
      </c>
      <c r="R485" t="s">
        <v>84</v>
      </c>
      <c r="S485" t="b">
        <v>0</v>
      </c>
      <c r="T485" s="1">
        <v>2.6141000000000001E-2</v>
      </c>
      <c r="U485" t="b">
        <v>1</v>
      </c>
      <c r="V485">
        <v>3</v>
      </c>
      <c r="W485">
        <v>22</v>
      </c>
      <c r="X485" t="s">
        <v>129</v>
      </c>
      <c r="Y485" t="s">
        <v>84</v>
      </c>
      <c r="Z485" s="1">
        <v>0.99118925319673179</v>
      </c>
      <c r="AA485" t="s">
        <v>23</v>
      </c>
      <c r="AB485" t="s">
        <v>23</v>
      </c>
      <c r="AC485" t="s">
        <v>23</v>
      </c>
      <c r="AD485" t="s">
        <v>23</v>
      </c>
    </row>
    <row r="486" spans="1:30" x14ac:dyDescent="0.25">
      <c r="A486">
        <v>147</v>
      </c>
      <c r="B486" t="s">
        <v>418</v>
      </c>
      <c r="C486" t="b">
        <v>0</v>
      </c>
      <c r="D486" t="s">
        <v>419</v>
      </c>
      <c r="E486" t="s">
        <v>122</v>
      </c>
      <c r="F486" t="s">
        <v>123</v>
      </c>
      <c r="G486" t="s">
        <v>3</v>
      </c>
      <c r="H486" t="s">
        <v>124</v>
      </c>
      <c r="I486" t="s">
        <v>125</v>
      </c>
      <c r="J486" t="s">
        <v>84</v>
      </c>
      <c r="K486" t="s">
        <v>84</v>
      </c>
      <c r="L486" t="s">
        <v>84</v>
      </c>
      <c r="M486" t="s">
        <v>84</v>
      </c>
      <c r="N486" t="s">
        <v>84</v>
      </c>
      <c r="O486" t="s">
        <v>84</v>
      </c>
      <c r="P486" t="s">
        <v>84</v>
      </c>
      <c r="Q486" t="s">
        <v>84</v>
      </c>
      <c r="R486" t="s">
        <v>84</v>
      </c>
      <c r="S486" t="b">
        <v>0</v>
      </c>
      <c r="T486" s="1">
        <v>0.14330000000000001</v>
      </c>
      <c r="U486" t="b">
        <v>0</v>
      </c>
      <c r="V486">
        <v>3</v>
      </c>
      <c r="W486">
        <v>28</v>
      </c>
      <c r="X486" t="s">
        <v>126</v>
      </c>
      <c r="Y486" t="s">
        <v>84</v>
      </c>
      <c r="Z486" s="1">
        <v>0</v>
      </c>
      <c r="AA486" t="s">
        <v>127</v>
      </c>
      <c r="AB486" t="s">
        <v>23</v>
      </c>
      <c r="AC486" t="s">
        <v>23</v>
      </c>
      <c r="AD486" t="s">
        <v>23</v>
      </c>
    </row>
    <row r="487" spans="1:30" x14ac:dyDescent="0.25">
      <c r="A487">
        <v>147</v>
      </c>
      <c r="B487" t="s">
        <v>418</v>
      </c>
      <c r="C487" t="b">
        <v>0</v>
      </c>
      <c r="D487" t="s">
        <v>419</v>
      </c>
      <c r="E487" t="s">
        <v>128</v>
      </c>
      <c r="F487" t="s">
        <v>123</v>
      </c>
      <c r="G487" t="s">
        <v>17</v>
      </c>
      <c r="H487" t="s">
        <v>124</v>
      </c>
      <c r="I487" s="1">
        <v>31.143709182739258</v>
      </c>
      <c r="J487" s="1">
        <v>31.143709182739258</v>
      </c>
      <c r="K487" t="s">
        <v>84</v>
      </c>
      <c r="L487" t="s">
        <v>84</v>
      </c>
      <c r="M487" t="s">
        <v>84</v>
      </c>
      <c r="N487" t="s">
        <v>84</v>
      </c>
      <c r="O487" t="s">
        <v>84</v>
      </c>
      <c r="P487" t="s">
        <v>84</v>
      </c>
      <c r="Q487" t="s">
        <v>84</v>
      </c>
      <c r="R487" t="s">
        <v>84</v>
      </c>
      <c r="S487" t="b">
        <v>0</v>
      </c>
      <c r="T487" s="1">
        <v>3.6310000000000002E-2</v>
      </c>
      <c r="U487" t="b">
        <v>1</v>
      </c>
      <c r="V487">
        <v>3</v>
      </c>
      <c r="W487">
        <v>28</v>
      </c>
      <c r="X487" t="s">
        <v>129</v>
      </c>
      <c r="Y487" t="s">
        <v>84</v>
      </c>
      <c r="Z487" s="1">
        <v>0.98821954681624136</v>
      </c>
      <c r="AA487" t="s">
        <v>23</v>
      </c>
      <c r="AB487" t="s">
        <v>23</v>
      </c>
      <c r="AC487" t="s">
        <v>23</v>
      </c>
      <c r="AD487" t="s">
        <v>23</v>
      </c>
    </row>
    <row r="488" spans="1:30" x14ac:dyDescent="0.25">
      <c r="A488">
        <v>147</v>
      </c>
      <c r="B488" t="s">
        <v>418</v>
      </c>
      <c r="C488" t="b">
        <v>0</v>
      </c>
      <c r="D488" t="s">
        <v>419</v>
      </c>
      <c r="E488" t="s">
        <v>130</v>
      </c>
      <c r="F488" t="s">
        <v>123</v>
      </c>
      <c r="G488" t="s">
        <v>4</v>
      </c>
      <c r="H488" t="s">
        <v>124</v>
      </c>
      <c r="I488" s="1">
        <v>25.566875457763672</v>
      </c>
      <c r="J488" s="1">
        <v>25.566875457763672</v>
      </c>
      <c r="K488" t="s">
        <v>84</v>
      </c>
      <c r="L488" t="s">
        <v>84</v>
      </c>
      <c r="M488" t="s">
        <v>84</v>
      </c>
      <c r="N488" t="s">
        <v>84</v>
      </c>
      <c r="O488" t="s">
        <v>84</v>
      </c>
      <c r="P488" t="s">
        <v>84</v>
      </c>
      <c r="Q488" t="s">
        <v>84</v>
      </c>
      <c r="R488" t="s">
        <v>84</v>
      </c>
      <c r="S488" t="b">
        <v>0</v>
      </c>
      <c r="T488" s="1">
        <v>2.6141000000000001E-2</v>
      </c>
      <c r="U488" t="b">
        <v>1</v>
      </c>
      <c r="V488">
        <v>3</v>
      </c>
      <c r="W488">
        <v>23</v>
      </c>
      <c r="X488" t="s">
        <v>129</v>
      </c>
      <c r="Y488" t="s">
        <v>84</v>
      </c>
      <c r="Z488" s="1">
        <v>0.98582497495295462</v>
      </c>
      <c r="AA488" t="s">
        <v>23</v>
      </c>
      <c r="AB488" t="s">
        <v>23</v>
      </c>
      <c r="AC488" t="s">
        <v>23</v>
      </c>
      <c r="AD488" t="s">
        <v>23</v>
      </c>
    </row>
    <row r="489" spans="1:30" x14ac:dyDescent="0.25">
      <c r="A489">
        <v>148</v>
      </c>
      <c r="B489" t="s">
        <v>420</v>
      </c>
      <c r="C489" t="b">
        <v>0</v>
      </c>
      <c r="D489" t="s">
        <v>421</v>
      </c>
      <c r="E489" t="s">
        <v>122</v>
      </c>
      <c r="F489" t="s">
        <v>123</v>
      </c>
      <c r="G489" t="s">
        <v>3</v>
      </c>
      <c r="H489" t="s">
        <v>124</v>
      </c>
      <c r="I489" t="s">
        <v>125</v>
      </c>
      <c r="J489" t="s">
        <v>84</v>
      </c>
      <c r="K489" t="s">
        <v>84</v>
      </c>
      <c r="L489" t="s">
        <v>84</v>
      </c>
      <c r="M489" t="s">
        <v>84</v>
      </c>
      <c r="N489" t="s">
        <v>84</v>
      </c>
      <c r="O489" t="s">
        <v>84</v>
      </c>
      <c r="P489" t="s">
        <v>84</v>
      </c>
      <c r="Q489" t="s">
        <v>84</v>
      </c>
      <c r="R489" t="s">
        <v>84</v>
      </c>
      <c r="S489" t="b">
        <v>0</v>
      </c>
      <c r="T489" s="1">
        <v>0.14330000000000001</v>
      </c>
      <c r="U489" t="b">
        <v>0</v>
      </c>
      <c r="V489">
        <v>3</v>
      </c>
      <c r="W489">
        <v>28</v>
      </c>
      <c r="X489" t="s">
        <v>126</v>
      </c>
      <c r="Y489" t="s">
        <v>84</v>
      </c>
      <c r="Z489" s="1">
        <v>0</v>
      </c>
      <c r="AA489" t="s">
        <v>127</v>
      </c>
      <c r="AB489" t="s">
        <v>23</v>
      </c>
      <c r="AC489" t="s">
        <v>23</v>
      </c>
      <c r="AD489" t="s">
        <v>23</v>
      </c>
    </row>
    <row r="490" spans="1:30" x14ac:dyDescent="0.25">
      <c r="A490">
        <v>148</v>
      </c>
      <c r="B490" t="s">
        <v>420</v>
      </c>
      <c r="C490" t="b">
        <v>0</v>
      </c>
      <c r="D490" t="s">
        <v>421</v>
      </c>
      <c r="E490" t="s">
        <v>128</v>
      </c>
      <c r="F490" t="s">
        <v>123</v>
      </c>
      <c r="G490" t="s">
        <v>17</v>
      </c>
      <c r="H490" t="s">
        <v>124</v>
      </c>
      <c r="I490" s="1">
        <v>33.634208679199219</v>
      </c>
      <c r="J490" s="1">
        <v>33.634208679199219</v>
      </c>
      <c r="K490" t="s">
        <v>84</v>
      </c>
      <c r="L490" t="s">
        <v>84</v>
      </c>
      <c r="M490" t="s">
        <v>84</v>
      </c>
      <c r="N490" t="s">
        <v>84</v>
      </c>
      <c r="O490" t="s">
        <v>84</v>
      </c>
      <c r="P490" t="s">
        <v>84</v>
      </c>
      <c r="Q490" t="s">
        <v>84</v>
      </c>
      <c r="R490" t="s">
        <v>84</v>
      </c>
      <c r="S490" t="b">
        <v>0</v>
      </c>
      <c r="T490" s="1">
        <v>3.6310000000000002E-2</v>
      </c>
      <c r="U490" t="b">
        <v>1</v>
      </c>
      <c r="V490">
        <v>3</v>
      </c>
      <c r="W490">
        <v>30</v>
      </c>
      <c r="X490" t="s">
        <v>129</v>
      </c>
      <c r="Y490" t="s">
        <v>84</v>
      </c>
      <c r="Z490" s="1">
        <v>0.98240445110244079</v>
      </c>
      <c r="AA490" t="s">
        <v>23</v>
      </c>
      <c r="AB490" t="s">
        <v>23</v>
      </c>
      <c r="AC490" t="s">
        <v>23</v>
      </c>
      <c r="AD490" t="s">
        <v>23</v>
      </c>
    </row>
    <row r="491" spans="1:30" x14ac:dyDescent="0.25">
      <c r="A491">
        <v>148</v>
      </c>
      <c r="B491" t="s">
        <v>420</v>
      </c>
      <c r="C491" t="b">
        <v>0</v>
      </c>
      <c r="D491" t="s">
        <v>421</v>
      </c>
      <c r="E491" t="s">
        <v>130</v>
      </c>
      <c r="F491" t="s">
        <v>123</v>
      </c>
      <c r="G491" t="s">
        <v>4</v>
      </c>
      <c r="H491" t="s">
        <v>124</v>
      </c>
      <c r="I491" s="1">
        <v>21.496376037597656</v>
      </c>
      <c r="J491" s="1">
        <v>21.496376037597656</v>
      </c>
      <c r="K491" t="s">
        <v>84</v>
      </c>
      <c r="L491" t="s">
        <v>84</v>
      </c>
      <c r="M491" t="s">
        <v>84</v>
      </c>
      <c r="N491" t="s">
        <v>84</v>
      </c>
      <c r="O491" t="s">
        <v>84</v>
      </c>
      <c r="P491" t="s">
        <v>84</v>
      </c>
      <c r="Q491" t="s">
        <v>84</v>
      </c>
      <c r="R491" t="s">
        <v>84</v>
      </c>
      <c r="S491" t="b">
        <v>0</v>
      </c>
      <c r="T491" s="1">
        <v>2.6141000000000001E-2</v>
      </c>
      <c r="U491" t="b">
        <v>1</v>
      </c>
      <c r="V491">
        <v>3</v>
      </c>
      <c r="W491">
        <v>19</v>
      </c>
      <c r="X491" t="s">
        <v>129</v>
      </c>
      <c r="Y491" t="s">
        <v>84</v>
      </c>
      <c r="Z491" s="1">
        <v>0.98125304428101157</v>
      </c>
      <c r="AA491" t="s">
        <v>23</v>
      </c>
      <c r="AB491" t="s">
        <v>23</v>
      </c>
      <c r="AC491" t="s">
        <v>23</v>
      </c>
      <c r="AD491" t="s">
        <v>23</v>
      </c>
    </row>
    <row r="492" spans="1:30" x14ac:dyDescent="0.25">
      <c r="A492">
        <v>149</v>
      </c>
      <c r="B492" t="s">
        <v>422</v>
      </c>
      <c r="C492" t="b">
        <v>0</v>
      </c>
      <c r="D492" t="s">
        <v>423</v>
      </c>
      <c r="E492" t="s">
        <v>122</v>
      </c>
      <c r="F492" t="s">
        <v>123</v>
      </c>
      <c r="G492" t="s">
        <v>3</v>
      </c>
      <c r="H492" t="s">
        <v>124</v>
      </c>
      <c r="I492" s="1">
        <v>27.96674919128418</v>
      </c>
      <c r="J492" s="1">
        <v>27.96674919128418</v>
      </c>
      <c r="K492" t="s">
        <v>84</v>
      </c>
      <c r="L492" t="s">
        <v>84</v>
      </c>
      <c r="M492" t="s">
        <v>84</v>
      </c>
      <c r="N492" t="s">
        <v>84</v>
      </c>
      <c r="O492" t="s">
        <v>84</v>
      </c>
      <c r="P492" t="s">
        <v>84</v>
      </c>
      <c r="Q492" t="s">
        <v>84</v>
      </c>
      <c r="R492" t="s">
        <v>84</v>
      </c>
      <c r="S492" t="b">
        <v>0</v>
      </c>
      <c r="T492" s="1">
        <v>0.14330000000000001</v>
      </c>
      <c r="U492" t="b">
        <v>0</v>
      </c>
      <c r="V492">
        <v>3</v>
      </c>
      <c r="W492">
        <v>28</v>
      </c>
      <c r="X492" t="s">
        <v>129</v>
      </c>
      <c r="Y492" t="s">
        <v>84</v>
      </c>
      <c r="Z492" s="1">
        <v>0.96155747636787636</v>
      </c>
      <c r="AA492" t="s">
        <v>23</v>
      </c>
      <c r="AB492" t="s">
        <v>23</v>
      </c>
      <c r="AC492" t="s">
        <v>23</v>
      </c>
      <c r="AD492" t="s">
        <v>23</v>
      </c>
    </row>
    <row r="493" spans="1:30" x14ac:dyDescent="0.25">
      <c r="A493">
        <v>149</v>
      </c>
      <c r="B493" t="s">
        <v>422</v>
      </c>
      <c r="C493" t="b">
        <v>0</v>
      </c>
      <c r="D493" t="s">
        <v>423</v>
      </c>
      <c r="E493" t="s">
        <v>128</v>
      </c>
      <c r="F493" t="s">
        <v>123</v>
      </c>
      <c r="G493" t="s">
        <v>17</v>
      </c>
      <c r="H493" t="s">
        <v>124</v>
      </c>
      <c r="I493" t="s">
        <v>125</v>
      </c>
      <c r="J493" t="s">
        <v>84</v>
      </c>
      <c r="K493" t="s">
        <v>84</v>
      </c>
      <c r="L493" t="s">
        <v>84</v>
      </c>
      <c r="M493" t="s">
        <v>84</v>
      </c>
      <c r="N493" t="s">
        <v>84</v>
      </c>
      <c r="O493" t="s">
        <v>84</v>
      </c>
      <c r="P493" t="s">
        <v>84</v>
      </c>
      <c r="Q493" t="s">
        <v>84</v>
      </c>
      <c r="R493" t="s">
        <v>84</v>
      </c>
      <c r="S493" t="b">
        <v>0</v>
      </c>
      <c r="T493" s="1">
        <v>3.6310000000000002E-2</v>
      </c>
      <c r="U493" t="b">
        <v>1</v>
      </c>
      <c r="V493">
        <v>3</v>
      </c>
      <c r="W493">
        <v>39</v>
      </c>
      <c r="X493" t="s">
        <v>126</v>
      </c>
      <c r="Y493" t="s">
        <v>84</v>
      </c>
      <c r="Z493" s="1">
        <v>0</v>
      </c>
      <c r="AA493" t="s">
        <v>127</v>
      </c>
      <c r="AB493" t="s">
        <v>127</v>
      </c>
      <c r="AC493" t="s">
        <v>127</v>
      </c>
      <c r="AD493" t="s">
        <v>23</v>
      </c>
    </row>
    <row r="494" spans="1:30" x14ac:dyDescent="0.25">
      <c r="A494">
        <v>149</v>
      </c>
      <c r="B494" t="s">
        <v>422</v>
      </c>
      <c r="C494" t="b">
        <v>0</v>
      </c>
      <c r="D494" t="s">
        <v>423</v>
      </c>
      <c r="E494" t="s">
        <v>130</v>
      </c>
      <c r="F494" t="s">
        <v>123</v>
      </c>
      <c r="G494" t="s">
        <v>4</v>
      </c>
      <c r="H494" t="s">
        <v>124</v>
      </c>
      <c r="I494" s="1">
        <v>22.578407287597656</v>
      </c>
      <c r="J494" s="1">
        <v>22.578407287597656</v>
      </c>
      <c r="K494" t="s">
        <v>84</v>
      </c>
      <c r="L494" t="s">
        <v>84</v>
      </c>
      <c r="M494" t="s">
        <v>84</v>
      </c>
      <c r="N494" t="s">
        <v>84</v>
      </c>
      <c r="O494" t="s">
        <v>84</v>
      </c>
      <c r="P494" t="s">
        <v>84</v>
      </c>
      <c r="Q494" t="s">
        <v>84</v>
      </c>
      <c r="R494" t="s">
        <v>84</v>
      </c>
      <c r="S494" t="b">
        <v>0</v>
      </c>
      <c r="T494" s="1">
        <v>2.6141000000000001E-2</v>
      </c>
      <c r="U494" t="b">
        <v>1</v>
      </c>
      <c r="V494">
        <v>3</v>
      </c>
      <c r="W494">
        <v>20</v>
      </c>
      <c r="X494" t="s">
        <v>129</v>
      </c>
      <c r="Y494" t="s">
        <v>84</v>
      </c>
      <c r="Z494" s="1">
        <v>0.96918187149229507</v>
      </c>
      <c r="AA494" t="s">
        <v>23</v>
      </c>
      <c r="AB494" t="s">
        <v>23</v>
      </c>
      <c r="AC494" t="s">
        <v>23</v>
      </c>
      <c r="AD494" t="s">
        <v>23</v>
      </c>
    </row>
    <row r="495" spans="1:30" x14ac:dyDescent="0.25">
      <c r="A495">
        <v>150</v>
      </c>
      <c r="B495" t="s">
        <v>424</v>
      </c>
      <c r="C495" t="b">
        <v>0</v>
      </c>
      <c r="D495" t="s">
        <v>425</v>
      </c>
      <c r="E495" t="s">
        <v>122</v>
      </c>
      <c r="F495" t="s">
        <v>123</v>
      </c>
      <c r="G495" t="s">
        <v>3</v>
      </c>
      <c r="H495" t="s">
        <v>124</v>
      </c>
      <c r="I495" t="s">
        <v>125</v>
      </c>
      <c r="J495" t="s">
        <v>84</v>
      </c>
      <c r="K495" t="s">
        <v>84</v>
      </c>
      <c r="L495" t="s">
        <v>84</v>
      </c>
      <c r="M495" t="s">
        <v>84</v>
      </c>
      <c r="N495" t="s">
        <v>84</v>
      </c>
      <c r="O495" t="s">
        <v>84</v>
      </c>
      <c r="P495" t="s">
        <v>84</v>
      </c>
      <c r="Q495" t="s">
        <v>84</v>
      </c>
      <c r="R495" t="s">
        <v>84</v>
      </c>
      <c r="S495" t="b">
        <v>0</v>
      </c>
      <c r="T495" s="1">
        <v>0.14330000000000001</v>
      </c>
      <c r="U495" t="b">
        <v>0</v>
      </c>
      <c r="V495">
        <v>3</v>
      </c>
      <c r="W495">
        <v>28</v>
      </c>
      <c r="X495" t="s">
        <v>126</v>
      </c>
      <c r="Y495" t="s">
        <v>84</v>
      </c>
      <c r="Z495" s="1">
        <v>0</v>
      </c>
      <c r="AA495" t="s">
        <v>127</v>
      </c>
      <c r="AB495" t="s">
        <v>23</v>
      </c>
      <c r="AC495" t="s">
        <v>23</v>
      </c>
      <c r="AD495" t="s">
        <v>23</v>
      </c>
    </row>
    <row r="496" spans="1:30" x14ac:dyDescent="0.25">
      <c r="A496">
        <v>150</v>
      </c>
      <c r="B496" t="s">
        <v>424</v>
      </c>
      <c r="C496" t="b">
        <v>0</v>
      </c>
      <c r="D496" t="s">
        <v>425</v>
      </c>
      <c r="E496" t="s">
        <v>128</v>
      </c>
      <c r="F496" t="s">
        <v>123</v>
      </c>
      <c r="G496" t="s">
        <v>17</v>
      </c>
      <c r="H496" t="s">
        <v>124</v>
      </c>
      <c r="I496" s="1">
        <v>28.311239242553711</v>
      </c>
      <c r="J496" s="1">
        <v>28.311239242553711</v>
      </c>
      <c r="K496" t="s">
        <v>84</v>
      </c>
      <c r="L496" t="s">
        <v>84</v>
      </c>
      <c r="M496" t="s">
        <v>84</v>
      </c>
      <c r="N496" t="s">
        <v>84</v>
      </c>
      <c r="O496" t="s">
        <v>84</v>
      </c>
      <c r="P496" t="s">
        <v>84</v>
      </c>
      <c r="Q496" t="s">
        <v>84</v>
      </c>
      <c r="R496" t="s">
        <v>84</v>
      </c>
      <c r="S496" t="b">
        <v>0</v>
      </c>
      <c r="T496" s="1">
        <v>3.6310000000000002E-2</v>
      </c>
      <c r="U496" t="b">
        <v>1</v>
      </c>
      <c r="V496">
        <v>3</v>
      </c>
      <c r="W496">
        <v>25</v>
      </c>
      <c r="X496" t="s">
        <v>129</v>
      </c>
      <c r="Y496" t="s">
        <v>84</v>
      </c>
      <c r="Z496" s="1">
        <v>0.99060113226575575</v>
      </c>
      <c r="AA496" t="s">
        <v>23</v>
      </c>
      <c r="AB496" t="s">
        <v>23</v>
      </c>
      <c r="AC496" t="s">
        <v>23</v>
      </c>
      <c r="AD496" t="s">
        <v>23</v>
      </c>
    </row>
    <row r="497" spans="1:30" x14ac:dyDescent="0.25">
      <c r="A497">
        <v>150</v>
      </c>
      <c r="B497" t="s">
        <v>424</v>
      </c>
      <c r="C497" t="b">
        <v>0</v>
      </c>
      <c r="D497" t="s">
        <v>425</v>
      </c>
      <c r="E497" t="s">
        <v>130</v>
      </c>
      <c r="F497" t="s">
        <v>123</v>
      </c>
      <c r="G497" t="s">
        <v>4</v>
      </c>
      <c r="H497" t="s">
        <v>124</v>
      </c>
      <c r="I497" s="1">
        <v>23.156732559204102</v>
      </c>
      <c r="J497" s="1">
        <v>23.156732559204102</v>
      </c>
      <c r="K497" t="s">
        <v>84</v>
      </c>
      <c r="L497" t="s">
        <v>84</v>
      </c>
      <c r="M497" t="s">
        <v>84</v>
      </c>
      <c r="N497" t="s">
        <v>84</v>
      </c>
      <c r="O497" t="s">
        <v>84</v>
      </c>
      <c r="P497" t="s">
        <v>84</v>
      </c>
      <c r="Q497" t="s">
        <v>84</v>
      </c>
      <c r="R497" t="s">
        <v>84</v>
      </c>
      <c r="S497" t="b">
        <v>0</v>
      </c>
      <c r="T497" s="1">
        <v>2.6141000000000001E-2</v>
      </c>
      <c r="U497" t="b">
        <v>1</v>
      </c>
      <c r="V497">
        <v>3</v>
      </c>
      <c r="W497">
        <v>20</v>
      </c>
      <c r="X497" t="s">
        <v>129</v>
      </c>
      <c r="Y497" t="s">
        <v>84</v>
      </c>
      <c r="Z497" s="1">
        <v>0.96037467054380454</v>
      </c>
      <c r="AA497" t="s">
        <v>23</v>
      </c>
      <c r="AB497" t="s">
        <v>23</v>
      </c>
      <c r="AC497" t="s">
        <v>23</v>
      </c>
      <c r="AD497" t="s">
        <v>23</v>
      </c>
    </row>
    <row r="498" spans="1:30" x14ac:dyDescent="0.25">
      <c r="A498">
        <v>151</v>
      </c>
      <c r="B498" t="s">
        <v>426</v>
      </c>
      <c r="C498" t="b">
        <v>0</v>
      </c>
      <c r="D498" t="s">
        <v>427</v>
      </c>
      <c r="E498" t="s">
        <v>122</v>
      </c>
      <c r="F498" t="s">
        <v>123</v>
      </c>
      <c r="G498" t="s">
        <v>3</v>
      </c>
      <c r="H498" t="s">
        <v>124</v>
      </c>
      <c r="I498" t="s">
        <v>125</v>
      </c>
      <c r="J498" t="s">
        <v>84</v>
      </c>
      <c r="K498" t="s">
        <v>84</v>
      </c>
      <c r="L498" t="s">
        <v>84</v>
      </c>
      <c r="M498" t="s">
        <v>84</v>
      </c>
      <c r="N498" t="s">
        <v>84</v>
      </c>
      <c r="O498" t="s">
        <v>84</v>
      </c>
      <c r="P498" t="s">
        <v>84</v>
      </c>
      <c r="Q498" t="s">
        <v>84</v>
      </c>
      <c r="R498" t="s">
        <v>84</v>
      </c>
      <c r="S498" t="b">
        <v>0</v>
      </c>
      <c r="T498" s="1">
        <v>0.14330000000000001</v>
      </c>
      <c r="U498" t="b">
        <v>0</v>
      </c>
      <c r="V498">
        <v>3</v>
      </c>
      <c r="W498">
        <v>28</v>
      </c>
      <c r="X498" t="s">
        <v>126</v>
      </c>
      <c r="Y498" t="s">
        <v>84</v>
      </c>
      <c r="Z498" s="1">
        <v>0</v>
      </c>
      <c r="AA498" t="s">
        <v>127</v>
      </c>
      <c r="AB498" t="s">
        <v>23</v>
      </c>
      <c r="AC498" t="s">
        <v>23</v>
      </c>
      <c r="AD498" t="s">
        <v>23</v>
      </c>
    </row>
    <row r="499" spans="1:30" x14ac:dyDescent="0.25">
      <c r="A499">
        <v>151</v>
      </c>
      <c r="B499" t="s">
        <v>426</v>
      </c>
      <c r="C499" t="b">
        <v>0</v>
      </c>
      <c r="D499" t="s">
        <v>427</v>
      </c>
      <c r="E499" t="s">
        <v>128</v>
      </c>
      <c r="F499" t="s">
        <v>123</v>
      </c>
      <c r="G499" t="s">
        <v>17</v>
      </c>
      <c r="H499" t="s">
        <v>124</v>
      </c>
      <c r="I499" s="1">
        <v>32.967632293701172</v>
      </c>
      <c r="J499" s="1">
        <v>32.967632293701172</v>
      </c>
      <c r="K499" t="s">
        <v>84</v>
      </c>
      <c r="L499" t="s">
        <v>84</v>
      </c>
      <c r="M499" t="s">
        <v>84</v>
      </c>
      <c r="N499" t="s">
        <v>84</v>
      </c>
      <c r="O499" t="s">
        <v>84</v>
      </c>
      <c r="P499" t="s">
        <v>84</v>
      </c>
      <c r="Q499" t="s">
        <v>84</v>
      </c>
      <c r="R499" t="s">
        <v>84</v>
      </c>
      <c r="S499" t="b">
        <v>0</v>
      </c>
      <c r="T499" s="1">
        <v>3.6310000000000002E-2</v>
      </c>
      <c r="U499" t="b">
        <v>1</v>
      </c>
      <c r="V499">
        <v>3</v>
      </c>
      <c r="W499">
        <v>30</v>
      </c>
      <c r="X499" t="s">
        <v>129</v>
      </c>
      <c r="Y499" t="s">
        <v>84</v>
      </c>
      <c r="Z499" s="1">
        <v>0.98556653990256637</v>
      </c>
      <c r="AA499" t="s">
        <v>23</v>
      </c>
      <c r="AB499" t="s">
        <v>23</v>
      </c>
      <c r="AC499" t="s">
        <v>23</v>
      </c>
      <c r="AD499" t="s">
        <v>23</v>
      </c>
    </row>
    <row r="500" spans="1:30" x14ac:dyDescent="0.25">
      <c r="A500">
        <v>151</v>
      </c>
      <c r="B500" t="s">
        <v>426</v>
      </c>
      <c r="C500" t="b">
        <v>0</v>
      </c>
      <c r="D500" t="s">
        <v>427</v>
      </c>
      <c r="E500" t="s">
        <v>130</v>
      </c>
      <c r="F500" t="s">
        <v>123</v>
      </c>
      <c r="G500" t="s">
        <v>4</v>
      </c>
      <c r="H500" t="s">
        <v>124</v>
      </c>
      <c r="I500" s="1">
        <v>20.453319549560547</v>
      </c>
      <c r="J500" s="1">
        <v>20.453319549560547</v>
      </c>
      <c r="K500" t="s">
        <v>84</v>
      </c>
      <c r="L500" t="s">
        <v>84</v>
      </c>
      <c r="M500" t="s">
        <v>84</v>
      </c>
      <c r="N500" t="s">
        <v>84</v>
      </c>
      <c r="O500" t="s">
        <v>84</v>
      </c>
      <c r="P500" t="s">
        <v>84</v>
      </c>
      <c r="Q500" t="s">
        <v>84</v>
      </c>
      <c r="R500" t="s">
        <v>84</v>
      </c>
      <c r="S500" t="b">
        <v>0</v>
      </c>
      <c r="T500" s="1">
        <v>2.6141000000000001E-2</v>
      </c>
      <c r="U500" t="b">
        <v>1</v>
      </c>
      <c r="V500">
        <v>3</v>
      </c>
      <c r="W500">
        <v>18</v>
      </c>
      <c r="X500" t="s">
        <v>129</v>
      </c>
      <c r="Y500" t="s">
        <v>84</v>
      </c>
      <c r="Z500" s="1">
        <v>0.96595950773741324</v>
      </c>
      <c r="AA500" t="s">
        <v>23</v>
      </c>
      <c r="AB500" t="s">
        <v>23</v>
      </c>
      <c r="AC500" t="s">
        <v>23</v>
      </c>
      <c r="AD500" t="s">
        <v>23</v>
      </c>
    </row>
    <row r="501" spans="1:30" x14ac:dyDescent="0.25">
      <c r="A501">
        <v>152</v>
      </c>
      <c r="B501" t="s">
        <v>428</v>
      </c>
      <c r="C501" t="b">
        <v>0</v>
      </c>
      <c r="D501" t="s">
        <v>429</v>
      </c>
      <c r="E501" t="s">
        <v>122</v>
      </c>
      <c r="F501" t="s">
        <v>123</v>
      </c>
      <c r="G501" t="s">
        <v>3</v>
      </c>
      <c r="H501" t="s">
        <v>124</v>
      </c>
      <c r="I501" t="s">
        <v>125</v>
      </c>
      <c r="J501" t="s">
        <v>84</v>
      </c>
      <c r="K501" t="s">
        <v>84</v>
      </c>
      <c r="L501" t="s">
        <v>84</v>
      </c>
      <c r="M501" t="s">
        <v>84</v>
      </c>
      <c r="N501" t="s">
        <v>84</v>
      </c>
      <c r="O501" t="s">
        <v>84</v>
      </c>
      <c r="P501" t="s">
        <v>84</v>
      </c>
      <c r="Q501" t="s">
        <v>84</v>
      </c>
      <c r="R501" t="s">
        <v>84</v>
      </c>
      <c r="S501" t="b">
        <v>0</v>
      </c>
      <c r="T501" s="1">
        <v>0.14330000000000001</v>
      </c>
      <c r="U501" t="b">
        <v>0</v>
      </c>
      <c r="V501">
        <v>3</v>
      </c>
      <c r="W501">
        <v>28</v>
      </c>
      <c r="X501" t="s">
        <v>129</v>
      </c>
      <c r="Y501" t="s">
        <v>84</v>
      </c>
      <c r="Z501" s="1">
        <v>0</v>
      </c>
      <c r="AA501" t="s">
        <v>127</v>
      </c>
      <c r="AB501" t="s">
        <v>23</v>
      </c>
      <c r="AC501" t="s">
        <v>23</v>
      </c>
      <c r="AD501" t="s">
        <v>23</v>
      </c>
    </row>
    <row r="502" spans="1:30" x14ac:dyDescent="0.25">
      <c r="A502">
        <v>152</v>
      </c>
      <c r="B502" t="s">
        <v>428</v>
      </c>
      <c r="C502" t="b">
        <v>0</v>
      </c>
      <c r="D502" t="s">
        <v>429</v>
      </c>
      <c r="E502" t="s">
        <v>128</v>
      </c>
      <c r="F502" t="s">
        <v>123</v>
      </c>
      <c r="G502" t="s">
        <v>17</v>
      </c>
      <c r="H502" t="s">
        <v>124</v>
      </c>
      <c r="I502" s="1">
        <v>31.00927734375</v>
      </c>
      <c r="J502" s="1">
        <v>31.00927734375</v>
      </c>
      <c r="K502" t="s">
        <v>84</v>
      </c>
      <c r="L502" t="s">
        <v>84</v>
      </c>
      <c r="M502" t="s">
        <v>84</v>
      </c>
      <c r="N502" t="s">
        <v>84</v>
      </c>
      <c r="O502" t="s">
        <v>84</v>
      </c>
      <c r="P502" t="s">
        <v>84</v>
      </c>
      <c r="Q502" t="s">
        <v>84</v>
      </c>
      <c r="R502" t="s">
        <v>84</v>
      </c>
      <c r="S502" t="b">
        <v>0</v>
      </c>
      <c r="T502" s="1">
        <v>3.6310000000000002E-2</v>
      </c>
      <c r="U502" t="b">
        <v>1</v>
      </c>
      <c r="V502">
        <v>3</v>
      </c>
      <c r="W502">
        <v>28</v>
      </c>
      <c r="X502" t="s">
        <v>129</v>
      </c>
      <c r="Y502" t="s">
        <v>84</v>
      </c>
      <c r="Z502" s="1">
        <v>0.99033464791825265</v>
      </c>
      <c r="AA502" t="s">
        <v>23</v>
      </c>
      <c r="AB502" t="s">
        <v>23</v>
      </c>
      <c r="AC502" t="s">
        <v>23</v>
      </c>
      <c r="AD502" t="s">
        <v>23</v>
      </c>
    </row>
    <row r="503" spans="1:30" x14ac:dyDescent="0.25">
      <c r="A503">
        <v>152</v>
      </c>
      <c r="B503" t="s">
        <v>428</v>
      </c>
      <c r="C503" t="b">
        <v>0</v>
      </c>
      <c r="D503" t="s">
        <v>429</v>
      </c>
      <c r="E503" t="s">
        <v>130</v>
      </c>
      <c r="F503" t="s">
        <v>123</v>
      </c>
      <c r="G503" t="s">
        <v>4</v>
      </c>
      <c r="H503" t="s">
        <v>124</v>
      </c>
      <c r="I503" s="1">
        <v>24.320219039916992</v>
      </c>
      <c r="J503" s="1">
        <v>24.320219039916992</v>
      </c>
      <c r="K503" t="s">
        <v>84</v>
      </c>
      <c r="L503" t="s">
        <v>84</v>
      </c>
      <c r="M503" t="s">
        <v>84</v>
      </c>
      <c r="N503" t="s">
        <v>84</v>
      </c>
      <c r="O503" t="s">
        <v>84</v>
      </c>
      <c r="P503" t="s">
        <v>84</v>
      </c>
      <c r="Q503" t="s">
        <v>84</v>
      </c>
      <c r="R503" t="s">
        <v>84</v>
      </c>
      <c r="S503" t="b">
        <v>0</v>
      </c>
      <c r="T503" s="1">
        <v>2.6141000000000001E-2</v>
      </c>
      <c r="U503" t="b">
        <v>1</v>
      </c>
      <c r="V503">
        <v>3</v>
      </c>
      <c r="W503">
        <v>22</v>
      </c>
      <c r="X503" t="s">
        <v>129</v>
      </c>
      <c r="Y503" t="s">
        <v>84</v>
      </c>
      <c r="Z503" s="1">
        <v>0.93164372957794728</v>
      </c>
      <c r="AA503" t="s">
        <v>23</v>
      </c>
      <c r="AB503" t="s">
        <v>23</v>
      </c>
      <c r="AC503" t="s">
        <v>23</v>
      </c>
      <c r="AD503" t="s">
        <v>23</v>
      </c>
    </row>
    <row r="504" spans="1:30" x14ac:dyDescent="0.25">
      <c r="A504">
        <v>153</v>
      </c>
      <c r="B504" t="s">
        <v>430</v>
      </c>
      <c r="C504" t="b">
        <v>0</v>
      </c>
      <c r="D504" t="s">
        <v>431</v>
      </c>
      <c r="E504" t="s">
        <v>122</v>
      </c>
      <c r="F504" t="s">
        <v>123</v>
      </c>
      <c r="G504" t="s">
        <v>3</v>
      </c>
      <c r="H504" t="s">
        <v>124</v>
      </c>
      <c r="I504" t="s">
        <v>125</v>
      </c>
      <c r="J504" t="s">
        <v>84</v>
      </c>
      <c r="K504" t="s">
        <v>84</v>
      </c>
      <c r="L504" t="s">
        <v>84</v>
      </c>
      <c r="M504" t="s">
        <v>84</v>
      </c>
      <c r="N504" t="s">
        <v>84</v>
      </c>
      <c r="O504" t="s">
        <v>84</v>
      </c>
      <c r="P504" t="s">
        <v>84</v>
      </c>
      <c r="Q504" t="s">
        <v>84</v>
      </c>
      <c r="R504" t="s">
        <v>84</v>
      </c>
      <c r="S504" t="b">
        <v>0</v>
      </c>
      <c r="T504" s="1">
        <v>0.14330000000000001</v>
      </c>
      <c r="U504" t="b">
        <v>0</v>
      </c>
      <c r="V504">
        <v>3</v>
      </c>
      <c r="W504">
        <v>28</v>
      </c>
      <c r="X504" t="s">
        <v>129</v>
      </c>
      <c r="Y504" t="s">
        <v>84</v>
      </c>
      <c r="Z504" s="1">
        <v>0</v>
      </c>
      <c r="AA504" t="s">
        <v>127</v>
      </c>
      <c r="AB504" t="s">
        <v>23</v>
      </c>
      <c r="AC504" t="s">
        <v>23</v>
      </c>
      <c r="AD504" t="s">
        <v>23</v>
      </c>
    </row>
    <row r="505" spans="1:30" x14ac:dyDescent="0.25">
      <c r="A505">
        <v>153</v>
      </c>
      <c r="B505" t="s">
        <v>430</v>
      </c>
      <c r="C505" t="b">
        <v>0</v>
      </c>
      <c r="D505" t="s">
        <v>431</v>
      </c>
      <c r="E505" t="s">
        <v>128</v>
      </c>
      <c r="F505" t="s">
        <v>123</v>
      </c>
      <c r="G505" t="s">
        <v>17</v>
      </c>
      <c r="H505" t="s">
        <v>124</v>
      </c>
      <c r="I505" s="1">
        <v>29.624895095825195</v>
      </c>
      <c r="J505" s="1">
        <v>29.624895095825195</v>
      </c>
      <c r="K505" t="s">
        <v>84</v>
      </c>
      <c r="L505" t="s">
        <v>84</v>
      </c>
      <c r="M505" t="s">
        <v>84</v>
      </c>
      <c r="N505" t="s">
        <v>84</v>
      </c>
      <c r="O505" t="s">
        <v>84</v>
      </c>
      <c r="P505" t="s">
        <v>84</v>
      </c>
      <c r="Q505" t="s">
        <v>84</v>
      </c>
      <c r="R505" t="s">
        <v>84</v>
      </c>
      <c r="S505" t="b">
        <v>0</v>
      </c>
      <c r="T505" s="1">
        <v>3.6310000000000002E-2</v>
      </c>
      <c r="U505" t="b">
        <v>1</v>
      </c>
      <c r="V505">
        <v>3</v>
      </c>
      <c r="W505">
        <v>26</v>
      </c>
      <c r="X505" t="s">
        <v>129</v>
      </c>
      <c r="Y505" t="s">
        <v>84</v>
      </c>
      <c r="Z505" s="1">
        <v>0.99303429280981803</v>
      </c>
      <c r="AA505" t="s">
        <v>23</v>
      </c>
      <c r="AB505" t="s">
        <v>23</v>
      </c>
      <c r="AC505" t="s">
        <v>23</v>
      </c>
      <c r="AD505" t="s">
        <v>23</v>
      </c>
    </row>
    <row r="506" spans="1:30" x14ac:dyDescent="0.25">
      <c r="A506">
        <v>153</v>
      </c>
      <c r="B506" t="s">
        <v>430</v>
      </c>
      <c r="C506" t="b">
        <v>0</v>
      </c>
      <c r="D506" t="s">
        <v>431</v>
      </c>
      <c r="E506" t="s">
        <v>130</v>
      </c>
      <c r="F506" t="s">
        <v>123</v>
      </c>
      <c r="G506" t="s">
        <v>4</v>
      </c>
      <c r="H506" t="s">
        <v>124</v>
      </c>
      <c r="I506" s="1">
        <v>22.629337310791016</v>
      </c>
      <c r="J506" s="1">
        <v>22.629337310791016</v>
      </c>
      <c r="K506" t="s">
        <v>84</v>
      </c>
      <c r="L506" t="s">
        <v>84</v>
      </c>
      <c r="M506" t="s">
        <v>84</v>
      </c>
      <c r="N506" t="s">
        <v>84</v>
      </c>
      <c r="O506" t="s">
        <v>84</v>
      </c>
      <c r="P506" t="s">
        <v>84</v>
      </c>
      <c r="Q506" t="s">
        <v>84</v>
      </c>
      <c r="R506" t="s">
        <v>84</v>
      </c>
      <c r="S506" t="b">
        <v>0</v>
      </c>
      <c r="T506" s="1">
        <v>2.6141000000000001E-2</v>
      </c>
      <c r="U506" t="b">
        <v>1</v>
      </c>
      <c r="V506">
        <v>3</v>
      </c>
      <c r="W506">
        <v>20</v>
      </c>
      <c r="X506" t="s">
        <v>129</v>
      </c>
      <c r="Y506" t="s">
        <v>84</v>
      </c>
      <c r="Z506" s="1">
        <v>0.98569966750661298</v>
      </c>
      <c r="AA506" t="s">
        <v>23</v>
      </c>
      <c r="AB506" t="s">
        <v>23</v>
      </c>
      <c r="AC506" t="s">
        <v>23</v>
      </c>
      <c r="AD506" t="s">
        <v>23</v>
      </c>
    </row>
    <row r="507" spans="1:30" x14ac:dyDescent="0.25">
      <c r="A507">
        <v>154</v>
      </c>
      <c r="B507" t="s">
        <v>432</v>
      </c>
      <c r="C507" t="b">
        <v>0</v>
      </c>
      <c r="D507" t="s">
        <v>433</v>
      </c>
      <c r="E507" t="s">
        <v>122</v>
      </c>
      <c r="F507" t="s">
        <v>123</v>
      </c>
      <c r="G507" t="s">
        <v>3</v>
      </c>
      <c r="H507" t="s">
        <v>124</v>
      </c>
      <c r="I507" s="1">
        <v>30.100231170654297</v>
      </c>
      <c r="J507" s="1">
        <v>30.100231170654297</v>
      </c>
      <c r="K507" t="s">
        <v>84</v>
      </c>
      <c r="L507" t="s">
        <v>84</v>
      </c>
      <c r="M507" t="s">
        <v>84</v>
      </c>
      <c r="N507" t="s">
        <v>84</v>
      </c>
      <c r="O507" t="s">
        <v>84</v>
      </c>
      <c r="P507" t="s">
        <v>84</v>
      </c>
      <c r="Q507" t="s">
        <v>84</v>
      </c>
      <c r="R507" t="s">
        <v>84</v>
      </c>
      <c r="S507" t="b">
        <v>0</v>
      </c>
      <c r="T507" s="1">
        <v>0.14330000000000001</v>
      </c>
      <c r="U507" t="b">
        <v>0</v>
      </c>
      <c r="V507">
        <v>3</v>
      </c>
      <c r="W507">
        <v>28</v>
      </c>
      <c r="X507" t="s">
        <v>129</v>
      </c>
      <c r="Y507" t="s">
        <v>84</v>
      </c>
      <c r="Z507" s="1">
        <v>0.9489976837114481</v>
      </c>
      <c r="AA507" t="s">
        <v>23</v>
      </c>
      <c r="AB507" t="s">
        <v>23</v>
      </c>
      <c r="AC507" t="s">
        <v>23</v>
      </c>
      <c r="AD507" t="s">
        <v>23</v>
      </c>
    </row>
    <row r="508" spans="1:30" x14ac:dyDescent="0.25">
      <c r="A508">
        <v>154</v>
      </c>
      <c r="B508" t="s">
        <v>432</v>
      </c>
      <c r="C508" t="b">
        <v>0</v>
      </c>
      <c r="D508" t="s">
        <v>433</v>
      </c>
      <c r="E508" t="s">
        <v>128</v>
      </c>
      <c r="F508" t="s">
        <v>123</v>
      </c>
      <c r="G508" t="s">
        <v>17</v>
      </c>
      <c r="H508" t="s">
        <v>124</v>
      </c>
      <c r="I508" t="s">
        <v>125</v>
      </c>
      <c r="J508" t="s">
        <v>84</v>
      </c>
      <c r="K508" t="s">
        <v>84</v>
      </c>
      <c r="L508" t="s">
        <v>84</v>
      </c>
      <c r="M508" t="s">
        <v>84</v>
      </c>
      <c r="N508" t="s">
        <v>84</v>
      </c>
      <c r="O508" t="s">
        <v>84</v>
      </c>
      <c r="P508" t="s">
        <v>84</v>
      </c>
      <c r="Q508" t="s">
        <v>84</v>
      </c>
      <c r="R508" t="s">
        <v>84</v>
      </c>
      <c r="S508" t="b">
        <v>0</v>
      </c>
      <c r="T508" s="1">
        <v>3.6310000000000002E-2</v>
      </c>
      <c r="U508" t="b">
        <v>1</v>
      </c>
      <c r="V508">
        <v>3</v>
      </c>
      <c r="W508">
        <v>39</v>
      </c>
      <c r="X508" t="s">
        <v>126</v>
      </c>
      <c r="Y508" t="s">
        <v>84</v>
      </c>
      <c r="Z508" s="1">
        <v>0</v>
      </c>
      <c r="AA508" t="s">
        <v>127</v>
      </c>
      <c r="AB508" t="s">
        <v>127</v>
      </c>
      <c r="AC508" t="s">
        <v>127</v>
      </c>
      <c r="AD508" t="s">
        <v>23</v>
      </c>
    </row>
    <row r="509" spans="1:30" x14ac:dyDescent="0.25">
      <c r="A509">
        <v>154</v>
      </c>
      <c r="B509" t="s">
        <v>432</v>
      </c>
      <c r="C509" t="b">
        <v>0</v>
      </c>
      <c r="D509" t="s">
        <v>433</v>
      </c>
      <c r="E509" t="s">
        <v>130</v>
      </c>
      <c r="F509" t="s">
        <v>123</v>
      </c>
      <c r="G509" t="s">
        <v>4</v>
      </c>
      <c r="H509" t="s">
        <v>124</v>
      </c>
      <c r="I509" s="1">
        <v>23.689920425415039</v>
      </c>
      <c r="J509" s="1">
        <v>23.689920425415039</v>
      </c>
      <c r="K509" t="s">
        <v>84</v>
      </c>
      <c r="L509" t="s">
        <v>84</v>
      </c>
      <c r="M509" t="s">
        <v>84</v>
      </c>
      <c r="N509" t="s">
        <v>84</v>
      </c>
      <c r="O509" t="s">
        <v>84</v>
      </c>
      <c r="P509" t="s">
        <v>84</v>
      </c>
      <c r="Q509" t="s">
        <v>84</v>
      </c>
      <c r="R509" t="s">
        <v>84</v>
      </c>
      <c r="S509" t="b">
        <v>0</v>
      </c>
      <c r="T509" s="1">
        <v>2.6141000000000001E-2</v>
      </c>
      <c r="U509" t="b">
        <v>1</v>
      </c>
      <c r="V509">
        <v>3</v>
      </c>
      <c r="W509">
        <v>21</v>
      </c>
      <c r="X509" t="s">
        <v>129</v>
      </c>
      <c r="Y509" t="s">
        <v>84</v>
      </c>
      <c r="Z509" s="1">
        <v>0.97708612131589023</v>
      </c>
      <c r="AA509" t="s">
        <v>23</v>
      </c>
      <c r="AB509" t="s">
        <v>23</v>
      </c>
      <c r="AC509" t="s">
        <v>23</v>
      </c>
      <c r="AD509" t="s">
        <v>23</v>
      </c>
    </row>
    <row r="510" spans="1:30" x14ac:dyDescent="0.25">
      <c r="A510">
        <v>155</v>
      </c>
      <c r="B510" t="s">
        <v>434</v>
      </c>
      <c r="C510" t="b">
        <v>0</v>
      </c>
      <c r="D510" t="s">
        <v>435</v>
      </c>
      <c r="E510" t="s">
        <v>122</v>
      </c>
      <c r="F510" t="s">
        <v>123</v>
      </c>
      <c r="G510" t="s">
        <v>3</v>
      </c>
      <c r="H510" t="s">
        <v>124</v>
      </c>
      <c r="I510" s="1">
        <v>30.592369079589844</v>
      </c>
      <c r="J510" s="1">
        <v>30.592369079589844</v>
      </c>
      <c r="K510" t="s">
        <v>84</v>
      </c>
      <c r="L510" t="s">
        <v>84</v>
      </c>
      <c r="M510" t="s">
        <v>84</v>
      </c>
      <c r="N510" t="s">
        <v>84</v>
      </c>
      <c r="O510" t="s">
        <v>84</v>
      </c>
      <c r="P510" t="s">
        <v>84</v>
      </c>
      <c r="Q510" t="s">
        <v>84</v>
      </c>
      <c r="R510" t="s">
        <v>84</v>
      </c>
      <c r="S510" t="b">
        <v>0</v>
      </c>
      <c r="T510" s="1">
        <v>0.14330000000000001</v>
      </c>
      <c r="U510" t="b">
        <v>0</v>
      </c>
      <c r="V510">
        <v>3</v>
      </c>
      <c r="W510">
        <v>28</v>
      </c>
      <c r="X510" t="s">
        <v>129</v>
      </c>
      <c r="Y510" t="s">
        <v>84</v>
      </c>
      <c r="Z510" s="1">
        <v>0.93438031479063988</v>
      </c>
      <c r="AA510" t="s">
        <v>23</v>
      </c>
      <c r="AB510" t="s">
        <v>23</v>
      </c>
      <c r="AC510" t="s">
        <v>23</v>
      </c>
      <c r="AD510" t="s">
        <v>23</v>
      </c>
    </row>
    <row r="511" spans="1:30" x14ac:dyDescent="0.25">
      <c r="A511">
        <v>155</v>
      </c>
      <c r="B511" t="s">
        <v>434</v>
      </c>
      <c r="C511" t="b">
        <v>0</v>
      </c>
      <c r="D511" t="s">
        <v>435</v>
      </c>
      <c r="E511" t="s">
        <v>128</v>
      </c>
      <c r="F511" t="s">
        <v>123</v>
      </c>
      <c r="G511" t="s">
        <v>17</v>
      </c>
      <c r="H511" t="s">
        <v>124</v>
      </c>
      <c r="I511" t="s">
        <v>125</v>
      </c>
      <c r="J511" t="s">
        <v>84</v>
      </c>
      <c r="K511" t="s">
        <v>84</v>
      </c>
      <c r="L511" t="s">
        <v>84</v>
      </c>
      <c r="M511" t="s">
        <v>84</v>
      </c>
      <c r="N511" t="s">
        <v>84</v>
      </c>
      <c r="O511" t="s">
        <v>84</v>
      </c>
      <c r="P511" t="s">
        <v>84</v>
      </c>
      <c r="Q511" t="s">
        <v>84</v>
      </c>
      <c r="R511" t="s">
        <v>84</v>
      </c>
      <c r="S511" t="b">
        <v>0</v>
      </c>
      <c r="T511" s="1">
        <v>3.6310000000000002E-2</v>
      </c>
      <c r="U511" t="b">
        <v>1</v>
      </c>
      <c r="V511">
        <v>3</v>
      </c>
      <c r="W511">
        <v>39</v>
      </c>
      <c r="X511" t="s">
        <v>126</v>
      </c>
      <c r="Y511" t="s">
        <v>84</v>
      </c>
      <c r="Z511" s="1">
        <v>0</v>
      </c>
      <c r="AA511" t="s">
        <v>127</v>
      </c>
      <c r="AB511" t="s">
        <v>127</v>
      </c>
      <c r="AC511" t="s">
        <v>127</v>
      </c>
      <c r="AD511" t="s">
        <v>23</v>
      </c>
    </row>
    <row r="512" spans="1:30" x14ac:dyDescent="0.25">
      <c r="A512">
        <v>155</v>
      </c>
      <c r="B512" t="s">
        <v>434</v>
      </c>
      <c r="C512" t="b">
        <v>0</v>
      </c>
      <c r="D512" t="s">
        <v>435</v>
      </c>
      <c r="E512" t="s">
        <v>130</v>
      </c>
      <c r="F512" t="s">
        <v>123</v>
      </c>
      <c r="G512" t="s">
        <v>4</v>
      </c>
      <c r="H512" t="s">
        <v>124</v>
      </c>
      <c r="I512" s="1">
        <v>22.926912307739258</v>
      </c>
      <c r="J512" s="1">
        <v>22.926912307739258</v>
      </c>
      <c r="K512" t="s">
        <v>84</v>
      </c>
      <c r="L512" t="s">
        <v>84</v>
      </c>
      <c r="M512" t="s">
        <v>84</v>
      </c>
      <c r="N512" t="s">
        <v>84</v>
      </c>
      <c r="O512" t="s">
        <v>84</v>
      </c>
      <c r="P512" t="s">
        <v>84</v>
      </c>
      <c r="Q512" t="s">
        <v>84</v>
      </c>
      <c r="R512" t="s">
        <v>84</v>
      </c>
      <c r="S512" t="b">
        <v>0</v>
      </c>
      <c r="T512" s="1">
        <v>2.6141000000000001E-2</v>
      </c>
      <c r="U512" t="b">
        <v>1</v>
      </c>
      <c r="V512">
        <v>3</v>
      </c>
      <c r="W512">
        <v>21</v>
      </c>
      <c r="X512" t="s">
        <v>129</v>
      </c>
      <c r="Y512" t="s">
        <v>84</v>
      </c>
      <c r="Z512" s="1">
        <v>0.97737167286357074</v>
      </c>
      <c r="AA512" t="s">
        <v>23</v>
      </c>
      <c r="AB512" t="s">
        <v>23</v>
      </c>
      <c r="AC512" t="s">
        <v>23</v>
      </c>
      <c r="AD512" t="s">
        <v>23</v>
      </c>
    </row>
    <row r="513" spans="1:30" x14ac:dyDescent="0.25">
      <c r="A513">
        <v>156</v>
      </c>
      <c r="B513" t="s">
        <v>436</v>
      </c>
      <c r="C513" t="b">
        <v>0</v>
      </c>
      <c r="D513" t="s">
        <v>437</v>
      </c>
      <c r="E513" t="s">
        <v>122</v>
      </c>
      <c r="F513" t="s">
        <v>123</v>
      </c>
      <c r="G513" t="s">
        <v>3</v>
      </c>
      <c r="H513" t="s">
        <v>124</v>
      </c>
      <c r="I513" s="1">
        <v>29.318431854248047</v>
      </c>
      <c r="J513" s="1">
        <v>29.318431854248047</v>
      </c>
      <c r="K513" t="s">
        <v>84</v>
      </c>
      <c r="L513" t="s">
        <v>84</v>
      </c>
      <c r="M513" t="s">
        <v>84</v>
      </c>
      <c r="N513" t="s">
        <v>84</v>
      </c>
      <c r="O513" t="s">
        <v>84</v>
      </c>
      <c r="P513" t="s">
        <v>84</v>
      </c>
      <c r="Q513" t="s">
        <v>84</v>
      </c>
      <c r="R513" t="s">
        <v>84</v>
      </c>
      <c r="S513" t="b">
        <v>0</v>
      </c>
      <c r="T513" s="1">
        <v>0.14330000000000001</v>
      </c>
      <c r="U513" t="b">
        <v>0</v>
      </c>
      <c r="V513">
        <v>3</v>
      </c>
      <c r="W513">
        <v>28</v>
      </c>
      <c r="X513" t="s">
        <v>129</v>
      </c>
      <c r="Y513" t="s">
        <v>84</v>
      </c>
      <c r="Z513" s="1">
        <v>0.94965162903369116</v>
      </c>
      <c r="AA513" t="s">
        <v>23</v>
      </c>
      <c r="AB513" t="s">
        <v>23</v>
      </c>
      <c r="AC513" t="s">
        <v>23</v>
      </c>
      <c r="AD513" t="s">
        <v>23</v>
      </c>
    </row>
    <row r="514" spans="1:30" x14ac:dyDescent="0.25">
      <c r="A514">
        <v>156</v>
      </c>
      <c r="B514" t="s">
        <v>436</v>
      </c>
      <c r="C514" t="b">
        <v>0</v>
      </c>
      <c r="D514" t="s">
        <v>437</v>
      </c>
      <c r="E514" t="s">
        <v>128</v>
      </c>
      <c r="F514" t="s">
        <v>123</v>
      </c>
      <c r="G514" t="s">
        <v>17</v>
      </c>
      <c r="H514" t="s">
        <v>124</v>
      </c>
      <c r="I514" t="s">
        <v>125</v>
      </c>
      <c r="J514" t="s">
        <v>84</v>
      </c>
      <c r="K514" t="s">
        <v>84</v>
      </c>
      <c r="L514" t="s">
        <v>84</v>
      </c>
      <c r="M514" t="s">
        <v>84</v>
      </c>
      <c r="N514" t="s">
        <v>84</v>
      </c>
      <c r="O514" t="s">
        <v>84</v>
      </c>
      <c r="P514" t="s">
        <v>84</v>
      </c>
      <c r="Q514" t="s">
        <v>84</v>
      </c>
      <c r="R514" t="s">
        <v>84</v>
      </c>
      <c r="S514" t="b">
        <v>0</v>
      </c>
      <c r="T514" s="1">
        <v>3.6310000000000002E-2</v>
      </c>
      <c r="U514" t="b">
        <v>1</v>
      </c>
      <c r="V514">
        <v>3</v>
      </c>
      <c r="W514">
        <v>39</v>
      </c>
      <c r="X514" t="s">
        <v>126</v>
      </c>
      <c r="Y514" t="s">
        <v>84</v>
      </c>
      <c r="Z514" s="1">
        <v>0</v>
      </c>
      <c r="AA514" t="s">
        <v>127</v>
      </c>
      <c r="AB514" t="s">
        <v>127</v>
      </c>
      <c r="AC514" t="s">
        <v>127</v>
      </c>
      <c r="AD514" t="s">
        <v>23</v>
      </c>
    </row>
    <row r="515" spans="1:30" x14ac:dyDescent="0.25">
      <c r="A515">
        <v>156</v>
      </c>
      <c r="B515" t="s">
        <v>436</v>
      </c>
      <c r="C515" t="b">
        <v>0</v>
      </c>
      <c r="D515" t="s">
        <v>437</v>
      </c>
      <c r="E515" t="s">
        <v>130</v>
      </c>
      <c r="F515" t="s">
        <v>123</v>
      </c>
      <c r="G515" t="s">
        <v>4</v>
      </c>
      <c r="H515" t="s">
        <v>124</v>
      </c>
      <c r="I515" s="1">
        <v>22.771141052246094</v>
      </c>
      <c r="J515" s="1">
        <v>22.771141052246094</v>
      </c>
      <c r="K515" t="s">
        <v>84</v>
      </c>
      <c r="L515" t="s">
        <v>84</v>
      </c>
      <c r="M515" t="s">
        <v>84</v>
      </c>
      <c r="N515" t="s">
        <v>84</v>
      </c>
      <c r="O515" t="s">
        <v>84</v>
      </c>
      <c r="P515" t="s">
        <v>84</v>
      </c>
      <c r="Q515" t="s">
        <v>84</v>
      </c>
      <c r="R515" t="s">
        <v>84</v>
      </c>
      <c r="S515" t="b">
        <v>0</v>
      </c>
      <c r="T515" s="1">
        <v>2.6141000000000001E-2</v>
      </c>
      <c r="U515" t="b">
        <v>1</v>
      </c>
      <c r="V515">
        <v>3</v>
      </c>
      <c r="W515">
        <v>20</v>
      </c>
      <c r="X515" t="s">
        <v>129</v>
      </c>
      <c r="Y515" t="s">
        <v>84</v>
      </c>
      <c r="Z515" s="1">
        <v>0.97205363872035699</v>
      </c>
      <c r="AA515" t="s">
        <v>23</v>
      </c>
      <c r="AB515" t="s">
        <v>23</v>
      </c>
      <c r="AC515" t="s">
        <v>23</v>
      </c>
      <c r="AD515" t="s">
        <v>23</v>
      </c>
    </row>
    <row r="516" spans="1:30" x14ac:dyDescent="0.25">
      <c r="A516">
        <v>157</v>
      </c>
      <c r="B516" t="s">
        <v>438</v>
      </c>
      <c r="C516" t="b">
        <v>0</v>
      </c>
      <c r="D516" t="s">
        <v>439</v>
      </c>
      <c r="E516" t="s">
        <v>122</v>
      </c>
      <c r="F516" t="s">
        <v>123</v>
      </c>
      <c r="G516" t="s">
        <v>3</v>
      </c>
      <c r="H516" t="s">
        <v>124</v>
      </c>
      <c r="I516" s="1">
        <v>30.770889282226563</v>
      </c>
      <c r="J516" s="1">
        <v>30.770889282226563</v>
      </c>
      <c r="K516" t="s">
        <v>84</v>
      </c>
      <c r="L516" t="s">
        <v>84</v>
      </c>
      <c r="M516" t="s">
        <v>84</v>
      </c>
      <c r="N516" t="s">
        <v>84</v>
      </c>
      <c r="O516" t="s">
        <v>84</v>
      </c>
      <c r="P516" t="s">
        <v>84</v>
      </c>
      <c r="Q516" t="s">
        <v>84</v>
      </c>
      <c r="R516" t="s">
        <v>84</v>
      </c>
      <c r="S516" t="b">
        <v>0</v>
      </c>
      <c r="T516" s="1">
        <v>0.14330000000000001</v>
      </c>
      <c r="U516" t="b">
        <v>0</v>
      </c>
      <c r="V516">
        <v>3</v>
      </c>
      <c r="W516">
        <v>28</v>
      </c>
      <c r="X516" t="s">
        <v>129</v>
      </c>
      <c r="Y516" t="s">
        <v>84</v>
      </c>
      <c r="Z516" s="1">
        <v>0.95285482009655176</v>
      </c>
      <c r="AA516" t="s">
        <v>23</v>
      </c>
      <c r="AB516" t="s">
        <v>23</v>
      </c>
      <c r="AC516" t="s">
        <v>23</v>
      </c>
      <c r="AD516" t="s">
        <v>23</v>
      </c>
    </row>
    <row r="517" spans="1:30" x14ac:dyDescent="0.25">
      <c r="A517">
        <v>157</v>
      </c>
      <c r="B517" t="s">
        <v>438</v>
      </c>
      <c r="C517" t="b">
        <v>0</v>
      </c>
      <c r="D517" t="s">
        <v>439</v>
      </c>
      <c r="E517" t="s">
        <v>128</v>
      </c>
      <c r="F517" t="s">
        <v>123</v>
      </c>
      <c r="G517" t="s">
        <v>17</v>
      </c>
      <c r="H517" t="s">
        <v>124</v>
      </c>
      <c r="I517" s="1">
        <v>29.287065505981445</v>
      </c>
      <c r="J517" s="1">
        <v>29.287065505981445</v>
      </c>
      <c r="K517" t="s">
        <v>84</v>
      </c>
      <c r="L517" t="s">
        <v>84</v>
      </c>
      <c r="M517" t="s">
        <v>84</v>
      </c>
      <c r="N517" t="s">
        <v>84</v>
      </c>
      <c r="O517" t="s">
        <v>84</v>
      </c>
      <c r="P517" t="s">
        <v>84</v>
      </c>
      <c r="Q517" t="s">
        <v>84</v>
      </c>
      <c r="R517" t="s">
        <v>84</v>
      </c>
      <c r="S517" t="b">
        <v>0</v>
      </c>
      <c r="T517" s="1">
        <v>3.6310000000000002E-2</v>
      </c>
      <c r="U517" t="b">
        <v>1</v>
      </c>
      <c r="V517">
        <v>3</v>
      </c>
      <c r="W517">
        <v>26</v>
      </c>
      <c r="X517" t="s">
        <v>129</v>
      </c>
      <c r="Y517" t="s">
        <v>84</v>
      </c>
      <c r="Z517" s="1">
        <v>0.9905373738132357</v>
      </c>
      <c r="AA517" t="s">
        <v>23</v>
      </c>
      <c r="AB517" t="s">
        <v>23</v>
      </c>
      <c r="AC517" t="s">
        <v>23</v>
      </c>
      <c r="AD517" t="s">
        <v>23</v>
      </c>
    </row>
    <row r="518" spans="1:30" x14ac:dyDescent="0.25">
      <c r="A518">
        <v>157</v>
      </c>
      <c r="B518" t="s">
        <v>438</v>
      </c>
      <c r="C518" t="b">
        <v>0</v>
      </c>
      <c r="D518" t="s">
        <v>439</v>
      </c>
      <c r="E518" t="s">
        <v>130</v>
      </c>
      <c r="F518" t="s">
        <v>123</v>
      </c>
      <c r="G518" t="s">
        <v>4</v>
      </c>
      <c r="H518" t="s">
        <v>124</v>
      </c>
      <c r="I518" s="1">
        <v>22.396320343017578</v>
      </c>
      <c r="J518" s="1">
        <v>22.396320343017578</v>
      </c>
      <c r="K518" t="s">
        <v>84</v>
      </c>
      <c r="L518" t="s">
        <v>84</v>
      </c>
      <c r="M518" t="s">
        <v>84</v>
      </c>
      <c r="N518" t="s">
        <v>84</v>
      </c>
      <c r="O518" t="s">
        <v>84</v>
      </c>
      <c r="P518" t="s">
        <v>84</v>
      </c>
      <c r="Q518" t="s">
        <v>84</v>
      </c>
      <c r="R518" t="s">
        <v>84</v>
      </c>
      <c r="S518" t="b">
        <v>0</v>
      </c>
      <c r="T518" s="1">
        <v>2.6141000000000001E-2</v>
      </c>
      <c r="U518" t="b">
        <v>1</v>
      </c>
      <c r="V518">
        <v>3</v>
      </c>
      <c r="W518">
        <v>20</v>
      </c>
      <c r="X518" t="s">
        <v>129</v>
      </c>
      <c r="Y518" t="s">
        <v>84</v>
      </c>
      <c r="Z518" s="1">
        <v>0.96958635497645196</v>
      </c>
      <c r="AA518" t="s">
        <v>23</v>
      </c>
      <c r="AB518" t="s">
        <v>23</v>
      </c>
      <c r="AC518" t="s">
        <v>23</v>
      </c>
      <c r="AD518" t="s">
        <v>23</v>
      </c>
    </row>
    <row r="519" spans="1:30" x14ac:dyDescent="0.25">
      <c r="A519">
        <v>158</v>
      </c>
      <c r="B519" t="s">
        <v>440</v>
      </c>
      <c r="C519" t="b">
        <v>0</v>
      </c>
      <c r="D519" t="s">
        <v>441</v>
      </c>
      <c r="E519" t="s">
        <v>122</v>
      </c>
      <c r="F519" t="s">
        <v>123</v>
      </c>
      <c r="G519" t="s">
        <v>3</v>
      </c>
      <c r="H519" t="s">
        <v>124</v>
      </c>
      <c r="I519" t="s">
        <v>125</v>
      </c>
      <c r="J519" t="s">
        <v>84</v>
      </c>
      <c r="K519" t="s">
        <v>84</v>
      </c>
      <c r="L519" t="s">
        <v>84</v>
      </c>
      <c r="M519" t="s">
        <v>84</v>
      </c>
      <c r="N519" t="s">
        <v>84</v>
      </c>
      <c r="O519" t="s">
        <v>84</v>
      </c>
      <c r="P519" t="s">
        <v>84</v>
      </c>
      <c r="Q519" t="s">
        <v>84</v>
      </c>
      <c r="R519" t="s">
        <v>84</v>
      </c>
      <c r="S519" t="b">
        <v>0</v>
      </c>
      <c r="T519" s="1">
        <v>0.14330000000000001</v>
      </c>
      <c r="U519" t="b">
        <v>0</v>
      </c>
      <c r="V519">
        <v>3</v>
      </c>
      <c r="W519">
        <v>28</v>
      </c>
      <c r="X519" t="s">
        <v>129</v>
      </c>
      <c r="Y519" t="s">
        <v>84</v>
      </c>
      <c r="Z519" s="1">
        <v>0</v>
      </c>
      <c r="AA519" t="s">
        <v>127</v>
      </c>
      <c r="AB519" t="s">
        <v>23</v>
      </c>
      <c r="AC519" t="s">
        <v>23</v>
      </c>
      <c r="AD519" t="s">
        <v>23</v>
      </c>
    </row>
    <row r="520" spans="1:30" x14ac:dyDescent="0.25">
      <c r="A520">
        <v>158</v>
      </c>
      <c r="B520" t="s">
        <v>440</v>
      </c>
      <c r="C520" t="b">
        <v>0</v>
      </c>
      <c r="D520" t="s">
        <v>441</v>
      </c>
      <c r="E520" t="s">
        <v>128</v>
      </c>
      <c r="F520" t="s">
        <v>123</v>
      </c>
      <c r="G520" t="s">
        <v>17</v>
      </c>
      <c r="H520" t="s">
        <v>124</v>
      </c>
      <c r="I520" s="1">
        <v>29.44267463684082</v>
      </c>
      <c r="J520" s="1">
        <v>29.44267463684082</v>
      </c>
      <c r="K520" t="s">
        <v>84</v>
      </c>
      <c r="L520" t="s">
        <v>84</v>
      </c>
      <c r="M520" t="s">
        <v>84</v>
      </c>
      <c r="N520" t="s">
        <v>84</v>
      </c>
      <c r="O520" t="s">
        <v>84</v>
      </c>
      <c r="P520" t="s">
        <v>84</v>
      </c>
      <c r="Q520" t="s">
        <v>84</v>
      </c>
      <c r="R520" t="s">
        <v>84</v>
      </c>
      <c r="S520" t="b">
        <v>0</v>
      </c>
      <c r="T520" s="1">
        <v>3.6310000000000002E-2</v>
      </c>
      <c r="U520" t="b">
        <v>1</v>
      </c>
      <c r="V520">
        <v>3</v>
      </c>
      <c r="W520">
        <v>26</v>
      </c>
      <c r="X520" t="s">
        <v>129</v>
      </c>
      <c r="Y520" t="s">
        <v>84</v>
      </c>
      <c r="Z520" s="1">
        <v>0.99077373650471079</v>
      </c>
      <c r="AA520" t="s">
        <v>23</v>
      </c>
      <c r="AB520" t="s">
        <v>23</v>
      </c>
      <c r="AC520" t="s">
        <v>23</v>
      </c>
      <c r="AD520" t="s">
        <v>23</v>
      </c>
    </row>
    <row r="521" spans="1:30" x14ac:dyDescent="0.25">
      <c r="A521">
        <v>158</v>
      </c>
      <c r="B521" t="s">
        <v>440</v>
      </c>
      <c r="C521" t="b">
        <v>0</v>
      </c>
      <c r="D521" t="s">
        <v>441</v>
      </c>
      <c r="E521" t="s">
        <v>130</v>
      </c>
      <c r="F521" t="s">
        <v>123</v>
      </c>
      <c r="G521" t="s">
        <v>4</v>
      </c>
      <c r="H521" t="s">
        <v>124</v>
      </c>
      <c r="I521" s="1">
        <v>22.665748596191406</v>
      </c>
      <c r="J521" s="1">
        <v>22.665748596191406</v>
      </c>
      <c r="K521" t="s">
        <v>84</v>
      </c>
      <c r="L521" t="s">
        <v>84</v>
      </c>
      <c r="M521" t="s">
        <v>84</v>
      </c>
      <c r="N521" t="s">
        <v>84</v>
      </c>
      <c r="O521" t="s">
        <v>84</v>
      </c>
      <c r="P521" t="s">
        <v>84</v>
      </c>
      <c r="Q521" t="s">
        <v>84</v>
      </c>
      <c r="R521" t="s">
        <v>84</v>
      </c>
      <c r="S521" t="b">
        <v>0</v>
      </c>
      <c r="T521" s="1">
        <v>2.6141000000000001E-2</v>
      </c>
      <c r="U521" t="b">
        <v>1</v>
      </c>
      <c r="V521">
        <v>3</v>
      </c>
      <c r="W521">
        <v>20</v>
      </c>
      <c r="X521" t="s">
        <v>129</v>
      </c>
      <c r="Y521" t="s">
        <v>84</v>
      </c>
      <c r="Z521" s="1">
        <v>0.98430025749035865</v>
      </c>
      <c r="AA521" t="s">
        <v>23</v>
      </c>
      <c r="AB521" t="s">
        <v>23</v>
      </c>
      <c r="AC521" t="s">
        <v>23</v>
      </c>
      <c r="AD521" t="s">
        <v>23</v>
      </c>
    </row>
    <row r="522" spans="1:30" x14ac:dyDescent="0.25">
      <c r="A522">
        <v>159</v>
      </c>
      <c r="B522" t="s">
        <v>442</v>
      </c>
      <c r="C522" t="b">
        <v>0</v>
      </c>
      <c r="D522" t="s">
        <v>443</v>
      </c>
      <c r="E522" t="s">
        <v>122</v>
      </c>
      <c r="F522" t="s">
        <v>123</v>
      </c>
      <c r="G522" t="s">
        <v>3</v>
      </c>
      <c r="H522" t="s">
        <v>124</v>
      </c>
      <c r="I522" s="1">
        <v>29.073665618896484</v>
      </c>
      <c r="J522" s="1">
        <v>29.073665618896484</v>
      </c>
      <c r="K522" t="s">
        <v>84</v>
      </c>
      <c r="L522" t="s">
        <v>84</v>
      </c>
      <c r="M522" t="s">
        <v>84</v>
      </c>
      <c r="N522" t="s">
        <v>84</v>
      </c>
      <c r="O522" t="s">
        <v>84</v>
      </c>
      <c r="P522" t="s">
        <v>84</v>
      </c>
      <c r="Q522" t="s">
        <v>84</v>
      </c>
      <c r="R522" t="s">
        <v>84</v>
      </c>
      <c r="S522" t="b">
        <v>0</v>
      </c>
      <c r="T522" s="1">
        <v>0.14330000000000001</v>
      </c>
      <c r="U522" t="b">
        <v>0</v>
      </c>
      <c r="V522">
        <v>3</v>
      </c>
      <c r="W522">
        <v>28</v>
      </c>
      <c r="X522" t="s">
        <v>129</v>
      </c>
      <c r="Y522" t="s">
        <v>84</v>
      </c>
      <c r="Z522" s="1">
        <v>0.92687471822155276</v>
      </c>
      <c r="AA522" t="s">
        <v>23</v>
      </c>
      <c r="AB522" t="s">
        <v>23</v>
      </c>
      <c r="AC522" t="s">
        <v>23</v>
      </c>
      <c r="AD522" t="s">
        <v>23</v>
      </c>
    </row>
    <row r="523" spans="1:30" x14ac:dyDescent="0.25">
      <c r="A523">
        <v>159</v>
      </c>
      <c r="B523" t="s">
        <v>442</v>
      </c>
      <c r="C523" t="b">
        <v>0</v>
      </c>
      <c r="D523" t="s">
        <v>443</v>
      </c>
      <c r="E523" t="s">
        <v>128</v>
      </c>
      <c r="F523" t="s">
        <v>123</v>
      </c>
      <c r="G523" t="s">
        <v>17</v>
      </c>
      <c r="H523" t="s">
        <v>124</v>
      </c>
      <c r="I523" s="1">
        <v>30.135896682739258</v>
      </c>
      <c r="J523" s="1">
        <v>30.135896682739258</v>
      </c>
      <c r="K523" t="s">
        <v>84</v>
      </c>
      <c r="L523" t="s">
        <v>84</v>
      </c>
      <c r="M523" t="s">
        <v>84</v>
      </c>
      <c r="N523" t="s">
        <v>84</v>
      </c>
      <c r="O523" t="s">
        <v>84</v>
      </c>
      <c r="P523" t="s">
        <v>84</v>
      </c>
      <c r="Q523" t="s">
        <v>84</v>
      </c>
      <c r="R523" t="s">
        <v>84</v>
      </c>
      <c r="S523" t="b">
        <v>0</v>
      </c>
      <c r="T523" s="1">
        <v>3.6310000000000002E-2</v>
      </c>
      <c r="U523" t="b">
        <v>1</v>
      </c>
      <c r="V523">
        <v>3</v>
      </c>
      <c r="W523">
        <v>27</v>
      </c>
      <c r="X523" t="s">
        <v>129</v>
      </c>
      <c r="Y523" t="s">
        <v>84</v>
      </c>
      <c r="Z523" s="1">
        <v>0.99250930236370383</v>
      </c>
      <c r="AA523" t="s">
        <v>23</v>
      </c>
      <c r="AB523" t="s">
        <v>23</v>
      </c>
      <c r="AC523" t="s">
        <v>23</v>
      </c>
      <c r="AD523" t="s">
        <v>23</v>
      </c>
    </row>
    <row r="524" spans="1:30" x14ac:dyDescent="0.25">
      <c r="A524">
        <v>159</v>
      </c>
      <c r="B524" t="s">
        <v>442</v>
      </c>
      <c r="C524" t="b">
        <v>0</v>
      </c>
      <c r="D524" t="s">
        <v>443</v>
      </c>
      <c r="E524" t="s">
        <v>130</v>
      </c>
      <c r="F524" t="s">
        <v>123</v>
      </c>
      <c r="G524" t="s">
        <v>4</v>
      </c>
      <c r="H524" t="s">
        <v>124</v>
      </c>
      <c r="I524" s="1">
        <v>21.664352416992188</v>
      </c>
      <c r="J524" s="1">
        <v>21.664352416992188</v>
      </c>
      <c r="K524" t="s">
        <v>84</v>
      </c>
      <c r="L524" t="s">
        <v>84</v>
      </c>
      <c r="M524" t="s">
        <v>84</v>
      </c>
      <c r="N524" t="s">
        <v>84</v>
      </c>
      <c r="O524" t="s">
        <v>84</v>
      </c>
      <c r="P524" t="s">
        <v>84</v>
      </c>
      <c r="Q524" t="s">
        <v>84</v>
      </c>
      <c r="R524" t="s">
        <v>84</v>
      </c>
      <c r="S524" t="b">
        <v>0</v>
      </c>
      <c r="T524" s="1">
        <v>2.6141000000000001E-2</v>
      </c>
      <c r="U524" t="b">
        <v>1</v>
      </c>
      <c r="V524">
        <v>3</v>
      </c>
      <c r="W524">
        <v>19</v>
      </c>
      <c r="X524" t="s">
        <v>129</v>
      </c>
      <c r="Y524" t="s">
        <v>84</v>
      </c>
      <c r="Z524" s="1">
        <v>0.97869595247461805</v>
      </c>
      <c r="AA524" t="s">
        <v>23</v>
      </c>
      <c r="AB524" t="s">
        <v>23</v>
      </c>
      <c r="AC524" t="s">
        <v>23</v>
      </c>
      <c r="AD524" t="s">
        <v>23</v>
      </c>
    </row>
    <row r="525" spans="1:30" x14ac:dyDescent="0.25">
      <c r="A525">
        <v>160</v>
      </c>
      <c r="B525" t="s">
        <v>444</v>
      </c>
      <c r="C525" t="b">
        <v>0</v>
      </c>
      <c r="D525" t="s">
        <v>445</v>
      </c>
      <c r="E525" t="s">
        <v>122</v>
      </c>
      <c r="F525" t="s">
        <v>123</v>
      </c>
      <c r="G525" t="s">
        <v>3</v>
      </c>
      <c r="H525" t="s">
        <v>124</v>
      </c>
      <c r="I525" t="s">
        <v>125</v>
      </c>
      <c r="J525" t="s">
        <v>84</v>
      </c>
      <c r="K525" t="s">
        <v>84</v>
      </c>
      <c r="L525" t="s">
        <v>84</v>
      </c>
      <c r="M525" t="s">
        <v>84</v>
      </c>
      <c r="N525" t="s">
        <v>84</v>
      </c>
      <c r="O525" t="s">
        <v>84</v>
      </c>
      <c r="P525" t="s">
        <v>84</v>
      </c>
      <c r="Q525" t="s">
        <v>84</v>
      </c>
      <c r="R525" t="s">
        <v>84</v>
      </c>
      <c r="S525" t="b">
        <v>0</v>
      </c>
      <c r="T525" s="1">
        <v>0.14330000000000001</v>
      </c>
      <c r="U525" t="b">
        <v>0</v>
      </c>
      <c r="V525">
        <v>3</v>
      </c>
      <c r="W525">
        <v>28</v>
      </c>
      <c r="X525" t="s">
        <v>129</v>
      </c>
      <c r="Y525" t="s">
        <v>84</v>
      </c>
      <c r="Z525" s="1">
        <v>0</v>
      </c>
      <c r="AA525" t="s">
        <v>127</v>
      </c>
      <c r="AB525" t="s">
        <v>23</v>
      </c>
      <c r="AC525" t="s">
        <v>23</v>
      </c>
      <c r="AD525" t="s">
        <v>23</v>
      </c>
    </row>
    <row r="526" spans="1:30" x14ac:dyDescent="0.25">
      <c r="A526">
        <v>160</v>
      </c>
      <c r="B526" t="s">
        <v>444</v>
      </c>
      <c r="C526" t="b">
        <v>0</v>
      </c>
      <c r="D526" t="s">
        <v>445</v>
      </c>
      <c r="E526" t="s">
        <v>128</v>
      </c>
      <c r="F526" t="s">
        <v>123</v>
      </c>
      <c r="G526" t="s">
        <v>17</v>
      </c>
      <c r="H526" t="s">
        <v>124</v>
      </c>
      <c r="I526" s="1">
        <v>31.821849822998047</v>
      </c>
      <c r="J526" s="1">
        <v>31.821849822998047</v>
      </c>
      <c r="K526" t="s">
        <v>84</v>
      </c>
      <c r="L526" t="s">
        <v>84</v>
      </c>
      <c r="M526" t="s">
        <v>84</v>
      </c>
      <c r="N526" t="s">
        <v>84</v>
      </c>
      <c r="O526" t="s">
        <v>84</v>
      </c>
      <c r="P526" t="s">
        <v>84</v>
      </c>
      <c r="Q526" t="s">
        <v>84</v>
      </c>
      <c r="R526" t="s">
        <v>84</v>
      </c>
      <c r="S526" t="b">
        <v>0</v>
      </c>
      <c r="T526" s="1">
        <v>3.6310000000000002E-2</v>
      </c>
      <c r="U526" t="b">
        <v>1</v>
      </c>
      <c r="V526">
        <v>3</v>
      </c>
      <c r="W526">
        <v>29</v>
      </c>
      <c r="X526" t="s">
        <v>129</v>
      </c>
      <c r="Y526" t="s">
        <v>84</v>
      </c>
      <c r="Z526" s="1">
        <v>0.99027119499603211</v>
      </c>
      <c r="AA526" t="s">
        <v>23</v>
      </c>
      <c r="AB526" t="s">
        <v>23</v>
      </c>
      <c r="AC526" t="s">
        <v>23</v>
      </c>
      <c r="AD526" t="s">
        <v>23</v>
      </c>
    </row>
    <row r="527" spans="1:30" x14ac:dyDescent="0.25">
      <c r="A527">
        <v>160</v>
      </c>
      <c r="B527" t="s">
        <v>444</v>
      </c>
      <c r="C527" t="b">
        <v>0</v>
      </c>
      <c r="D527" t="s">
        <v>445</v>
      </c>
      <c r="E527" t="s">
        <v>130</v>
      </c>
      <c r="F527" t="s">
        <v>123</v>
      </c>
      <c r="G527" t="s">
        <v>4</v>
      </c>
      <c r="H527" t="s">
        <v>124</v>
      </c>
      <c r="I527" s="1">
        <v>23.918527603149414</v>
      </c>
      <c r="J527" s="1">
        <v>23.918527603149414</v>
      </c>
      <c r="K527" t="s">
        <v>84</v>
      </c>
      <c r="L527" t="s">
        <v>84</v>
      </c>
      <c r="M527" t="s">
        <v>84</v>
      </c>
      <c r="N527" t="s">
        <v>84</v>
      </c>
      <c r="O527" t="s">
        <v>84</v>
      </c>
      <c r="P527" t="s">
        <v>84</v>
      </c>
      <c r="Q527" t="s">
        <v>84</v>
      </c>
      <c r="R527" t="s">
        <v>84</v>
      </c>
      <c r="S527" t="b">
        <v>0</v>
      </c>
      <c r="T527" s="1">
        <v>2.6141000000000001E-2</v>
      </c>
      <c r="U527" t="b">
        <v>1</v>
      </c>
      <c r="V527">
        <v>3</v>
      </c>
      <c r="W527">
        <v>22</v>
      </c>
      <c r="X527" t="s">
        <v>129</v>
      </c>
      <c r="Y527" t="s">
        <v>84</v>
      </c>
      <c r="Z527" s="1">
        <v>0.96166827341976935</v>
      </c>
      <c r="AA527" t="s">
        <v>23</v>
      </c>
      <c r="AB527" t="s">
        <v>23</v>
      </c>
      <c r="AC527" t="s">
        <v>23</v>
      </c>
      <c r="AD527" t="s">
        <v>23</v>
      </c>
    </row>
    <row r="528" spans="1:30" x14ac:dyDescent="0.25">
      <c r="A528">
        <v>161</v>
      </c>
      <c r="B528" t="s">
        <v>446</v>
      </c>
      <c r="C528" t="b">
        <v>0</v>
      </c>
      <c r="D528" t="s">
        <v>447</v>
      </c>
      <c r="E528" t="s">
        <v>122</v>
      </c>
      <c r="F528" t="s">
        <v>123</v>
      </c>
      <c r="G528" t="s">
        <v>3</v>
      </c>
      <c r="H528" t="s">
        <v>124</v>
      </c>
      <c r="I528" t="s">
        <v>125</v>
      </c>
      <c r="J528" t="s">
        <v>84</v>
      </c>
      <c r="K528" t="s">
        <v>84</v>
      </c>
      <c r="L528" t="s">
        <v>84</v>
      </c>
      <c r="M528" t="s">
        <v>84</v>
      </c>
      <c r="N528" t="s">
        <v>84</v>
      </c>
      <c r="O528" t="s">
        <v>84</v>
      </c>
      <c r="P528" t="s">
        <v>84</v>
      </c>
      <c r="Q528" t="s">
        <v>84</v>
      </c>
      <c r="R528" t="s">
        <v>84</v>
      </c>
      <c r="S528" t="b">
        <v>0</v>
      </c>
      <c r="T528" s="1">
        <v>0.14330000000000001</v>
      </c>
      <c r="U528" t="b">
        <v>0</v>
      </c>
      <c r="V528">
        <v>3</v>
      </c>
      <c r="W528">
        <v>28</v>
      </c>
      <c r="X528" t="s">
        <v>129</v>
      </c>
      <c r="Y528" t="s">
        <v>84</v>
      </c>
      <c r="Z528" s="1">
        <v>0</v>
      </c>
      <c r="AA528" t="s">
        <v>127</v>
      </c>
      <c r="AB528" t="s">
        <v>23</v>
      </c>
      <c r="AC528" t="s">
        <v>23</v>
      </c>
      <c r="AD528" t="s">
        <v>23</v>
      </c>
    </row>
    <row r="529" spans="1:30" x14ac:dyDescent="0.25">
      <c r="A529">
        <v>161</v>
      </c>
      <c r="B529" t="s">
        <v>446</v>
      </c>
      <c r="C529" t="b">
        <v>0</v>
      </c>
      <c r="D529" t="s">
        <v>447</v>
      </c>
      <c r="E529" t="s">
        <v>128</v>
      </c>
      <c r="F529" t="s">
        <v>123</v>
      </c>
      <c r="G529" t="s">
        <v>17</v>
      </c>
      <c r="H529" t="s">
        <v>124</v>
      </c>
      <c r="I529" s="1">
        <v>29.401535034179688</v>
      </c>
      <c r="J529" s="1">
        <v>29.401535034179688</v>
      </c>
      <c r="K529" t="s">
        <v>84</v>
      </c>
      <c r="L529" t="s">
        <v>84</v>
      </c>
      <c r="M529" t="s">
        <v>84</v>
      </c>
      <c r="N529" t="s">
        <v>84</v>
      </c>
      <c r="O529" t="s">
        <v>84</v>
      </c>
      <c r="P529" t="s">
        <v>84</v>
      </c>
      <c r="Q529" t="s">
        <v>84</v>
      </c>
      <c r="R529" t="s">
        <v>84</v>
      </c>
      <c r="S529" t="b">
        <v>0</v>
      </c>
      <c r="T529" s="1">
        <v>3.6310000000000002E-2</v>
      </c>
      <c r="U529" t="b">
        <v>1</v>
      </c>
      <c r="V529">
        <v>3</v>
      </c>
      <c r="W529">
        <v>27</v>
      </c>
      <c r="X529" t="s">
        <v>129</v>
      </c>
      <c r="Y529" t="s">
        <v>84</v>
      </c>
      <c r="Z529" s="1">
        <v>0.99176833589640634</v>
      </c>
      <c r="AA529" t="s">
        <v>23</v>
      </c>
      <c r="AB529" t="s">
        <v>23</v>
      </c>
      <c r="AC529" t="s">
        <v>23</v>
      </c>
      <c r="AD529" t="s">
        <v>23</v>
      </c>
    </row>
    <row r="530" spans="1:30" x14ac:dyDescent="0.25">
      <c r="A530">
        <v>161</v>
      </c>
      <c r="B530" t="s">
        <v>446</v>
      </c>
      <c r="C530" t="b">
        <v>0</v>
      </c>
      <c r="D530" t="s">
        <v>447</v>
      </c>
      <c r="E530" t="s">
        <v>130</v>
      </c>
      <c r="F530" t="s">
        <v>123</v>
      </c>
      <c r="G530" t="s">
        <v>4</v>
      </c>
      <c r="H530" t="s">
        <v>124</v>
      </c>
      <c r="I530" s="1">
        <v>23.187734603881836</v>
      </c>
      <c r="J530" s="1">
        <v>23.187734603881836</v>
      </c>
      <c r="K530" t="s">
        <v>84</v>
      </c>
      <c r="L530" t="s">
        <v>84</v>
      </c>
      <c r="M530" t="s">
        <v>84</v>
      </c>
      <c r="N530" t="s">
        <v>84</v>
      </c>
      <c r="O530" t="s">
        <v>84</v>
      </c>
      <c r="P530" t="s">
        <v>84</v>
      </c>
      <c r="Q530" t="s">
        <v>84</v>
      </c>
      <c r="R530" t="s">
        <v>84</v>
      </c>
      <c r="S530" t="b">
        <v>0</v>
      </c>
      <c r="T530" s="1">
        <v>2.6141000000000001E-2</v>
      </c>
      <c r="U530" t="b">
        <v>1</v>
      </c>
      <c r="V530">
        <v>3</v>
      </c>
      <c r="W530">
        <v>20</v>
      </c>
      <c r="X530" t="s">
        <v>129</v>
      </c>
      <c r="Y530" t="s">
        <v>84</v>
      </c>
      <c r="Z530" s="1">
        <v>0.96766306578793027</v>
      </c>
      <c r="AA530" t="s">
        <v>23</v>
      </c>
      <c r="AB530" t="s">
        <v>23</v>
      </c>
      <c r="AC530" t="s">
        <v>23</v>
      </c>
      <c r="AD530" t="s">
        <v>23</v>
      </c>
    </row>
    <row r="531" spans="1:30" x14ac:dyDescent="0.25">
      <c r="A531">
        <v>162</v>
      </c>
      <c r="B531" t="s">
        <v>448</v>
      </c>
      <c r="C531" t="b">
        <v>0</v>
      </c>
      <c r="D531" t="s">
        <v>449</v>
      </c>
      <c r="E531" t="s">
        <v>122</v>
      </c>
      <c r="F531" t="s">
        <v>123</v>
      </c>
      <c r="G531" t="s">
        <v>3</v>
      </c>
      <c r="H531" t="s">
        <v>124</v>
      </c>
      <c r="I531" t="s">
        <v>125</v>
      </c>
      <c r="J531" t="s">
        <v>84</v>
      </c>
      <c r="K531" t="s">
        <v>84</v>
      </c>
      <c r="L531" t="s">
        <v>84</v>
      </c>
      <c r="M531" t="s">
        <v>84</v>
      </c>
      <c r="N531" t="s">
        <v>84</v>
      </c>
      <c r="O531" t="s">
        <v>84</v>
      </c>
      <c r="P531" t="s">
        <v>84</v>
      </c>
      <c r="Q531" t="s">
        <v>84</v>
      </c>
      <c r="R531" t="s">
        <v>84</v>
      </c>
      <c r="S531" t="b">
        <v>0</v>
      </c>
      <c r="T531" s="1">
        <v>0.14330000000000001</v>
      </c>
      <c r="U531" t="b">
        <v>0</v>
      </c>
      <c r="V531">
        <v>3</v>
      </c>
      <c r="W531">
        <v>28</v>
      </c>
      <c r="X531" t="s">
        <v>129</v>
      </c>
      <c r="Y531" t="s">
        <v>84</v>
      </c>
      <c r="Z531" s="1">
        <v>0</v>
      </c>
      <c r="AA531" t="s">
        <v>127</v>
      </c>
      <c r="AB531" t="s">
        <v>23</v>
      </c>
      <c r="AC531" t="s">
        <v>23</v>
      </c>
      <c r="AD531" t="s">
        <v>23</v>
      </c>
    </row>
    <row r="532" spans="1:30" x14ac:dyDescent="0.25">
      <c r="A532">
        <v>162</v>
      </c>
      <c r="B532" t="s">
        <v>448</v>
      </c>
      <c r="C532" t="b">
        <v>0</v>
      </c>
      <c r="D532" t="s">
        <v>449</v>
      </c>
      <c r="E532" t="s">
        <v>128</v>
      </c>
      <c r="F532" t="s">
        <v>123</v>
      </c>
      <c r="G532" t="s">
        <v>17</v>
      </c>
      <c r="H532" t="s">
        <v>124</v>
      </c>
      <c r="I532" s="1">
        <v>28.797090530395508</v>
      </c>
      <c r="J532" s="1">
        <v>28.797090530395508</v>
      </c>
      <c r="K532" t="s">
        <v>84</v>
      </c>
      <c r="L532" t="s">
        <v>84</v>
      </c>
      <c r="M532" t="s">
        <v>84</v>
      </c>
      <c r="N532" t="s">
        <v>84</v>
      </c>
      <c r="O532" t="s">
        <v>84</v>
      </c>
      <c r="P532" t="s">
        <v>84</v>
      </c>
      <c r="Q532" t="s">
        <v>84</v>
      </c>
      <c r="R532" t="s">
        <v>84</v>
      </c>
      <c r="S532" t="b">
        <v>0</v>
      </c>
      <c r="T532" s="1">
        <v>3.6310000000000002E-2</v>
      </c>
      <c r="U532" t="b">
        <v>1</v>
      </c>
      <c r="V532">
        <v>3</v>
      </c>
      <c r="W532">
        <v>26</v>
      </c>
      <c r="X532" t="s">
        <v>129</v>
      </c>
      <c r="Y532" t="s">
        <v>84</v>
      </c>
      <c r="Z532" s="1">
        <v>0.99042866034409716</v>
      </c>
      <c r="AA532" t="s">
        <v>23</v>
      </c>
      <c r="AB532" t="s">
        <v>23</v>
      </c>
      <c r="AC532" t="s">
        <v>23</v>
      </c>
      <c r="AD532" t="s">
        <v>23</v>
      </c>
    </row>
    <row r="533" spans="1:30" x14ac:dyDescent="0.25">
      <c r="A533">
        <v>162</v>
      </c>
      <c r="B533" t="s">
        <v>448</v>
      </c>
      <c r="C533" t="b">
        <v>0</v>
      </c>
      <c r="D533" t="s">
        <v>449</v>
      </c>
      <c r="E533" t="s">
        <v>130</v>
      </c>
      <c r="F533" t="s">
        <v>123</v>
      </c>
      <c r="G533" t="s">
        <v>4</v>
      </c>
      <c r="H533" t="s">
        <v>124</v>
      </c>
      <c r="I533" s="1">
        <v>22.636602401733398</v>
      </c>
      <c r="J533" s="1">
        <v>22.636602401733398</v>
      </c>
      <c r="K533" t="s">
        <v>84</v>
      </c>
      <c r="L533" t="s">
        <v>84</v>
      </c>
      <c r="M533" t="s">
        <v>84</v>
      </c>
      <c r="N533" t="s">
        <v>84</v>
      </c>
      <c r="O533" t="s">
        <v>84</v>
      </c>
      <c r="P533" t="s">
        <v>84</v>
      </c>
      <c r="Q533" t="s">
        <v>84</v>
      </c>
      <c r="R533" t="s">
        <v>84</v>
      </c>
      <c r="S533" t="b">
        <v>0</v>
      </c>
      <c r="T533" s="1">
        <v>2.6141000000000001E-2</v>
      </c>
      <c r="U533" t="b">
        <v>1</v>
      </c>
      <c r="V533">
        <v>3</v>
      </c>
      <c r="W533">
        <v>20</v>
      </c>
      <c r="X533" t="s">
        <v>129</v>
      </c>
      <c r="Y533" t="s">
        <v>84</v>
      </c>
      <c r="Z533" s="1">
        <v>0.95167544407152194</v>
      </c>
      <c r="AA533" t="s">
        <v>23</v>
      </c>
      <c r="AB533" t="s">
        <v>23</v>
      </c>
      <c r="AC533" t="s">
        <v>23</v>
      </c>
      <c r="AD533" t="s">
        <v>23</v>
      </c>
    </row>
    <row r="534" spans="1:30" x14ac:dyDescent="0.25">
      <c r="A534">
        <v>163</v>
      </c>
      <c r="B534" t="s">
        <v>450</v>
      </c>
      <c r="C534" t="b">
        <v>0</v>
      </c>
      <c r="D534" t="s">
        <v>451</v>
      </c>
      <c r="E534" t="s">
        <v>122</v>
      </c>
      <c r="F534" t="s">
        <v>123</v>
      </c>
      <c r="G534" t="s">
        <v>3</v>
      </c>
      <c r="H534" t="s">
        <v>124</v>
      </c>
      <c r="I534" t="s">
        <v>125</v>
      </c>
      <c r="J534" t="s">
        <v>84</v>
      </c>
      <c r="K534" t="s">
        <v>84</v>
      </c>
      <c r="L534" t="s">
        <v>84</v>
      </c>
      <c r="M534" t="s">
        <v>84</v>
      </c>
      <c r="N534" t="s">
        <v>84</v>
      </c>
      <c r="O534" t="s">
        <v>84</v>
      </c>
      <c r="P534" t="s">
        <v>84</v>
      </c>
      <c r="Q534" t="s">
        <v>84</v>
      </c>
      <c r="R534" t="s">
        <v>84</v>
      </c>
      <c r="S534" t="b">
        <v>0</v>
      </c>
      <c r="T534" s="1">
        <v>0.14330000000000001</v>
      </c>
      <c r="U534" t="b">
        <v>0</v>
      </c>
      <c r="V534">
        <v>3</v>
      </c>
      <c r="W534">
        <v>28</v>
      </c>
      <c r="X534" t="s">
        <v>129</v>
      </c>
      <c r="Y534" t="s">
        <v>84</v>
      </c>
      <c r="Z534" s="1">
        <v>0</v>
      </c>
      <c r="AA534" t="s">
        <v>127</v>
      </c>
      <c r="AB534" t="s">
        <v>23</v>
      </c>
      <c r="AC534" t="s">
        <v>23</v>
      </c>
      <c r="AD534" t="s">
        <v>23</v>
      </c>
    </row>
    <row r="535" spans="1:30" x14ac:dyDescent="0.25">
      <c r="A535">
        <v>163</v>
      </c>
      <c r="B535" t="s">
        <v>450</v>
      </c>
      <c r="C535" t="b">
        <v>0</v>
      </c>
      <c r="D535" t="s">
        <v>451</v>
      </c>
      <c r="E535" t="s">
        <v>128</v>
      </c>
      <c r="F535" t="s">
        <v>123</v>
      </c>
      <c r="G535" t="s">
        <v>17</v>
      </c>
      <c r="H535" t="s">
        <v>124</v>
      </c>
      <c r="I535" s="1">
        <v>31.946235656738281</v>
      </c>
      <c r="J535" s="1">
        <v>31.946235656738281</v>
      </c>
      <c r="K535" t="s">
        <v>84</v>
      </c>
      <c r="L535" t="s">
        <v>84</v>
      </c>
      <c r="M535" t="s">
        <v>84</v>
      </c>
      <c r="N535" t="s">
        <v>84</v>
      </c>
      <c r="O535" t="s">
        <v>84</v>
      </c>
      <c r="P535" t="s">
        <v>84</v>
      </c>
      <c r="Q535" t="s">
        <v>84</v>
      </c>
      <c r="R535" t="s">
        <v>84</v>
      </c>
      <c r="S535" t="b">
        <v>0</v>
      </c>
      <c r="T535" s="1">
        <v>3.6310000000000002E-2</v>
      </c>
      <c r="U535" t="b">
        <v>1</v>
      </c>
      <c r="V535">
        <v>3</v>
      </c>
      <c r="W535">
        <v>29</v>
      </c>
      <c r="X535" t="s">
        <v>129</v>
      </c>
      <c r="Y535" t="s">
        <v>84</v>
      </c>
      <c r="Z535" s="1">
        <v>0.99133257241466433</v>
      </c>
      <c r="AA535" t="s">
        <v>23</v>
      </c>
      <c r="AB535" t="s">
        <v>23</v>
      </c>
      <c r="AC535" t="s">
        <v>23</v>
      </c>
      <c r="AD535" t="s">
        <v>23</v>
      </c>
    </row>
    <row r="536" spans="1:30" x14ac:dyDescent="0.25">
      <c r="A536">
        <v>163</v>
      </c>
      <c r="B536" t="s">
        <v>450</v>
      </c>
      <c r="C536" t="b">
        <v>0</v>
      </c>
      <c r="D536" t="s">
        <v>451</v>
      </c>
      <c r="E536" t="s">
        <v>130</v>
      </c>
      <c r="F536" t="s">
        <v>123</v>
      </c>
      <c r="G536" t="s">
        <v>4</v>
      </c>
      <c r="H536" t="s">
        <v>124</v>
      </c>
      <c r="I536" s="1">
        <v>24.413894653320313</v>
      </c>
      <c r="J536" s="1">
        <v>24.413894653320313</v>
      </c>
      <c r="K536" t="s">
        <v>84</v>
      </c>
      <c r="L536" t="s">
        <v>84</v>
      </c>
      <c r="M536" t="s">
        <v>84</v>
      </c>
      <c r="N536" t="s">
        <v>84</v>
      </c>
      <c r="O536" t="s">
        <v>84</v>
      </c>
      <c r="P536" t="s">
        <v>84</v>
      </c>
      <c r="Q536" t="s">
        <v>84</v>
      </c>
      <c r="R536" t="s">
        <v>84</v>
      </c>
      <c r="S536" t="b">
        <v>0</v>
      </c>
      <c r="T536" s="1">
        <v>2.6141000000000001E-2</v>
      </c>
      <c r="U536" t="b">
        <v>1</v>
      </c>
      <c r="V536">
        <v>3</v>
      </c>
      <c r="W536">
        <v>22</v>
      </c>
      <c r="X536" t="s">
        <v>129</v>
      </c>
      <c r="Y536" t="s">
        <v>84</v>
      </c>
      <c r="Z536" s="1">
        <v>0.95951065892612741</v>
      </c>
      <c r="AA536" t="s">
        <v>23</v>
      </c>
      <c r="AB536" t="s">
        <v>23</v>
      </c>
      <c r="AC536" t="s">
        <v>23</v>
      </c>
      <c r="AD536" t="s">
        <v>23</v>
      </c>
    </row>
    <row r="537" spans="1:30" x14ac:dyDescent="0.25">
      <c r="A537">
        <v>164</v>
      </c>
      <c r="B537" t="s">
        <v>452</v>
      </c>
      <c r="C537" t="b">
        <v>0</v>
      </c>
      <c r="D537" t="s">
        <v>453</v>
      </c>
      <c r="E537" t="s">
        <v>122</v>
      </c>
      <c r="F537" t="s">
        <v>123</v>
      </c>
      <c r="G537" t="s">
        <v>3</v>
      </c>
      <c r="H537" t="s">
        <v>124</v>
      </c>
      <c r="I537" t="s">
        <v>125</v>
      </c>
      <c r="J537" t="s">
        <v>84</v>
      </c>
      <c r="K537" t="s">
        <v>84</v>
      </c>
      <c r="L537" t="s">
        <v>84</v>
      </c>
      <c r="M537" t="s">
        <v>84</v>
      </c>
      <c r="N537" t="s">
        <v>84</v>
      </c>
      <c r="O537" t="s">
        <v>84</v>
      </c>
      <c r="P537" t="s">
        <v>84</v>
      </c>
      <c r="Q537" t="s">
        <v>84</v>
      </c>
      <c r="R537" t="s">
        <v>84</v>
      </c>
      <c r="S537" t="b">
        <v>0</v>
      </c>
      <c r="T537" s="1">
        <v>0.14330000000000001</v>
      </c>
      <c r="U537" t="b">
        <v>0</v>
      </c>
      <c r="V537">
        <v>3</v>
      </c>
      <c r="W537">
        <v>28</v>
      </c>
      <c r="X537" t="s">
        <v>129</v>
      </c>
      <c r="Y537" t="s">
        <v>84</v>
      </c>
      <c r="Z537" s="1">
        <v>0</v>
      </c>
      <c r="AA537" t="s">
        <v>127</v>
      </c>
      <c r="AB537" t="s">
        <v>23</v>
      </c>
      <c r="AC537" t="s">
        <v>127</v>
      </c>
      <c r="AD537" t="s">
        <v>23</v>
      </c>
    </row>
    <row r="538" spans="1:30" x14ac:dyDescent="0.25">
      <c r="A538">
        <v>164</v>
      </c>
      <c r="B538" t="s">
        <v>452</v>
      </c>
      <c r="C538" t="b">
        <v>0</v>
      </c>
      <c r="D538" t="s">
        <v>453</v>
      </c>
      <c r="E538" t="s">
        <v>128</v>
      </c>
      <c r="F538" t="s">
        <v>123</v>
      </c>
      <c r="G538" t="s">
        <v>17</v>
      </c>
      <c r="H538" t="s">
        <v>124</v>
      </c>
      <c r="I538" s="1">
        <v>29.389204025268555</v>
      </c>
      <c r="J538" s="1">
        <v>29.389204025268555</v>
      </c>
      <c r="K538" t="s">
        <v>84</v>
      </c>
      <c r="L538" t="s">
        <v>84</v>
      </c>
      <c r="M538" t="s">
        <v>84</v>
      </c>
      <c r="N538" t="s">
        <v>84</v>
      </c>
      <c r="O538" t="s">
        <v>84</v>
      </c>
      <c r="P538" t="s">
        <v>84</v>
      </c>
      <c r="Q538" t="s">
        <v>84</v>
      </c>
      <c r="R538" t="s">
        <v>84</v>
      </c>
      <c r="S538" t="b">
        <v>0</v>
      </c>
      <c r="T538" s="1">
        <v>3.6310000000000002E-2</v>
      </c>
      <c r="U538" t="b">
        <v>1</v>
      </c>
      <c r="V538">
        <v>3</v>
      </c>
      <c r="W538">
        <v>26</v>
      </c>
      <c r="X538" t="s">
        <v>129</v>
      </c>
      <c r="Y538" t="s">
        <v>84</v>
      </c>
      <c r="Z538" s="1">
        <v>0.99321607087682828</v>
      </c>
      <c r="AA538" t="s">
        <v>23</v>
      </c>
      <c r="AB538" t="s">
        <v>23</v>
      </c>
      <c r="AC538" t="s">
        <v>23</v>
      </c>
      <c r="AD538" t="s">
        <v>23</v>
      </c>
    </row>
    <row r="539" spans="1:30" x14ac:dyDescent="0.25">
      <c r="A539">
        <v>164</v>
      </c>
      <c r="B539" t="s">
        <v>452</v>
      </c>
      <c r="C539" t="b">
        <v>0</v>
      </c>
      <c r="D539" t="s">
        <v>453</v>
      </c>
      <c r="E539" t="s">
        <v>130</v>
      </c>
      <c r="F539" t="s">
        <v>123</v>
      </c>
      <c r="G539" t="s">
        <v>4</v>
      </c>
      <c r="H539" t="s">
        <v>124</v>
      </c>
      <c r="I539" s="1">
        <v>22.644533157348633</v>
      </c>
      <c r="J539" s="1">
        <v>22.644533157348633</v>
      </c>
      <c r="K539" t="s">
        <v>84</v>
      </c>
      <c r="L539" t="s">
        <v>84</v>
      </c>
      <c r="M539" t="s">
        <v>84</v>
      </c>
      <c r="N539" t="s">
        <v>84</v>
      </c>
      <c r="O539" t="s">
        <v>84</v>
      </c>
      <c r="P539" t="s">
        <v>84</v>
      </c>
      <c r="Q539" t="s">
        <v>84</v>
      </c>
      <c r="R539" t="s">
        <v>84</v>
      </c>
      <c r="S539" t="b">
        <v>0</v>
      </c>
      <c r="T539" s="1">
        <v>2.6141000000000001E-2</v>
      </c>
      <c r="U539" t="b">
        <v>1</v>
      </c>
      <c r="V539">
        <v>3</v>
      </c>
      <c r="W539">
        <v>20</v>
      </c>
      <c r="X539" t="s">
        <v>129</v>
      </c>
      <c r="Y539" t="s">
        <v>84</v>
      </c>
      <c r="Z539" s="1">
        <v>0.94774483617085026</v>
      </c>
      <c r="AA539" t="s">
        <v>23</v>
      </c>
      <c r="AB539" t="s">
        <v>23</v>
      </c>
      <c r="AC539" t="s">
        <v>23</v>
      </c>
      <c r="AD539" t="s">
        <v>23</v>
      </c>
    </row>
    <row r="540" spans="1:30" x14ac:dyDescent="0.25">
      <c r="A540">
        <v>165</v>
      </c>
      <c r="B540" t="s">
        <v>454</v>
      </c>
      <c r="C540" t="b">
        <v>0</v>
      </c>
      <c r="D540" t="s">
        <v>455</v>
      </c>
      <c r="E540" t="s">
        <v>122</v>
      </c>
      <c r="F540" t="s">
        <v>123</v>
      </c>
      <c r="G540" t="s">
        <v>3</v>
      </c>
      <c r="H540" t="s">
        <v>124</v>
      </c>
      <c r="I540" t="s">
        <v>125</v>
      </c>
      <c r="J540" t="s">
        <v>84</v>
      </c>
      <c r="K540" t="s">
        <v>84</v>
      </c>
      <c r="L540" t="s">
        <v>84</v>
      </c>
      <c r="M540" t="s">
        <v>84</v>
      </c>
      <c r="N540" t="s">
        <v>84</v>
      </c>
      <c r="O540" t="s">
        <v>84</v>
      </c>
      <c r="P540" t="s">
        <v>84</v>
      </c>
      <c r="Q540" t="s">
        <v>84</v>
      </c>
      <c r="R540" t="s">
        <v>84</v>
      </c>
      <c r="S540" t="b">
        <v>0</v>
      </c>
      <c r="T540" s="1">
        <v>0.14330000000000001</v>
      </c>
      <c r="U540" t="b">
        <v>0</v>
      </c>
      <c r="V540">
        <v>3</v>
      </c>
      <c r="W540">
        <v>28</v>
      </c>
      <c r="X540" t="s">
        <v>129</v>
      </c>
      <c r="Y540" t="s">
        <v>84</v>
      </c>
      <c r="Z540" s="1">
        <v>0</v>
      </c>
      <c r="AA540" t="s">
        <v>127</v>
      </c>
      <c r="AB540" t="s">
        <v>23</v>
      </c>
      <c r="AC540" t="s">
        <v>127</v>
      </c>
      <c r="AD540" t="s">
        <v>23</v>
      </c>
    </row>
    <row r="541" spans="1:30" x14ac:dyDescent="0.25">
      <c r="A541">
        <v>165</v>
      </c>
      <c r="B541" t="s">
        <v>454</v>
      </c>
      <c r="C541" t="b">
        <v>0</v>
      </c>
      <c r="D541" t="s">
        <v>455</v>
      </c>
      <c r="E541" t="s">
        <v>128</v>
      </c>
      <c r="F541" t="s">
        <v>123</v>
      </c>
      <c r="G541" t="s">
        <v>17</v>
      </c>
      <c r="H541" t="s">
        <v>124</v>
      </c>
      <c r="I541" s="1">
        <v>33.420757293701172</v>
      </c>
      <c r="J541" s="1">
        <v>33.420757293701172</v>
      </c>
      <c r="K541" t="s">
        <v>84</v>
      </c>
      <c r="L541" t="s">
        <v>84</v>
      </c>
      <c r="M541" t="s">
        <v>84</v>
      </c>
      <c r="N541" t="s">
        <v>84</v>
      </c>
      <c r="O541" t="s">
        <v>84</v>
      </c>
      <c r="P541" t="s">
        <v>84</v>
      </c>
      <c r="Q541" t="s">
        <v>84</v>
      </c>
      <c r="R541" t="s">
        <v>84</v>
      </c>
      <c r="S541" t="b">
        <v>0</v>
      </c>
      <c r="T541" s="1">
        <v>3.6310000000000002E-2</v>
      </c>
      <c r="U541" t="b">
        <v>1</v>
      </c>
      <c r="V541">
        <v>3</v>
      </c>
      <c r="W541">
        <v>31</v>
      </c>
      <c r="X541" t="s">
        <v>129</v>
      </c>
      <c r="Y541" t="s">
        <v>84</v>
      </c>
      <c r="Z541" s="1">
        <v>0.9774732566208908</v>
      </c>
      <c r="AA541" t="s">
        <v>23</v>
      </c>
      <c r="AB541" t="s">
        <v>23</v>
      </c>
      <c r="AC541" t="s">
        <v>23</v>
      </c>
      <c r="AD541" t="s">
        <v>23</v>
      </c>
    </row>
    <row r="542" spans="1:30" x14ac:dyDescent="0.25">
      <c r="A542">
        <v>165</v>
      </c>
      <c r="B542" t="s">
        <v>454</v>
      </c>
      <c r="C542" t="b">
        <v>0</v>
      </c>
      <c r="D542" t="s">
        <v>455</v>
      </c>
      <c r="E542" t="s">
        <v>130</v>
      </c>
      <c r="F542" t="s">
        <v>123</v>
      </c>
      <c r="G542" t="s">
        <v>4</v>
      </c>
      <c r="H542" t="s">
        <v>124</v>
      </c>
      <c r="I542" s="1">
        <v>23.453212738037109</v>
      </c>
      <c r="J542" s="1">
        <v>23.453212738037109</v>
      </c>
      <c r="K542" t="s">
        <v>84</v>
      </c>
      <c r="L542" t="s">
        <v>84</v>
      </c>
      <c r="M542" t="s">
        <v>84</v>
      </c>
      <c r="N542" t="s">
        <v>84</v>
      </c>
      <c r="O542" t="s">
        <v>84</v>
      </c>
      <c r="P542" t="s">
        <v>84</v>
      </c>
      <c r="Q542" t="s">
        <v>84</v>
      </c>
      <c r="R542" t="s">
        <v>84</v>
      </c>
      <c r="S542" t="b">
        <v>0</v>
      </c>
      <c r="T542" s="1">
        <v>2.6141000000000001E-2</v>
      </c>
      <c r="U542" t="b">
        <v>1</v>
      </c>
      <c r="V542">
        <v>3</v>
      </c>
      <c r="W542">
        <v>21</v>
      </c>
      <c r="X542" t="s">
        <v>129</v>
      </c>
      <c r="Y542" t="s">
        <v>84</v>
      </c>
      <c r="Z542" s="1">
        <v>0.95666614847437859</v>
      </c>
      <c r="AA542" t="s">
        <v>23</v>
      </c>
      <c r="AB542" t="s">
        <v>23</v>
      </c>
      <c r="AC542" t="s">
        <v>23</v>
      </c>
      <c r="AD542" t="s">
        <v>23</v>
      </c>
    </row>
    <row r="543" spans="1:30" x14ac:dyDescent="0.25">
      <c r="A543">
        <v>166</v>
      </c>
      <c r="B543" t="s">
        <v>456</v>
      </c>
      <c r="C543" t="b">
        <v>0</v>
      </c>
      <c r="D543" t="s">
        <v>457</v>
      </c>
      <c r="E543" t="s">
        <v>122</v>
      </c>
      <c r="F543" t="s">
        <v>123</v>
      </c>
      <c r="G543" t="s">
        <v>3</v>
      </c>
      <c r="H543" t="s">
        <v>124</v>
      </c>
      <c r="I543" t="s">
        <v>125</v>
      </c>
      <c r="J543" t="s">
        <v>84</v>
      </c>
      <c r="K543" t="s">
        <v>84</v>
      </c>
      <c r="L543" t="s">
        <v>84</v>
      </c>
      <c r="M543" t="s">
        <v>84</v>
      </c>
      <c r="N543" t="s">
        <v>84</v>
      </c>
      <c r="O543" t="s">
        <v>84</v>
      </c>
      <c r="P543" t="s">
        <v>84</v>
      </c>
      <c r="Q543" t="s">
        <v>84</v>
      </c>
      <c r="R543" t="s">
        <v>84</v>
      </c>
      <c r="S543" t="b">
        <v>0</v>
      </c>
      <c r="T543" s="1">
        <v>0.14330000000000001</v>
      </c>
      <c r="U543" t="b">
        <v>0</v>
      </c>
      <c r="V543">
        <v>3</v>
      </c>
      <c r="W543">
        <v>28</v>
      </c>
      <c r="X543" t="s">
        <v>129</v>
      </c>
      <c r="Y543" t="s">
        <v>84</v>
      </c>
      <c r="Z543" s="1">
        <v>0</v>
      </c>
      <c r="AA543" t="s">
        <v>127</v>
      </c>
      <c r="AB543" t="s">
        <v>23</v>
      </c>
      <c r="AC543" t="s">
        <v>23</v>
      </c>
      <c r="AD543" t="s">
        <v>23</v>
      </c>
    </row>
    <row r="544" spans="1:30" x14ac:dyDescent="0.25">
      <c r="A544">
        <v>166</v>
      </c>
      <c r="B544" t="s">
        <v>456</v>
      </c>
      <c r="C544" t="b">
        <v>0</v>
      </c>
      <c r="D544" t="s">
        <v>457</v>
      </c>
      <c r="E544" t="s">
        <v>128</v>
      </c>
      <c r="F544" t="s">
        <v>123</v>
      </c>
      <c r="G544" t="s">
        <v>17</v>
      </c>
      <c r="H544" t="s">
        <v>124</v>
      </c>
      <c r="I544" s="1">
        <v>28.8861083984375</v>
      </c>
      <c r="J544" s="1">
        <v>28.8861083984375</v>
      </c>
      <c r="K544" t="s">
        <v>84</v>
      </c>
      <c r="L544" t="s">
        <v>84</v>
      </c>
      <c r="M544" t="s">
        <v>84</v>
      </c>
      <c r="N544" t="s">
        <v>84</v>
      </c>
      <c r="O544" t="s">
        <v>84</v>
      </c>
      <c r="P544" t="s">
        <v>84</v>
      </c>
      <c r="Q544" t="s">
        <v>84</v>
      </c>
      <c r="R544" t="s">
        <v>84</v>
      </c>
      <c r="S544" t="b">
        <v>0</v>
      </c>
      <c r="T544" s="1">
        <v>3.6310000000000002E-2</v>
      </c>
      <c r="U544" t="b">
        <v>1</v>
      </c>
      <c r="V544">
        <v>3</v>
      </c>
      <c r="W544">
        <v>26</v>
      </c>
      <c r="X544" t="s">
        <v>129</v>
      </c>
      <c r="Y544" t="s">
        <v>84</v>
      </c>
      <c r="Z544" s="1">
        <v>0.99086618939114279</v>
      </c>
      <c r="AA544" t="s">
        <v>23</v>
      </c>
      <c r="AB544" t="s">
        <v>23</v>
      </c>
      <c r="AC544" t="s">
        <v>23</v>
      </c>
      <c r="AD544" t="s">
        <v>23</v>
      </c>
    </row>
    <row r="545" spans="1:30" x14ac:dyDescent="0.25">
      <c r="A545">
        <v>166</v>
      </c>
      <c r="B545" t="s">
        <v>456</v>
      </c>
      <c r="C545" t="b">
        <v>0</v>
      </c>
      <c r="D545" t="s">
        <v>457</v>
      </c>
      <c r="E545" t="s">
        <v>130</v>
      </c>
      <c r="F545" t="s">
        <v>123</v>
      </c>
      <c r="G545" t="s">
        <v>4</v>
      </c>
      <c r="H545" t="s">
        <v>124</v>
      </c>
      <c r="I545" s="1">
        <v>22.563686370849609</v>
      </c>
      <c r="J545" s="1">
        <v>22.563686370849609</v>
      </c>
      <c r="K545" t="s">
        <v>84</v>
      </c>
      <c r="L545" t="s">
        <v>84</v>
      </c>
      <c r="M545" t="s">
        <v>84</v>
      </c>
      <c r="N545" t="s">
        <v>84</v>
      </c>
      <c r="O545" t="s">
        <v>84</v>
      </c>
      <c r="P545" t="s">
        <v>84</v>
      </c>
      <c r="Q545" t="s">
        <v>84</v>
      </c>
      <c r="R545" t="s">
        <v>84</v>
      </c>
      <c r="S545" t="b">
        <v>0</v>
      </c>
      <c r="T545" s="1">
        <v>2.6141000000000001E-2</v>
      </c>
      <c r="U545" t="b">
        <v>1</v>
      </c>
      <c r="V545">
        <v>3</v>
      </c>
      <c r="W545">
        <v>20</v>
      </c>
      <c r="X545" t="s">
        <v>129</v>
      </c>
      <c r="Y545" t="s">
        <v>84</v>
      </c>
      <c r="Z545" s="1">
        <v>0.96329518891556165</v>
      </c>
      <c r="AA545" t="s">
        <v>23</v>
      </c>
      <c r="AB545" t="s">
        <v>23</v>
      </c>
      <c r="AC545" t="s">
        <v>23</v>
      </c>
      <c r="AD545" t="s">
        <v>23</v>
      </c>
    </row>
    <row r="546" spans="1:30" x14ac:dyDescent="0.25">
      <c r="A546">
        <v>167</v>
      </c>
      <c r="B546" t="s">
        <v>458</v>
      </c>
      <c r="C546" t="b">
        <v>0</v>
      </c>
      <c r="D546" t="s">
        <v>459</v>
      </c>
      <c r="E546" t="s">
        <v>122</v>
      </c>
      <c r="F546" t="s">
        <v>123</v>
      </c>
      <c r="G546" t="s">
        <v>3</v>
      </c>
      <c r="H546" t="s">
        <v>124</v>
      </c>
      <c r="I546" t="s">
        <v>125</v>
      </c>
      <c r="J546" t="s">
        <v>84</v>
      </c>
      <c r="K546" t="s">
        <v>84</v>
      </c>
      <c r="L546" t="s">
        <v>84</v>
      </c>
      <c r="M546" t="s">
        <v>84</v>
      </c>
      <c r="N546" t="s">
        <v>84</v>
      </c>
      <c r="O546" t="s">
        <v>84</v>
      </c>
      <c r="P546" t="s">
        <v>84</v>
      </c>
      <c r="Q546" t="s">
        <v>84</v>
      </c>
      <c r="R546" t="s">
        <v>84</v>
      </c>
      <c r="S546" t="b">
        <v>0</v>
      </c>
      <c r="T546" s="1">
        <v>0.14330000000000001</v>
      </c>
      <c r="U546" t="b">
        <v>0</v>
      </c>
      <c r="V546">
        <v>3</v>
      </c>
      <c r="W546">
        <v>28</v>
      </c>
      <c r="X546" t="s">
        <v>129</v>
      </c>
      <c r="Y546" t="s">
        <v>84</v>
      </c>
      <c r="Z546" s="1">
        <v>0</v>
      </c>
      <c r="AA546" t="s">
        <v>127</v>
      </c>
      <c r="AB546" t="s">
        <v>23</v>
      </c>
      <c r="AC546" t="s">
        <v>23</v>
      </c>
      <c r="AD546" t="s">
        <v>23</v>
      </c>
    </row>
    <row r="547" spans="1:30" x14ac:dyDescent="0.25">
      <c r="A547">
        <v>167</v>
      </c>
      <c r="B547" t="s">
        <v>458</v>
      </c>
      <c r="C547" t="b">
        <v>0</v>
      </c>
      <c r="D547" t="s">
        <v>459</v>
      </c>
      <c r="E547" t="s">
        <v>128</v>
      </c>
      <c r="F547" t="s">
        <v>123</v>
      </c>
      <c r="G547" t="s">
        <v>17</v>
      </c>
      <c r="H547" t="s">
        <v>124</v>
      </c>
      <c r="I547" s="1">
        <v>29.611684799194336</v>
      </c>
      <c r="J547" s="1">
        <v>29.611684799194336</v>
      </c>
      <c r="K547" t="s">
        <v>84</v>
      </c>
      <c r="L547" t="s">
        <v>84</v>
      </c>
      <c r="M547" t="s">
        <v>84</v>
      </c>
      <c r="N547" t="s">
        <v>84</v>
      </c>
      <c r="O547" t="s">
        <v>84</v>
      </c>
      <c r="P547" t="s">
        <v>84</v>
      </c>
      <c r="Q547" t="s">
        <v>84</v>
      </c>
      <c r="R547" t="s">
        <v>84</v>
      </c>
      <c r="S547" t="b">
        <v>0</v>
      </c>
      <c r="T547" s="1">
        <v>3.6310000000000002E-2</v>
      </c>
      <c r="U547" t="b">
        <v>1</v>
      </c>
      <c r="V547">
        <v>3</v>
      </c>
      <c r="W547">
        <v>27</v>
      </c>
      <c r="X547" t="s">
        <v>129</v>
      </c>
      <c r="Y547" t="s">
        <v>84</v>
      </c>
      <c r="Z547" s="1">
        <v>0.98910247666697582</v>
      </c>
      <c r="AA547" t="s">
        <v>23</v>
      </c>
      <c r="AB547" t="s">
        <v>23</v>
      </c>
      <c r="AC547" t="s">
        <v>23</v>
      </c>
      <c r="AD547" t="s">
        <v>23</v>
      </c>
    </row>
    <row r="548" spans="1:30" x14ac:dyDescent="0.25">
      <c r="A548">
        <v>167</v>
      </c>
      <c r="B548" t="s">
        <v>458</v>
      </c>
      <c r="C548" t="b">
        <v>0</v>
      </c>
      <c r="D548" t="s">
        <v>459</v>
      </c>
      <c r="E548" t="s">
        <v>130</v>
      </c>
      <c r="F548" t="s">
        <v>123</v>
      </c>
      <c r="G548" t="s">
        <v>4</v>
      </c>
      <c r="H548" t="s">
        <v>124</v>
      </c>
      <c r="I548" s="1">
        <v>23.271284103393555</v>
      </c>
      <c r="J548" s="1">
        <v>23.271284103393555</v>
      </c>
      <c r="K548" t="s">
        <v>84</v>
      </c>
      <c r="L548" t="s">
        <v>84</v>
      </c>
      <c r="M548" t="s">
        <v>84</v>
      </c>
      <c r="N548" t="s">
        <v>84</v>
      </c>
      <c r="O548" t="s">
        <v>84</v>
      </c>
      <c r="P548" t="s">
        <v>84</v>
      </c>
      <c r="Q548" t="s">
        <v>84</v>
      </c>
      <c r="R548" t="s">
        <v>84</v>
      </c>
      <c r="S548" t="b">
        <v>0</v>
      </c>
      <c r="T548" s="1">
        <v>2.6141000000000001E-2</v>
      </c>
      <c r="U548" t="b">
        <v>1</v>
      </c>
      <c r="V548">
        <v>3</v>
      </c>
      <c r="W548">
        <v>20</v>
      </c>
      <c r="X548" t="s">
        <v>129</v>
      </c>
      <c r="Y548" t="s">
        <v>84</v>
      </c>
      <c r="Z548" s="1">
        <v>0.96843732270073524</v>
      </c>
      <c r="AA548" t="s">
        <v>23</v>
      </c>
      <c r="AB548" t="s">
        <v>23</v>
      </c>
      <c r="AC548" t="s">
        <v>23</v>
      </c>
      <c r="AD548" t="s">
        <v>23</v>
      </c>
    </row>
    <row r="549" spans="1:30" x14ac:dyDescent="0.25">
      <c r="A549">
        <v>168</v>
      </c>
      <c r="B549" t="s">
        <v>460</v>
      </c>
      <c r="C549" t="b">
        <v>0</v>
      </c>
      <c r="D549" t="s">
        <v>461</v>
      </c>
      <c r="E549" t="s">
        <v>122</v>
      </c>
      <c r="F549" t="s">
        <v>123</v>
      </c>
      <c r="G549" t="s">
        <v>3</v>
      </c>
      <c r="H549" t="s">
        <v>124</v>
      </c>
      <c r="I549" t="s">
        <v>125</v>
      </c>
      <c r="J549" t="s">
        <v>84</v>
      </c>
      <c r="K549" t="s">
        <v>84</v>
      </c>
      <c r="L549" t="s">
        <v>84</v>
      </c>
      <c r="M549" t="s">
        <v>84</v>
      </c>
      <c r="N549" t="s">
        <v>84</v>
      </c>
      <c r="O549" t="s">
        <v>84</v>
      </c>
      <c r="P549" t="s">
        <v>84</v>
      </c>
      <c r="Q549" t="s">
        <v>84</v>
      </c>
      <c r="R549" t="s">
        <v>84</v>
      </c>
      <c r="S549" t="b">
        <v>0</v>
      </c>
      <c r="T549" s="1">
        <v>0.14330000000000001</v>
      </c>
      <c r="U549" t="b">
        <v>0</v>
      </c>
      <c r="V549">
        <v>3</v>
      </c>
      <c r="W549">
        <v>28</v>
      </c>
      <c r="X549" t="s">
        <v>126</v>
      </c>
      <c r="Y549" t="s">
        <v>84</v>
      </c>
      <c r="Z549" s="1">
        <v>0</v>
      </c>
      <c r="AA549" t="s">
        <v>127</v>
      </c>
      <c r="AB549" t="s">
        <v>23</v>
      </c>
      <c r="AC549" t="s">
        <v>23</v>
      </c>
      <c r="AD549" t="s">
        <v>23</v>
      </c>
    </row>
    <row r="550" spans="1:30" x14ac:dyDescent="0.25">
      <c r="A550">
        <v>168</v>
      </c>
      <c r="B550" t="s">
        <v>460</v>
      </c>
      <c r="C550" t="b">
        <v>0</v>
      </c>
      <c r="D550" t="s">
        <v>461</v>
      </c>
      <c r="E550" t="s">
        <v>128</v>
      </c>
      <c r="F550" t="s">
        <v>123</v>
      </c>
      <c r="G550" t="s">
        <v>17</v>
      </c>
      <c r="H550" t="s">
        <v>124</v>
      </c>
      <c r="I550" s="1">
        <v>30.798276901245117</v>
      </c>
      <c r="J550" s="1">
        <v>30.798276901245117</v>
      </c>
      <c r="K550" t="s">
        <v>84</v>
      </c>
      <c r="L550" t="s">
        <v>84</v>
      </c>
      <c r="M550" t="s">
        <v>84</v>
      </c>
      <c r="N550" t="s">
        <v>84</v>
      </c>
      <c r="O550" t="s">
        <v>84</v>
      </c>
      <c r="P550" t="s">
        <v>84</v>
      </c>
      <c r="Q550" t="s">
        <v>84</v>
      </c>
      <c r="R550" t="s">
        <v>84</v>
      </c>
      <c r="S550" t="b">
        <v>0</v>
      </c>
      <c r="T550" s="1">
        <v>3.6310000000000002E-2</v>
      </c>
      <c r="U550" t="b">
        <v>1</v>
      </c>
      <c r="V550">
        <v>3</v>
      </c>
      <c r="W550">
        <v>28</v>
      </c>
      <c r="X550" t="s">
        <v>129</v>
      </c>
      <c r="Y550" t="s">
        <v>84</v>
      </c>
      <c r="Z550" s="1">
        <v>0.99060846108286627</v>
      </c>
      <c r="AA550" t="s">
        <v>23</v>
      </c>
      <c r="AB550" t="s">
        <v>23</v>
      </c>
      <c r="AC550" t="s">
        <v>23</v>
      </c>
      <c r="AD550" t="s">
        <v>23</v>
      </c>
    </row>
    <row r="551" spans="1:30" x14ac:dyDescent="0.25">
      <c r="A551">
        <v>168</v>
      </c>
      <c r="B551" t="s">
        <v>460</v>
      </c>
      <c r="C551" t="b">
        <v>0</v>
      </c>
      <c r="D551" t="s">
        <v>461</v>
      </c>
      <c r="E551" t="s">
        <v>130</v>
      </c>
      <c r="F551" t="s">
        <v>123</v>
      </c>
      <c r="G551" t="s">
        <v>4</v>
      </c>
      <c r="H551" t="s">
        <v>124</v>
      </c>
      <c r="I551" s="1">
        <v>23.74603271484375</v>
      </c>
      <c r="J551" s="1">
        <v>23.74603271484375</v>
      </c>
      <c r="K551" t="s">
        <v>84</v>
      </c>
      <c r="L551" t="s">
        <v>84</v>
      </c>
      <c r="M551" t="s">
        <v>84</v>
      </c>
      <c r="N551" t="s">
        <v>84</v>
      </c>
      <c r="O551" t="s">
        <v>84</v>
      </c>
      <c r="P551" t="s">
        <v>84</v>
      </c>
      <c r="Q551" t="s">
        <v>84</v>
      </c>
      <c r="R551" t="s">
        <v>84</v>
      </c>
      <c r="S551" t="b">
        <v>0</v>
      </c>
      <c r="T551" s="1">
        <v>2.6141000000000001E-2</v>
      </c>
      <c r="U551" t="b">
        <v>1</v>
      </c>
      <c r="V551">
        <v>3</v>
      </c>
      <c r="W551">
        <v>21</v>
      </c>
      <c r="X551" t="s">
        <v>129</v>
      </c>
      <c r="Y551" t="s">
        <v>84</v>
      </c>
      <c r="Z551" s="1">
        <v>0.98284224697067446</v>
      </c>
      <c r="AA551" t="s">
        <v>23</v>
      </c>
      <c r="AB551" t="s">
        <v>23</v>
      </c>
      <c r="AC551" t="s">
        <v>23</v>
      </c>
      <c r="AD551" t="s">
        <v>23</v>
      </c>
    </row>
    <row r="552" spans="1:30" x14ac:dyDescent="0.25">
      <c r="A552">
        <v>169</v>
      </c>
      <c r="B552" t="s">
        <v>462</v>
      </c>
      <c r="C552" t="b">
        <v>0</v>
      </c>
      <c r="D552" t="s">
        <v>463</v>
      </c>
      <c r="E552" t="s">
        <v>122</v>
      </c>
      <c r="F552" t="s">
        <v>123</v>
      </c>
      <c r="G552" t="s">
        <v>3</v>
      </c>
      <c r="H552" t="s">
        <v>124</v>
      </c>
      <c r="I552" s="1">
        <v>30.214376449584961</v>
      </c>
      <c r="J552" s="1">
        <v>30.214376449584961</v>
      </c>
      <c r="K552" t="s">
        <v>84</v>
      </c>
      <c r="L552" t="s">
        <v>84</v>
      </c>
      <c r="M552" t="s">
        <v>84</v>
      </c>
      <c r="N552" t="s">
        <v>84</v>
      </c>
      <c r="O552" t="s">
        <v>84</v>
      </c>
      <c r="P552" t="s">
        <v>84</v>
      </c>
      <c r="Q552" t="s">
        <v>84</v>
      </c>
      <c r="R552" t="s">
        <v>84</v>
      </c>
      <c r="S552" t="b">
        <v>0</v>
      </c>
      <c r="T552" s="1">
        <v>0.14330000000000001</v>
      </c>
      <c r="U552" t="b">
        <v>0</v>
      </c>
      <c r="V552">
        <v>3</v>
      </c>
      <c r="W552">
        <v>28</v>
      </c>
      <c r="X552" t="s">
        <v>129</v>
      </c>
      <c r="Y552" t="s">
        <v>84</v>
      </c>
      <c r="Z552" s="1">
        <v>0.94911327838236348</v>
      </c>
      <c r="AA552" t="s">
        <v>23</v>
      </c>
      <c r="AB552" t="s">
        <v>23</v>
      </c>
      <c r="AC552" t="s">
        <v>23</v>
      </c>
      <c r="AD552" t="s">
        <v>23</v>
      </c>
    </row>
    <row r="553" spans="1:30" x14ac:dyDescent="0.25">
      <c r="A553">
        <v>169</v>
      </c>
      <c r="B553" t="s">
        <v>462</v>
      </c>
      <c r="C553" t="b">
        <v>0</v>
      </c>
      <c r="D553" t="s">
        <v>463</v>
      </c>
      <c r="E553" t="s">
        <v>128</v>
      </c>
      <c r="F553" t="s">
        <v>123</v>
      </c>
      <c r="G553" t="s">
        <v>17</v>
      </c>
      <c r="H553" t="s">
        <v>124</v>
      </c>
      <c r="I553" t="s">
        <v>125</v>
      </c>
      <c r="J553" t="s">
        <v>84</v>
      </c>
      <c r="K553" t="s">
        <v>84</v>
      </c>
      <c r="L553" t="s">
        <v>84</v>
      </c>
      <c r="M553" t="s">
        <v>84</v>
      </c>
      <c r="N553" t="s">
        <v>84</v>
      </c>
      <c r="O553" t="s">
        <v>84</v>
      </c>
      <c r="P553" t="s">
        <v>84</v>
      </c>
      <c r="Q553" t="s">
        <v>84</v>
      </c>
      <c r="R553" t="s">
        <v>84</v>
      </c>
      <c r="S553" t="b">
        <v>0</v>
      </c>
      <c r="T553" s="1">
        <v>3.6310000000000002E-2</v>
      </c>
      <c r="U553" t="b">
        <v>1</v>
      </c>
      <c r="V553">
        <v>3</v>
      </c>
      <c r="W553">
        <v>39</v>
      </c>
      <c r="X553" t="s">
        <v>126</v>
      </c>
      <c r="Y553" t="s">
        <v>84</v>
      </c>
      <c r="Z553" s="1">
        <v>0</v>
      </c>
      <c r="AA553" t="s">
        <v>127</v>
      </c>
      <c r="AB553" t="s">
        <v>127</v>
      </c>
      <c r="AC553" t="s">
        <v>127</v>
      </c>
      <c r="AD553" t="s">
        <v>23</v>
      </c>
    </row>
    <row r="554" spans="1:30" x14ac:dyDescent="0.25">
      <c r="A554">
        <v>169</v>
      </c>
      <c r="B554" t="s">
        <v>462</v>
      </c>
      <c r="C554" t="b">
        <v>0</v>
      </c>
      <c r="D554" t="s">
        <v>463</v>
      </c>
      <c r="E554" t="s">
        <v>130</v>
      </c>
      <c r="F554" t="s">
        <v>123</v>
      </c>
      <c r="G554" t="s">
        <v>4</v>
      </c>
      <c r="H554" t="s">
        <v>124</v>
      </c>
      <c r="I554" s="1">
        <v>23.879388809204102</v>
      </c>
      <c r="J554" s="1">
        <v>23.879388809204102</v>
      </c>
      <c r="K554" t="s">
        <v>84</v>
      </c>
      <c r="L554" t="s">
        <v>84</v>
      </c>
      <c r="M554" t="s">
        <v>84</v>
      </c>
      <c r="N554" t="s">
        <v>84</v>
      </c>
      <c r="O554" t="s">
        <v>84</v>
      </c>
      <c r="P554" t="s">
        <v>84</v>
      </c>
      <c r="Q554" t="s">
        <v>84</v>
      </c>
      <c r="R554" t="s">
        <v>84</v>
      </c>
      <c r="S554" t="b">
        <v>0</v>
      </c>
      <c r="T554" s="1">
        <v>2.6141000000000001E-2</v>
      </c>
      <c r="U554" t="b">
        <v>1</v>
      </c>
      <c r="V554">
        <v>3</v>
      </c>
      <c r="W554">
        <v>21</v>
      </c>
      <c r="X554" t="s">
        <v>129</v>
      </c>
      <c r="Y554" t="s">
        <v>84</v>
      </c>
      <c r="Z554" s="1">
        <v>0.98089505440430946</v>
      </c>
      <c r="AA554" t="s">
        <v>23</v>
      </c>
      <c r="AB554" t="s">
        <v>23</v>
      </c>
      <c r="AC554" t="s">
        <v>23</v>
      </c>
      <c r="AD554" t="s">
        <v>23</v>
      </c>
    </row>
    <row r="555" spans="1:30" x14ac:dyDescent="0.25">
      <c r="A555">
        <v>170</v>
      </c>
      <c r="B555" t="s">
        <v>464</v>
      </c>
      <c r="C555" t="b">
        <v>0</v>
      </c>
      <c r="D555" t="s">
        <v>465</v>
      </c>
      <c r="E555" t="s">
        <v>122</v>
      </c>
      <c r="F555" t="s">
        <v>123</v>
      </c>
      <c r="G555" t="s">
        <v>3</v>
      </c>
      <c r="H555" t="s">
        <v>124</v>
      </c>
      <c r="I555" t="s">
        <v>125</v>
      </c>
      <c r="J555" t="s">
        <v>84</v>
      </c>
      <c r="K555" t="s">
        <v>84</v>
      </c>
      <c r="L555" t="s">
        <v>84</v>
      </c>
      <c r="M555" t="s">
        <v>84</v>
      </c>
      <c r="N555" t="s">
        <v>84</v>
      </c>
      <c r="O555" t="s">
        <v>84</v>
      </c>
      <c r="P555" t="s">
        <v>84</v>
      </c>
      <c r="Q555" t="s">
        <v>84</v>
      </c>
      <c r="R555" t="s">
        <v>84</v>
      </c>
      <c r="S555" t="b">
        <v>0</v>
      </c>
      <c r="T555" s="1">
        <v>0.14330000000000001</v>
      </c>
      <c r="U555" t="b">
        <v>0</v>
      </c>
      <c r="V555">
        <v>3</v>
      </c>
      <c r="W555">
        <v>28</v>
      </c>
      <c r="X555" t="s">
        <v>126</v>
      </c>
      <c r="Y555" t="s">
        <v>84</v>
      </c>
      <c r="Z555" s="1">
        <v>0</v>
      </c>
      <c r="AA555" t="s">
        <v>127</v>
      </c>
      <c r="AB555" t="s">
        <v>23</v>
      </c>
      <c r="AC555" t="s">
        <v>23</v>
      </c>
      <c r="AD555" t="s">
        <v>23</v>
      </c>
    </row>
    <row r="556" spans="1:30" x14ac:dyDescent="0.25">
      <c r="A556">
        <v>170</v>
      </c>
      <c r="B556" t="s">
        <v>464</v>
      </c>
      <c r="C556" t="b">
        <v>0</v>
      </c>
      <c r="D556" t="s">
        <v>465</v>
      </c>
      <c r="E556" t="s">
        <v>128</v>
      </c>
      <c r="F556" t="s">
        <v>123</v>
      </c>
      <c r="G556" t="s">
        <v>17</v>
      </c>
      <c r="H556" t="s">
        <v>124</v>
      </c>
      <c r="I556" s="1">
        <v>31.883995056152344</v>
      </c>
      <c r="J556" s="1">
        <v>31.883995056152344</v>
      </c>
      <c r="K556" t="s">
        <v>84</v>
      </c>
      <c r="L556" t="s">
        <v>84</v>
      </c>
      <c r="M556" t="s">
        <v>84</v>
      </c>
      <c r="N556" t="s">
        <v>84</v>
      </c>
      <c r="O556" t="s">
        <v>84</v>
      </c>
      <c r="P556" t="s">
        <v>84</v>
      </c>
      <c r="Q556" t="s">
        <v>84</v>
      </c>
      <c r="R556" t="s">
        <v>84</v>
      </c>
      <c r="S556" t="b">
        <v>0</v>
      </c>
      <c r="T556" s="1">
        <v>3.6310000000000002E-2</v>
      </c>
      <c r="U556" t="b">
        <v>1</v>
      </c>
      <c r="V556">
        <v>3</v>
      </c>
      <c r="W556">
        <v>29</v>
      </c>
      <c r="X556" t="s">
        <v>129</v>
      </c>
      <c r="Y556" t="s">
        <v>84</v>
      </c>
      <c r="Z556" s="1">
        <v>0.98953649723366477</v>
      </c>
      <c r="AA556" t="s">
        <v>23</v>
      </c>
      <c r="AB556" t="s">
        <v>23</v>
      </c>
      <c r="AC556" t="s">
        <v>23</v>
      </c>
      <c r="AD556" t="s">
        <v>23</v>
      </c>
    </row>
    <row r="557" spans="1:30" x14ac:dyDescent="0.25">
      <c r="A557">
        <v>170</v>
      </c>
      <c r="B557" t="s">
        <v>464</v>
      </c>
      <c r="C557" t="b">
        <v>0</v>
      </c>
      <c r="D557" t="s">
        <v>465</v>
      </c>
      <c r="E557" t="s">
        <v>130</v>
      </c>
      <c r="F557" t="s">
        <v>123</v>
      </c>
      <c r="G557" t="s">
        <v>4</v>
      </c>
      <c r="H557" t="s">
        <v>124</v>
      </c>
      <c r="I557" s="1">
        <v>22.671955108642578</v>
      </c>
      <c r="J557" s="1">
        <v>22.671955108642578</v>
      </c>
      <c r="K557" t="s">
        <v>84</v>
      </c>
      <c r="L557" t="s">
        <v>84</v>
      </c>
      <c r="M557" t="s">
        <v>84</v>
      </c>
      <c r="N557" t="s">
        <v>84</v>
      </c>
      <c r="O557" t="s">
        <v>84</v>
      </c>
      <c r="P557" t="s">
        <v>84</v>
      </c>
      <c r="Q557" t="s">
        <v>84</v>
      </c>
      <c r="R557" t="s">
        <v>84</v>
      </c>
      <c r="S557" t="b">
        <v>0</v>
      </c>
      <c r="T557" s="1">
        <v>2.6141000000000001E-2</v>
      </c>
      <c r="U557" t="b">
        <v>1</v>
      </c>
      <c r="V557">
        <v>3</v>
      </c>
      <c r="W557">
        <v>20</v>
      </c>
      <c r="X557" t="s">
        <v>129</v>
      </c>
      <c r="Y557" t="s">
        <v>84</v>
      </c>
      <c r="Z557" s="1">
        <v>0.97107721333409347</v>
      </c>
      <c r="AA557" t="s">
        <v>23</v>
      </c>
      <c r="AB557" t="s">
        <v>23</v>
      </c>
      <c r="AC557" t="s">
        <v>23</v>
      </c>
      <c r="AD557" t="s">
        <v>23</v>
      </c>
    </row>
    <row r="558" spans="1:30" x14ac:dyDescent="0.25">
      <c r="A558">
        <v>171</v>
      </c>
      <c r="B558" t="s">
        <v>466</v>
      </c>
      <c r="C558" t="b">
        <v>0</v>
      </c>
      <c r="D558" t="s">
        <v>467</v>
      </c>
      <c r="E558" t="s">
        <v>122</v>
      </c>
      <c r="F558" t="s">
        <v>123</v>
      </c>
      <c r="G558" t="s">
        <v>3</v>
      </c>
      <c r="H558" t="s">
        <v>124</v>
      </c>
      <c r="I558" s="1">
        <v>33.614349365234375</v>
      </c>
      <c r="J558" s="1">
        <v>33.614349365234375</v>
      </c>
      <c r="K558" t="s">
        <v>84</v>
      </c>
      <c r="L558" t="s">
        <v>84</v>
      </c>
      <c r="M558" t="s">
        <v>84</v>
      </c>
      <c r="N558" t="s">
        <v>84</v>
      </c>
      <c r="O558" t="s">
        <v>84</v>
      </c>
      <c r="P558" t="s">
        <v>84</v>
      </c>
      <c r="Q558" t="s">
        <v>84</v>
      </c>
      <c r="R558" t="s">
        <v>84</v>
      </c>
      <c r="S558" t="b">
        <v>0</v>
      </c>
      <c r="T558" s="1">
        <v>0.14330000000000001</v>
      </c>
      <c r="U558" t="b">
        <v>0</v>
      </c>
      <c r="V558">
        <v>3</v>
      </c>
      <c r="W558">
        <v>28</v>
      </c>
      <c r="X558" t="s">
        <v>129</v>
      </c>
      <c r="Y558" t="s">
        <v>84</v>
      </c>
      <c r="Z558" s="1">
        <v>0.92179445100079194</v>
      </c>
      <c r="AA558" t="s">
        <v>23</v>
      </c>
      <c r="AB558" t="s">
        <v>23</v>
      </c>
      <c r="AC558" t="s">
        <v>23</v>
      </c>
      <c r="AD558" t="s">
        <v>23</v>
      </c>
    </row>
    <row r="559" spans="1:30" x14ac:dyDescent="0.25">
      <c r="A559">
        <v>171</v>
      </c>
      <c r="B559" t="s">
        <v>466</v>
      </c>
      <c r="C559" t="b">
        <v>0</v>
      </c>
      <c r="D559" t="s">
        <v>467</v>
      </c>
      <c r="E559" t="s">
        <v>128</v>
      </c>
      <c r="F559" t="s">
        <v>123</v>
      </c>
      <c r="G559" t="s">
        <v>17</v>
      </c>
      <c r="H559" t="s">
        <v>124</v>
      </c>
      <c r="I559" s="1">
        <v>33.198333740234375</v>
      </c>
      <c r="J559" s="1">
        <v>33.198333740234375</v>
      </c>
      <c r="K559" t="s">
        <v>84</v>
      </c>
      <c r="L559" t="s">
        <v>84</v>
      </c>
      <c r="M559" t="s">
        <v>84</v>
      </c>
      <c r="N559" t="s">
        <v>84</v>
      </c>
      <c r="O559" t="s">
        <v>84</v>
      </c>
      <c r="P559" t="s">
        <v>84</v>
      </c>
      <c r="Q559" t="s">
        <v>84</v>
      </c>
      <c r="R559" t="s">
        <v>84</v>
      </c>
      <c r="S559" t="b">
        <v>0</v>
      </c>
      <c r="T559" s="1">
        <v>3.6310000000000002E-2</v>
      </c>
      <c r="U559" t="b">
        <v>1</v>
      </c>
      <c r="V559">
        <v>3</v>
      </c>
      <c r="W559">
        <v>30</v>
      </c>
      <c r="X559" t="s">
        <v>129</v>
      </c>
      <c r="Y559" t="s">
        <v>84</v>
      </c>
      <c r="Z559" s="1">
        <v>0.98730360594638622</v>
      </c>
      <c r="AA559" t="s">
        <v>23</v>
      </c>
      <c r="AB559" t="s">
        <v>23</v>
      </c>
      <c r="AC559" t="s">
        <v>23</v>
      </c>
      <c r="AD559" t="s">
        <v>23</v>
      </c>
    </row>
    <row r="560" spans="1:30" x14ac:dyDescent="0.25">
      <c r="A560">
        <v>171</v>
      </c>
      <c r="B560" t="s">
        <v>466</v>
      </c>
      <c r="C560" t="b">
        <v>0</v>
      </c>
      <c r="D560" t="s">
        <v>467</v>
      </c>
      <c r="E560" t="s">
        <v>130</v>
      </c>
      <c r="F560" t="s">
        <v>123</v>
      </c>
      <c r="G560" t="s">
        <v>4</v>
      </c>
      <c r="H560" t="s">
        <v>124</v>
      </c>
      <c r="I560" s="1">
        <v>24.827154159545898</v>
      </c>
      <c r="J560" s="1">
        <v>24.827154159545898</v>
      </c>
      <c r="K560" t="s">
        <v>84</v>
      </c>
      <c r="L560" t="s">
        <v>84</v>
      </c>
      <c r="M560" t="s">
        <v>84</v>
      </c>
      <c r="N560" t="s">
        <v>84</v>
      </c>
      <c r="O560" t="s">
        <v>84</v>
      </c>
      <c r="P560" t="s">
        <v>84</v>
      </c>
      <c r="Q560" t="s">
        <v>84</v>
      </c>
      <c r="R560" t="s">
        <v>84</v>
      </c>
      <c r="S560" t="b">
        <v>0</v>
      </c>
      <c r="T560" s="1">
        <v>2.6141000000000001E-2</v>
      </c>
      <c r="U560" t="b">
        <v>1</v>
      </c>
      <c r="V560">
        <v>3</v>
      </c>
      <c r="W560">
        <v>22</v>
      </c>
      <c r="X560" t="s">
        <v>129</v>
      </c>
      <c r="Y560" t="s">
        <v>84</v>
      </c>
      <c r="Z560" s="1">
        <v>0.98891380050839095</v>
      </c>
      <c r="AA560" t="s">
        <v>23</v>
      </c>
      <c r="AB560" t="s">
        <v>23</v>
      </c>
      <c r="AC560" t="s">
        <v>23</v>
      </c>
      <c r="AD560" t="s">
        <v>23</v>
      </c>
    </row>
    <row r="561" spans="1:30" x14ac:dyDescent="0.25">
      <c r="A561">
        <v>172</v>
      </c>
      <c r="B561" t="s">
        <v>468</v>
      </c>
      <c r="C561" t="b">
        <v>0</v>
      </c>
      <c r="D561" t="s">
        <v>469</v>
      </c>
      <c r="E561" t="s">
        <v>122</v>
      </c>
      <c r="F561" t="s">
        <v>123</v>
      </c>
      <c r="G561" t="s">
        <v>3</v>
      </c>
      <c r="H561" t="s">
        <v>124</v>
      </c>
      <c r="I561" t="s">
        <v>125</v>
      </c>
      <c r="J561" t="s">
        <v>84</v>
      </c>
      <c r="K561" t="s">
        <v>84</v>
      </c>
      <c r="L561" t="s">
        <v>84</v>
      </c>
      <c r="M561" t="s">
        <v>84</v>
      </c>
      <c r="N561" t="s">
        <v>84</v>
      </c>
      <c r="O561" t="s">
        <v>84</v>
      </c>
      <c r="P561" t="s">
        <v>84</v>
      </c>
      <c r="Q561" t="s">
        <v>84</v>
      </c>
      <c r="R561" t="s">
        <v>84</v>
      </c>
      <c r="S561" t="b">
        <v>0</v>
      </c>
      <c r="T561" s="1">
        <v>0.14330000000000001</v>
      </c>
      <c r="U561" t="b">
        <v>0</v>
      </c>
      <c r="V561">
        <v>3</v>
      </c>
      <c r="W561">
        <v>28</v>
      </c>
      <c r="X561" t="s">
        <v>126</v>
      </c>
      <c r="Y561" t="s">
        <v>84</v>
      </c>
      <c r="Z561" s="1">
        <v>0</v>
      </c>
      <c r="AA561" t="s">
        <v>127</v>
      </c>
      <c r="AB561" t="s">
        <v>23</v>
      </c>
      <c r="AC561" t="s">
        <v>127</v>
      </c>
      <c r="AD561" t="s">
        <v>23</v>
      </c>
    </row>
    <row r="562" spans="1:30" x14ac:dyDescent="0.25">
      <c r="A562">
        <v>172</v>
      </c>
      <c r="B562" t="s">
        <v>468</v>
      </c>
      <c r="C562" t="b">
        <v>0</v>
      </c>
      <c r="D562" t="s">
        <v>469</v>
      </c>
      <c r="E562" t="s">
        <v>128</v>
      </c>
      <c r="F562" t="s">
        <v>123</v>
      </c>
      <c r="G562" t="s">
        <v>17</v>
      </c>
      <c r="H562" t="s">
        <v>124</v>
      </c>
      <c r="I562" s="1">
        <v>31.554487228393555</v>
      </c>
      <c r="J562" s="1">
        <v>31.554487228393555</v>
      </c>
      <c r="K562" t="s">
        <v>84</v>
      </c>
      <c r="L562" t="s">
        <v>84</v>
      </c>
      <c r="M562" t="s">
        <v>84</v>
      </c>
      <c r="N562" t="s">
        <v>84</v>
      </c>
      <c r="O562" t="s">
        <v>84</v>
      </c>
      <c r="P562" t="s">
        <v>84</v>
      </c>
      <c r="Q562" t="s">
        <v>84</v>
      </c>
      <c r="R562" t="s">
        <v>84</v>
      </c>
      <c r="S562" t="b">
        <v>0</v>
      </c>
      <c r="T562" s="1">
        <v>3.6310000000000002E-2</v>
      </c>
      <c r="U562" t="b">
        <v>1</v>
      </c>
      <c r="V562">
        <v>3</v>
      </c>
      <c r="W562">
        <v>29</v>
      </c>
      <c r="X562" t="s">
        <v>129</v>
      </c>
      <c r="Y562" t="s">
        <v>84</v>
      </c>
      <c r="Z562" s="1">
        <v>0.98323169277604161</v>
      </c>
      <c r="AA562" t="s">
        <v>23</v>
      </c>
      <c r="AB562" t="s">
        <v>23</v>
      </c>
      <c r="AC562" t="s">
        <v>23</v>
      </c>
      <c r="AD562" t="s">
        <v>23</v>
      </c>
    </row>
    <row r="563" spans="1:30" x14ac:dyDescent="0.25">
      <c r="A563">
        <v>172</v>
      </c>
      <c r="B563" t="s">
        <v>468</v>
      </c>
      <c r="C563" t="b">
        <v>0</v>
      </c>
      <c r="D563" t="s">
        <v>469</v>
      </c>
      <c r="E563" t="s">
        <v>130</v>
      </c>
      <c r="F563" t="s">
        <v>123</v>
      </c>
      <c r="G563" t="s">
        <v>4</v>
      </c>
      <c r="H563" t="s">
        <v>124</v>
      </c>
      <c r="I563" s="1">
        <v>24.585533142089844</v>
      </c>
      <c r="J563" s="1">
        <v>24.585533142089844</v>
      </c>
      <c r="K563" t="s">
        <v>84</v>
      </c>
      <c r="L563" t="s">
        <v>84</v>
      </c>
      <c r="M563" t="s">
        <v>84</v>
      </c>
      <c r="N563" t="s">
        <v>84</v>
      </c>
      <c r="O563" t="s">
        <v>84</v>
      </c>
      <c r="P563" t="s">
        <v>84</v>
      </c>
      <c r="Q563" t="s">
        <v>84</v>
      </c>
      <c r="R563" t="s">
        <v>84</v>
      </c>
      <c r="S563" t="b">
        <v>0</v>
      </c>
      <c r="T563" s="1">
        <v>2.6141000000000001E-2</v>
      </c>
      <c r="U563" t="b">
        <v>1</v>
      </c>
      <c r="V563">
        <v>3</v>
      </c>
      <c r="W563">
        <v>22</v>
      </c>
      <c r="X563" t="s">
        <v>129</v>
      </c>
      <c r="Y563" t="s">
        <v>84</v>
      </c>
      <c r="Z563" s="1">
        <v>0.97171799375567525</v>
      </c>
      <c r="AA563" t="s">
        <v>23</v>
      </c>
      <c r="AB563" t="s">
        <v>23</v>
      </c>
      <c r="AC563" t="s">
        <v>23</v>
      </c>
      <c r="AD563" t="s">
        <v>23</v>
      </c>
    </row>
    <row r="564" spans="1:30" x14ac:dyDescent="0.25">
      <c r="A564">
        <v>173</v>
      </c>
      <c r="B564" t="s">
        <v>470</v>
      </c>
      <c r="C564" t="b">
        <v>0</v>
      </c>
      <c r="D564" t="s">
        <v>471</v>
      </c>
      <c r="E564" t="s">
        <v>122</v>
      </c>
      <c r="F564" t="s">
        <v>123</v>
      </c>
      <c r="G564" t="s">
        <v>3</v>
      </c>
      <c r="H564" t="s">
        <v>124</v>
      </c>
      <c r="I564" t="s">
        <v>125</v>
      </c>
      <c r="J564" t="s">
        <v>84</v>
      </c>
      <c r="K564" t="s">
        <v>84</v>
      </c>
      <c r="L564" t="s">
        <v>84</v>
      </c>
      <c r="M564" t="s">
        <v>84</v>
      </c>
      <c r="N564" t="s">
        <v>84</v>
      </c>
      <c r="O564" t="s">
        <v>84</v>
      </c>
      <c r="P564" t="s">
        <v>84</v>
      </c>
      <c r="Q564" t="s">
        <v>84</v>
      </c>
      <c r="R564" t="s">
        <v>84</v>
      </c>
      <c r="S564" t="b">
        <v>0</v>
      </c>
      <c r="T564" s="1">
        <v>0.14330000000000001</v>
      </c>
      <c r="U564" t="b">
        <v>0</v>
      </c>
      <c r="V564">
        <v>3</v>
      </c>
      <c r="W564">
        <v>28</v>
      </c>
      <c r="X564" t="s">
        <v>126</v>
      </c>
      <c r="Y564" t="s">
        <v>84</v>
      </c>
      <c r="Z564" s="1">
        <v>0</v>
      </c>
      <c r="AA564" t="s">
        <v>127</v>
      </c>
      <c r="AB564" t="s">
        <v>23</v>
      </c>
      <c r="AC564" t="s">
        <v>23</v>
      </c>
      <c r="AD564" t="s">
        <v>23</v>
      </c>
    </row>
    <row r="565" spans="1:30" x14ac:dyDescent="0.25">
      <c r="A565">
        <v>173</v>
      </c>
      <c r="B565" t="s">
        <v>470</v>
      </c>
      <c r="C565" t="b">
        <v>0</v>
      </c>
      <c r="D565" t="s">
        <v>471</v>
      </c>
      <c r="E565" t="s">
        <v>128</v>
      </c>
      <c r="F565" t="s">
        <v>123</v>
      </c>
      <c r="G565" t="s">
        <v>17</v>
      </c>
      <c r="H565" t="s">
        <v>124</v>
      </c>
      <c r="I565" s="1">
        <v>29.195587158203125</v>
      </c>
      <c r="J565" s="1">
        <v>29.195587158203125</v>
      </c>
      <c r="K565" t="s">
        <v>84</v>
      </c>
      <c r="L565" t="s">
        <v>84</v>
      </c>
      <c r="M565" t="s">
        <v>84</v>
      </c>
      <c r="N565" t="s">
        <v>84</v>
      </c>
      <c r="O565" t="s">
        <v>84</v>
      </c>
      <c r="P565" t="s">
        <v>84</v>
      </c>
      <c r="Q565" t="s">
        <v>84</v>
      </c>
      <c r="R565" t="s">
        <v>84</v>
      </c>
      <c r="S565" t="b">
        <v>0</v>
      </c>
      <c r="T565" s="1">
        <v>3.6310000000000002E-2</v>
      </c>
      <c r="U565" t="b">
        <v>1</v>
      </c>
      <c r="V565">
        <v>3</v>
      </c>
      <c r="W565">
        <v>26</v>
      </c>
      <c r="X565" t="s">
        <v>129</v>
      </c>
      <c r="Y565" t="s">
        <v>84</v>
      </c>
      <c r="Z565" s="1">
        <v>0.99282185722911609</v>
      </c>
      <c r="AA565" t="s">
        <v>23</v>
      </c>
      <c r="AB565" t="s">
        <v>23</v>
      </c>
      <c r="AC565" t="s">
        <v>23</v>
      </c>
      <c r="AD565" t="s">
        <v>23</v>
      </c>
    </row>
    <row r="566" spans="1:30" x14ac:dyDescent="0.25">
      <c r="A566">
        <v>173</v>
      </c>
      <c r="B566" t="s">
        <v>470</v>
      </c>
      <c r="C566" t="b">
        <v>0</v>
      </c>
      <c r="D566" t="s">
        <v>471</v>
      </c>
      <c r="E566" t="s">
        <v>130</v>
      </c>
      <c r="F566" t="s">
        <v>123</v>
      </c>
      <c r="G566" t="s">
        <v>4</v>
      </c>
      <c r="H566" t="s">
        <v>124</v>
      </c>
      <c r="I566" s="1">
        <v>22.413188934326172</v>
      </c>
      <c r="J566" s="1">
        <v>22.413188934326172</v>
      </c>
      <c r="K566" t="s">
        <v>84</v>
      </c>
      <c r="L566" t="s">
        <v>84</v>
      </c>
      <c r="M566" t="s">
        <v>84</v>
      </c>
      <c r="N566" t="s">
        <v>84</v>
      </c>
      <c r="O566" t="s">
        <v>84</v>
      </c>
      <c r="P566" t="s">
        <v>84</v>
      </c>
      <c r="Q566" t="s">
        <v>84</v>
      </c>
      <c r="R566" t="s">
        <v>84</v>
      </c>
      <c r="S566" t="b">
        <v>0</v>
      </c>
      <c r="T566" s="1">
        <v>2.6141000000000001E-2</v>
      </c>
      <c r="U566" t="b">
        <v>1</v>
      </c>
      <c r="V566">
        <v>3</v>
      </c>
      <c r="W566">
        <v>20</v>
      </c>
      <c r="X566" t="s">
        <v>129</v>
      </c>
      <c r="Y566" t="s">
        <v>84</v>
      </c>
      <c r="Z566" s="1">
        <v>0.97363007362857745</v>
      </c>
      <c r="AA566" t="s">
        <v>23</v>
      </c>
      <c r="AB566" t="s">
        <v>23</v>
      </c>
      <c r="AC566" t="s">
        <v>23</v>
      </c>
      <c r="AD566" t="s">
        <v>23</v>
      </c>
    </row>
    <row r="567" spans="1:30" x14ac:dyDescent="0.25">
      <c r="A567">
        <v>174</v>
      </c>
      <c r="B567" t="s">
        <v>472</v>
      </c>
      <c r="C567" t="b">
        <v>0</v>
      </c>
      <c r="D567" t="s">
        <v>473</v>
      </c>
      <c r="E567" t="s">
        <v>122</v>
      </c>
      <c r="F567" t="s">
        <v>123</v>
      </c>
      <c r="G567" t="s">
        <v>3</v>
      </c>
      <c r="H567" t="s">
        <v>124</v>
      </c>
      <c r="I567" t="s">
        <v>125</v>
      </c>
      <c r="J567" t="s">
        <v>84</v>
      </c>
      <c r="K567" t="s">
        <v>84</v>
      </c>
      <c r="L567" t="s">
        <v>84</v>
      </c>
      <c r="M567" t="s">
        <v>84</v>
      </c>
      <c r="N567" t="s">
        <v>84</v>
      </c>
      <c r="O567" t="s">
        <v>84</v>
      </c>
      <c r="P567" t="s">
        <v>84</v>
      </c>
      <c r="Q567" t="s">
        <v>84</v>
      </c>
      <c r="R567" t="s">
        <v>84</v>
      </c>
      <c r="S567" t="b">
        <v>0</v>
      </c>
      <c r="T567" s="1">
        <v>0.14330000000000001</v>
      </c>
      <c r="U567" t="b">
        <v>0</v>
      </c>
      <c r="V567">
        <v>3</v>
      </c>
      <c r="W567">
        <v>28</v>
      </c>
      <c r="X567" t="s">
        <v>126</v>
      </c>
      <c r="Y567" t="s">
        <v>84</v>
      </c>
      <c r="Z567" s="1">
        <v>0</v>
      </c>
      <c r="AA567" t="s">
        <v>127</v>
      </c>
      <c r="AB567" t="s">
        <v>23</v>
      </c>
      <c r="AC567" t="s">
        <v>23</v>
      </c>
      <c r="AD567" t="s">
        <v>23</v>
      </c>
    </row>
    <row r="568" spans="1:30" x14ac:dyDescent="0.25">
      <c r="A568">
        <v>174</v>
      </c>
      <c r="B568" t="s">
        <v>472</v>
      </c>
      <c r="C568" t="b">
        <v>0</v>
      </c>
      <c r="D568" t="s">
        <v>473</v>
      </c>
      <c r="E568" t="s">
        <v>128</v>
      </c>
      <c r="F568" t="s">
        <v>123</v>
      </c>
      <c r="G568" t="s">
        <v>17</v>
      </c>
      <c r="H568" t="s">
        <v>124</v>
      </c>
      <c r="I568" s="1">
        <v>32.797691345214844</v>
      </c>
      <c r="J568" s="1">
        <v>32.797691345214844</v>
      </c>
      <c r="K568" t="s">
        <v>84</v>
      </c>
      <c r="L568" t="s">
        <v>84</v>
      </c>
      <c r="M568" t="s">
        <v>84</v>
      </c>
      <c r="N568" t="s">
        <v>84</v>
      </c>
      <c r="O568" t="s">
        <v>84</v>
      </c>
      <c r="P568" t="s">
        <v>84</v>
      </c>
      <c r="Q568" t="s">
        <v>84</v>
      </c>
      <c r="R568" t="s">
        <v>84</v>
      </c>
      <c r="S568" t="b">
        <v>0</v>
      </c>
      <c r="T568" s="1">
        <v>3.6310000000000002E-2</v>
      </c>
      <c r="U568" t="b">
        <v>1</v>
      </c>
      <c r="V568">
        <v>3</v>
      </c>
      <c r="W568">
        <v>30</v>
      </c>
      <c r="X568" t="s">
        <v>129</v>
      </c>
      <c r="Y568" t="s">
        <v>84</v>
      </c>
      <c r="Z568" s="1">
        <v>0.98771421503842238</v>
      </c>
      <c r="AA568" t="s">
        <v>23</v>
      </c>
      <c r="AB568" t="s">
        <v>23</v>
      </c>
      <c r="AC568" t="s">
        <v>23</v>
      </c>
      <c r="AD568" t="s">
        <v>23</v>
      </c>
    </row>
    <row r="569" spans="1:30" x14ac:dyDescent="0.25">
      <c r="A569">
        <v>174</v>
      </c>
      <c r="B569" t="s">
        <v>472</v>
      </c>
      <c r="C569" t="b">
        <v>0</v>
      </c>
      <c r="D569" t="s">
        <v>473</v>
      </c>
      <c r="E569" t="s">
        <v>130</v>
      </c>
      <c r="F569" t="s">
        <v>123</v>
      </c>
      <c r="G569" t="s">
        <v>4</v>
      </c>
      <c r="H569" t="s">
        <v>124</v>
      </c>
      <c r="I569" s="1">
        <v>21.186708450317383</v>
      </c>
      <c r="J569" s="1">
        <v>21.186708450317383</v>
      </c>
      <c r="K569" t="s">
        <v>84</v>
      </c>
      <c r="L569" t="s">
        <v>84</v>
      </c>
      <c r="M569" t="s">
        <v>84</v>
      </c>
      <c r="N569" t="s">
        <v>84</v>
      </c>
      <c r="O569" t="s">
        <v>84</v>
      </c>
      <c r="P569" t="s">
        <v>84</v>
      </c>
      <c r="Q569" t="s">
        <v>84</v>
      </c>
      <c r="R569" t="s">
        <v>84</v>
      </c>
      <c r="S569" t="b">
        <v>0</v>
      </c>
      <c r="T569" s="1">
        <v>2.6141000000000001E-2</v>
      </c>
      <c r="U569" t="b">
        <v>1</v>
      </c>
      <c r="V569">
        <v>3</v>
      </c>
      <c r="W569">
        <v>19</v>
      </c>
      <c r="X569" t="s">
        <v>129</v>
      </c>
      <c r="Y569" t="s">
        <v>84</v>
      </c>
      <c r="Z569" s="1">
        <v>0.98406677334087855</v>
      </c>
      <c r="AA569" t="s">
        <v>23</v>
      </c>
      <c r="AB569" t="s">
        <v>23</v>
      </c>
      <c r="AC569" t="s">
        <v>23</v>
      </c>
      <c r="AD569" t="s">
        <v>23</v>
      </c>
    </row>
    <row r="570" spans="1:30" x14ac:dyDescent="0.25">
      <c r="A570">
        <v>175</v>
      </c>
      <c r="B570" t="s">
        <v>474</v>
      </c>
      <c r="C570" t="b">
        <v>0</v>
      </c>
      <c r="D570" t="s">
        <v>475</v>
      </c>
      <c r="E570" t="s">
        <v>122</v>
      </c>
      <c r="F570" t="s">
        <v>123</v>
      </c>
      <c r="G570" t="s">
        <v>3</v>
      </c>
      <c r="H570" t="s">
        <v>124</v>
      </c>
      <c r="I570" t="s">
        <v>125</v>
      </c>
      <c r="J570" t="s">
        <v>84</v>
      </c>
      <c r="K570" t="s">
        <v>84</v>
      </c>
      <c r="L570" t="s">
        <v>84</v>
      </c>
      <c r="M570" t="s">
        <v>84</v>
      </c>
      <c r="N570" t="s">
        <v>84</v>
      </c>
      <c r="O570" t="s">
        <v>84</v>
      </c>
      <c r="P570" t="s">
        <v>84</v>
      </c>
      <c r="Q570" t="s">
        <v>84</v>
      </c>
      <c r="R570" t="s">
        <v>84</v>
      </c>
      <c r="S570" t="b">
        <v>0</v>
      </c>
      <c r="T570" s="1">
        <v>0.14330000000000001</v>
      </c>
      <c r="U570" t="b">
        <v>0</v>
      </c>
      <c r="V570">
        <v>3</v>
      </c>
      <c r="W570">
        <v>28</v>
      </c>
      <c r="X570" t="s">
        <v>126</v>
      </c>
      <c r="Y570" t="s">
        <v>84</v>
      </c>
      <c r="Z570" s="1">
        <v>0</v>
      </c>
      <c r="AA570" t="s">
        <v>127</v>
      </c>
      <c r="AB570" t="s">
        <v>23</v>
      </c>
      <c r="AC570" t="s">
        <v>23</v>
      </c>
      <c r="AD570" t="s">
        <v>23</v>
      </c>
    </row>
    <row r="571" spans="1:30" x14ac:dyDescent="0.25">
      <c r="A571">
        <v>175</v>
      </c>
      <c r="B571" t="s">
        <v>474</v>
      </c>
      <c r="C571" t="b">
        <v>0</v>
      </c>
      <c r="D571" t="s">
        <v>475</v>
      </c>
      <c r="E571" t="s">
        <v>128</v>
      </c>
      <c r="F571" t="s">
        <v>123</v>
      </c>
      <c r="G571" t="s">
        <v>17</v>
      </c>
      <c r="H571" t="s">
        <v>124</v>
      </c>
      <c r="I571" s="1">
        <v>31.699514389038086</v>
      </c>
      <c r="J571" s="1">
        <v>31.699514389038086</v>
      </c>
      <c r="K571" t="s">
        <v>84</v>
      </c>
      <c r="L571" t="s">
        <v>84</v>
      </c>
      <c r="M571" t="s">
        <v>84</v>
      </c>
      <c r="N571" t="s">
        <v>84</v>
      </c>
      <c r="O571" t="s">
        <v>84</v>
      </c>
      <c r="P571" t="s">
        <v>84</v>
      </c>
      <c r="Q571" t="s">
        <v>84</v>
      </c>
      <c r="R571" t="s">
        <v>84</v>
      </c>
      <c r="S571" t="b">
        <v>0</v>
      </c>
      <c r="T571" s="1">
        <v>3.6310000000000002E-2</v>
      </c>
      <c r="U571" t="b">
        <v>1</v>
      </c>
      <c r="V571">
        <v>3</v>
      </c>
      <c r="W571">
        <v>28</v>
      </c>
      <c r="X571" t="s">
        <v>129</v>
      </c>
      <c r="Y571" t="s">
        <v>84</v>
      </c>
      <c r="Z571" s="1">
        <v>0.98186587071873932</v>
      </c>
      <c r="AA571" t="s">
        <v>23</v>
      </c>
      <c r="AB571" t="s">
        <v>23</v>
      </c>
      <c r="AC571" t="s">
        <v>23</v>
      </c>
      <c r="AD571" t="s">
        <v>23</v>
      </c>
    </row>
    <row r="572" spans="1:30" x14ac:dyDescent="0.25">
      <c r="A572">
        <v>175</v>
      </c>
      <c r="B572" t="s">
        <v>474</v>
      </c>
      <c r="C572" t="b">
        <v>0</v>
      </c>
      <c r="D572" t="s">
        <v>475</v>
      </c>
      <c r="E572" t="s">
        <v>130</v>
      </c>
      <c r="F572" t="s">
        <v>123</v>
      </c>
      <c r="G572" t="s">
        <v>4</v>
      </c>
      <c r="H572" t="s">
        <v>124</v>
      </c>
      <c r="I572" s="1">
        <v>19.344429016113281</v>
      </c>
      <c r="J572" s="1">
        <v>19.344429016113281</v>
      </c>
      <c r="K572" t="s">
        <v>84</v>
      </c>
      <c r="L572" t="s">
        <v>84</v>
      </c>
      <c r="M572" t="s">
        <v>84</v>
      </c>
      <c r="N572" t="s">
        <v>84</v>
      </c>
      <c r="O572" t="s">
        <v>84</v>
      </c>
      <c r="P572" t="s">
        <v>84</v>
      </c>
      <c r="Q572" t="s">
        <v>84</v>
      </c>
      <c r="R572" t="s">
        <v>84</v>
      </c>
      <c r="S572" t="b">
        <v>0</v>
      </c>
      <c r="T572" s="1">
        <v>2.6141000000000001E-2</v>
      </c>
      <c r="U572" t="b">
        <v>1</v>
      </c>
      <c r="V572">
        <v>3</v>
      </c>
      <c r="W572">
        <v>17</v>
      </c>
      <c r="X572" t="s">
        <v>129</v>
      </c>
      <c r="Y572" t="s">
        <v>84</v>
      </c>
      <c r="Z572" s="1">
        <v>0.9841155401423165</v>
      </c>
      <c r="AA572" t="s">
        <v>23</v>
      </c>
      <c r="AB572" t="s">
        <v>23</v>
      </c>
      <c r="AC572" t="s">
        <v>23</v>
      </c>
      <c r="AD572" t="s">
        <v>23</v>
      </c>
    </row>
    <row r="573" spans="1:30" x14ac:dyDescent="0.25">
      <c r="A573">
        <v>176</v>
      </c>
      <c r="B573" t="s">
        <v>476</v>
      </c>
      <c r="C573" t="b">
        <v>0</v>
      </c>
      <c r="D573" t="s">
        <v>477</v>
      </c>
      <c r="E573" t="s">
        <v>122</v>
      </c>
      <c r="F573" t="s">
        <v>123</v>
      </c>
      <c r="G573" t="s">
        <v>3</v>
      </c>
      <c r="H573" t="s">
        <v>124</v>
      </c>
      <c r="I573" t="s">
        <v>125</v>
      </c>
      <c r="J573" t="s">
        <v>84</v>
      </c>
      <c r="K573" t="s">
        <v>84</v>
      </c>
      <c r="L573" t="s">
        <v>84</v>
      </c>
      <c r="M573" t="s">
        <v>84</v>
      </c>
      <c r="N573" t="s">
        <v>84</v>
      </c>
      <c r="O573" t="s">
        <v>84</v>
      </c>
      <c r="P573" t="s">
        <v>84</v>
      </c>
      <c r="Q573" t="s">
        <v>84</v>
      </c>
      <c r="R573" t="s">
        <v>84</v>
      </c>
      <c r="S573" t="b">
        <v>0</v>
      </c>
      <c r="T573" s="1">
        <v>0.14330000000000001</v>
      </c>
      <c r="U573" t="b">
        <v>0</v>
      </c>
      <c r="V573">
        <v>3</v>
      </c>
      <c r="W573">
        <v>28</v>
      </c>
      <c r="X573" t="s">
        <v>126</v>
      </c>
      <c r="Y573" t="s">
        <v>84</v>
      </c>
      <c r="Z573" s="1">
        <v>0</v>
      </c>
      <c r="AA573" t="s">
        <v>127</v>
      </c>
      <c r="AB573" t="s">
        <v>23</v>
      </c>
      <c r="AC573" t="s">
        <v>23</v>
      </c>
      <c r="AD573" t="s">
        <v>23</v>
      </c>
    </row>
    <row r="574" spans="1:30" x14ac:dyDescent="0.25">
      <c r="A574">
        <v>176</v>
      </c>
      <c r="B574" t="s">
        <v>476</v>
      </c>
      <c r="C574" t="b">
        <v>0</v>
      </c>
      <c r="D574" t="s">
        <v>477</v>
      </c>
      <c r="E574" t="s">
        <v>128</v>
      </c>
      <c r="F574" t="s">
        <v>123</v>
      </c>
      <c r="G574" t="s">
        <v>17</v>
      </c>
      <c r="H574" t="s">
        <v>124</v>
      </c>
      <c r="I574" s="1">
        <v>32.008583068847656</v>
      </c>
      <c r="J574" s="1">
        <v>32.008583068847656</v>
      </c>
      <c r="K574" t="s">
        <v>84</v>
      </c>
      <c r="L574" t="s">
        <v>84</v>
      </c>
      <c r="M574" t="s">
        <v>84</v>
      </c>
      <c r="N574" t="s">
        <v>84</v>
      </c>
      <c r="O574" t="s">
        <v>84</v>
      </c>
      <c r="P574" t="s">
        <v>84</v>
      </c>
      <c r="Q574" t="s">
        <v>84</v>
      </c>
      <c r="R574" t="s">
        <v>84</v>
      </c>
      <c r="S574" t="b">
        <v>0</v>
      </c>
      <c r="T574" s="1">
        <v>3.6310000000000002E-2</v>
      </c>
      <c r="U574" t="b">
        <v>1</v>
      </c>
      <c r="V574">
        <v>3</v>
      </c>
      <c r="W574">
        <v>29</v>
      </c>
      <c r="X574" t="s">
        <v>129</v>
      </c>
      <c r="Y574" t="s">
        <v>84</v>
      </c>
      <c r="Z574" s="1">
        <v>0.98985331510905694</v>
      </c>
      <c r="AA574" t="s">
        <v>23</v>
      </c>
      <c r="AB574" t="s">
        <v>23</v>
      </c>
      <c r="AC574" t="s">
        <v>23</v>
      </c>
      <c r="AD574" t="s">
        <v>23</v>
      </c>
    </row>
    <row r="575" spans="1:30" x14ac:dyDescent="0.25">
      <c r="A575">
        <v>176</v>
      </c>
      <c r="B575" t="s">
        <v>476</v>
      </c>
      <c r="C575" t="b">
        <v>0</v>
      </c>
      <c r="D575" t="s">
        <v>477</v>
      </c>
      <c r="E575" t="s">
        <v>130</v>
      </c>
      <c r="F575" t="s">
        <v>123</v>
      </c>
      <c r="G575" t="s">
        <v>4</v>
      </c>
      <c r="H575" t="s">
        <v>124</v>
      </c>
      <c r="I575" s="1">
        <v>24.374866485595703</v>
      </c>
      <c r="J575" s="1">
        <v>24.374866485595703</v>
      </c>
      <c r="K575" t="s">
        <v>84</v>
      </c>
      <c r="L575" t="s">
        <v>84</v>
      </c>
      <c r="M575" t="s">
        <v>84</v>
      </c>
      <c r="N575" t="s">
        <v>84</v>
      </c>
      <c r="O575" t="s">
        <v>84</v>
      </c>
      <c r="P575" t="s">
        <v>84</v>
      </c>
      <c r="Q575" t="s">
        <v>84</v>
      </c>
      <c r="R575" t="s">
        <v>84</v>
      </c>
      <c r="S575" t="b">
        <v>0</v>
      </c>
      <c r="T575" s="1">
        <v>2.6141000000000001E-2</v>
      </c>
      <c r="U575" t="b">
        <v>1</v>
      </c>
      <c r="V575">
        <v>3</v>
      </c>
      <c r="W575">
        <v>22</v>
      </c>
      <c r="X575" t="s">
        <v>129</v>
      </c>
      <c r="Y575" t="s">
        <v>84</v>
      </c>
      <c r="Z575" s="1">
        <v>0.9131520791518104</v>
      </c>
      <c r="AA575" t="s">
        <v>23</v>
      </c>
      <c r="AB575" t="s">
        <v>23</v>
      </c>
      <c r="AC575" t="s">
        <v>23</v>
      </c>
      <c r="AD575" t="s">
        <v>23</v>
      </c>
    </row>
    <row r="576" spans="1:30" x14ac:dyDescent="0.25">
      <c r="A576">
        <v>177</v>
      </c>
      <c r="B576" t="s">
        <v>478</v>
      </c>
      <c r="C576" t="b">
        <v>0</v>
      </c>
      <c r="D576" t="s">
        <v>479</v>
      </c>
      <c r="E576" t="s">
        <v>122</v>
      </c>
      <c r="F576" t="s">
        <v>123</v>
      </c>
      <c r="G576" t="s">
        <v>3</v>
      </c>
      <c r="H576" t="s">
        <v>124</v>
      </c>
      <c r="I576" t="s">
        <v>125</v>
      </c>
      <c r="J576" t="s">
        <v>84</v>
      </c>
      <c r="K576" t="s">
        <v>84</v>
      </c>
      <c r="L576" t="s">
        <v>84</v>
      </c>
      <c r="M576" t="s">
        <v>84</v>
      </c>
      <c r="N576" t="s">
        <v>84</v>
      </c>
      <c r="O576" t="s">
        <v>84</v>
      </c>
      <c r="P576" t="s">
        <v>84</v>
      </c>
      <c r="Q576" t="s">
        <v>84</v>
      </c>
      <c r="R576" t="s">
        <v>84</v>
      </c>
      <c r="S576" t="b">
        <v>0</v>
      </c>
      <c r="T576" s="1">
        <v>0.14330000000000001</v>
      </c>
      <c r="U576" t="b">
        <v>0</v>
      </c>
      <c r="V576">
        <v>3</v>
      </c>
      <c r="W576">
        <v>28</v>
      </c>
      <c r="X576" t="s">
        <v>129</v>
      </c>
      <c r="Y576" t="s">
        <v>84</v>
      </c>
      <c r="Z576" s="1">
        <v>0</v>
      </c>
      <c r="AA576" t="s">
        <v>127</v>
      </c>
      <c r="AB576" t="s">
        <v>23</v>
      </c>
      <c r="AC576" t="s">
        <v>23</v>
      </c>
      <c r="AD576" t="s">
        <v>23</v>
      </c>
    </row>
    <row r="577" spans="1:30" x14ac:dyDescent="0.25">
      <c r="A577">
        <v>177</v>
      </c>
      <c r="B577" t="s">
        <v>478</v>
      </c>
      <c r="C577" t="b">
        <v>0</v>
      </c>
      <c r="D577" t="s">
        <v>479</v>
      </c>
      <c r="E577" t="s">
        <v>128</v>
      </c>
      <c r="F577" t="s">
        <v>123</v>
      </c>
      <c r="G577" t="s">
        <v>17</v>
      </c>
      <c r="H577" t="s">
        <v>124</v>
      </c>
      <c r="I577" s="1">
        <v>31.508424758911133</v>
      </c>
      <c r="J577" s="1">
        <v>31.508424758911133</v>
      </c>
      <c r="K577" t="s">
        <v>84</v>
      </c>
      <c r="L577" t="s">
        <v>84</v>
      </c>
      <c r="M577" t="s">
        <v>84</v>
      </c>
      <c r="N577" t="s">
        <v>84</v>
      </c>
      <c r="O577" t="s">
        <v>84</v>
      </c>
      <c r="P577" t="s">
        <v>84</v>
      </c>
      <c r="Q577" t="s">
        <v>84</v>
      </c>
      <c r="R577" t="s">
        <v>84</v>
      </c>
      <c r="S577" t="b">
        <v>0</v>
      </c>
      <c r="T577" s="1">
        <v>3.6310000000000002E-2</v>
      </c>
      <c r="U577" t="b">
        <v>1</v>
      </c>
      <c r="V577">
        <v>3</v>
      </c>
      <c r="W577">
        <v>29</v>
      </c>
      <c r="X577" t="s">
        <v>129</v>
      </c>
      <c r="Y577" t="s">
        <v>84</v>
      </c>
      <c r="Z577" s="1">
        <v>0.99206840030157428</v>
      </c>
      <c r="AA577" t="s">
        <v>23</v>
      </c>
      <c r="AB577" t="s">
        <v>23</v>
      </c>
      <c r="AC577" t="s">
        <v>23</v>
      </c>
      <c r="AD577" t="s">
        <v>23</v>
      </c>
    </row>
    <row r="578" spans="1:30" x14ac:dyDescent="0.25">
      <c r="A578">
        <v>177</v>
      </c>
      <c r="B578" t="s">
        <v>478</v>
      </c>
      <c r="C578" t="b">
        <v>0</v>
      </c>
      <c r="D578" t="s">
        <v>479</v>
      </c>
      <c r="E578" t="s">
        <v>130</v>
      </c>
      <c r="F578" t="s">
        <v>123</v>
      </c>
      <c r="G578" t="s">
        <v>4</v>
      </c>
      <c r="H578" t="s">
        <v>124</v>
      </c>
      <c r="I578" s="1">
        <v>26.684118270874023</v>
      </c>
      <c r="J578" s="1">
        <v>26.684118270874023</v>
      </c>
      <c r="K578" t="s">
        <v>84</v>
      </c>
      <c r="L578" t="s">
        <v>84</v>
      </c>
      <c r="M578" t="s">
        <v>84</v>
      </c>
      <c r="N578" t="s">
        <v>84</v>
      </c>
      <c r="O578" t="s">
        <v>84</v>
      </c>
      <c r="P578" t="s">
        <v>84</v>
      </c>
      <c r="Q578" t="s">
        <v>84</v>
      </c>
      <c r="R578" t="s">
        <v>84</v>
      </c>
      <c r="S578" t="b">
        <v>0</v>
      </c>
      <c r="T578" s="1">
        <v>2.6141000000000001E-2</v>
      </c>
      <c r="U578" t="b">
        <v>1</v>
      </c>
      <c r="V578">
        <v>3</v>
      </c>
      <c r="W578">
        <v>24</v>
      </c>
      <c r="X578" t="s">
        <v>129</v>
      </c>
      <c r="Y578" t="s">
        <v>84</v>
      </c>
      <c r="Z578" s="1">
        <v>0.97107295390599124</v>
      </c>
      <c r="AA578" t="s">
        <v>23</v>
      </c>
      <c r="AB578" t="s">
        <v>23</v>
      </c>
      <c r="AC578" t="s">
        <v>23</v>
      </c>
      <c r="AD578" t="s">
        <v>23</v>
      </c>
    </row>
    <row r="579" spans="1:30" x14ac:dyDescent="0.25">
      <c r="A579">
        <v>178</v>
      </c>
      <c r="B579" t="s">
        <v>480</v>
      </c>
      <c r="C579" t="b">
        <v>0</v>
      </c>
      <c r="D579" t="s">
        <v>481</v>
      </c>
      <c r="E579" t="s">
        <v>122</v>
      </c>
      <c r="F579" t="s">
        <v>123</v>
      </c>
      <c r="G579" t="s">
        <v>3</v>
      </c>
      <c r="H579" t="s">
        <v>124</v>
      </c>
      <c r="I579" t="s">
        <v>125</v>
      </c>
      <c r="J579" t="s">
        <v>84</v>
      </c>
      <c r="K579" t="s">
        <v>84</v>
      </c>
      <c r="L579" t="s">
        <v>84</v>
      </c>
      <c r="M579" t="s">
        <v>84</v>
      </c>
      <c r="N579" t="s">
        <v>84</v>
      </c>
      <c r="O579" t="s">
        <v>84</v>
      </c>
      <c r="P579" t="s">
        <v>84</v>
      </c>
      <c r="Q579" t="s">
        <v>84</v>
      </c>
      <c r="R579" t="s">
        <v>84</v>
      </c>
      <c r="S579" t="b">
        <v>0</v>
      </c>
      <c r="T579" s="1">
        <v>0.14330000000000001</v>
      </c>
      <c r="U579" t="b">
        <v>0</v>
      </c>
      <c r="V579">
        <v>3</v>
      </c>
      <c r="W579">
        <v>28</v>
      </c>
      <c r="X579" t="s">
        <v>129</v>
      </c>
      <c r="Y579" t="s">
        <v>84</v>
      </c>
      <c r="Z579" s="1">
        <v>0</v>
      </c>
      <c r="AA579" t="s">
        <v>127</v>
      </c>
      <c r="AB579" t="s">
        <v>23</v>
      </c>
      <c r="AC579" t="s">
        <v>23</v>
      </c>
      <c r="AD579" t="s">
        <v>23</v>
      </c>
    </row>
    <row r="580" spans="1:30" x14ac:dyDescent="0.25">
      <c r="A580">
        <v>178</v>
      </c>
      <c r="B580" t="s">
        <v>480</v>
      </c>
      <c r="C580" t="b">
        <v>0</v>
      </c>
      <c r="D580" t="s">
        <v>481</v>
      </c>
      <c r="E580" t="s">
        <v>128</v>
      </c>
      <c r="F580" t="s">
        <v>123</v>
      </c>
      <c r="G580" t="s">
        <v>17</v>
      </c>
      <c r="H580" t="s">
        <v>124</v>
      </c>
      <c r="I580" s="1">
        <v>32.341850280761719</v>
      </c>
      <c r="J580" s="1">
        <v>32.341850280761719</v>
      </c>
      <c r="K580" t="s">
        <v>84</v>
      </c>
      <c r="L580" t="s">
        <v>84</v>
      </c>
      <c r="M580" t="s">
        <v>84</v>
      </c>
      <c r="N580" t="s">
        <v>84</v>
      </c>
      <c r="O580" t="s">
        <v>84</v>
      </c>
      <c r="P580" t="s">
        <v>84</v>
      </c>
      <c r="Q580" t="s">
        <v>84</v>
      </c>
      <c r="R580" t="s">
        <v>84</v>
      </c>
      <c r="S580" t="b">
        <v>0</v>
      </c>
      <c r="T580" s="1">
        <v>3.6310000000000002E-2</v>
      </c>
      <c r="U580" t="b">
        <v>1</v>
      </c>
      <c r="V580">
        <v>3</v>
      </c>
      <c r="W580">
        <v>29</v>
      </c>
      <c r="X580" t="s">
        <v>129</v>
      </c>
      <c r="Y580" t="s">
        <v>84</v>
      </c>
      <c r="Z580" s="1">
        <v>0.99011386950446079</v>
      </c>
      <c r="AA580" t="s">
        <v>23</v>
      </c>
      <c r="AB580" t="s">
        <v>23</v>
      </c>
      <c r="AC580" t="s">
        <v>23</v>
      </c>
      <c r="AD580" t="s">
        <v>23</v>
      </c>
    </row>
    <row r="581" spans="1:30" x14ac:dyDescent="0.25">
      <c r="A581">
        <v>178</v>
      </c>
      <c r="B581" t="s">
        <v>480</v>
      </c>
      <c r="C581" t="b">
        <v>0</v>
      </c>
      <c r="D581" t="s">
        <v>481</v>
      </c>
      <c r="E581" t="s">
        <v>130</v>
      </c>
      <c r="F581" t="s">
        <v>123</v>
      </c>
      <c r="G581" t="s">
        <v>4</v>
      </c>
      <c r="H581" t="s">
        <v>124</v>
      </c>
      <c r="I581" s="1">
        <v>24.611574172973633</v>
      </c>
      <c r="J581" s="1">
        <v>24.611574172973633</v>
      </c>
      <c r="K581" t="s">
        <v>84</v>
      </c>
      <c r="L581" t="s">
        <v>84</v>
      </c>
      <c r="M581" t="s">
        <v>84</v>
      </c>
      <c r="N581" t="s">
        <v>84</v>
      </c>
      <c r="O581" t="s">
        <v>84</v>
      </c>
      <c r="P581" t="s">
        <v>84</v>
      </c>
      <c r="Q581" t="s">
        <v>84</v>
      </c>
      <c r="R581" t="s">
        <v>84</v>
      </c>
      <c r="S581" t="b">
        <v>0</v>
      </c>
      <c r="T581" s="1">
        <v>2.6141000000000001E-2</v>
      </c>
      <c r="U581" t="b">
        <v>1</v>
      </c>
      <c r="V581">
        <v>3</v>
      </c>
      <c r="W581">
        <v>22</v>
      </c>
      <c r="X581" t="s">
        <v>129</v>
      </c>
      <c r="Y581" t="s">
        <v>84</v>
      </c>
      <c r="Z581" s="1">
        <v>0.96774166490864078</v>
      </c>
      <c r="AA581" t="s">
        <v>23</v>
      </c>
      <c r="AB581" t="s">
        <v>23</v>
      </c>
      <c r="AC581" t="s">
        <v>23</v>
      </c>
      <c r="AD581" t="s">
        <v>23</v>
      </c>
    </row>
    <row r="582" spans="1:30" x14ac:dyDescent="0.25">
      <c r="A582">
        <v>179</v>
      </c>
      <c r="B582" t="s">
        <v>482</v>
      </c>
      <c r="C582" t="b">
        <v>0</v>
      </c>
      <c r="D582" t="s">
        <v>483</v>
      </c>
      <c r="E582" t="s">
        <v>122</v>
      </c>
      <c r="F582" t="s">
        <v>123</v>
      </c>
      <c r="G582" t="s">
        <v>3</v>
      </c>
      <c r="H582" t="s">
        <v>124</v>
      </c>
      <c r="I582" t="s">
        <v>125</v>
      </c>
      <c r="J582" t="s">
        <v>84</v>
      </c>
      <c r="K582" t="s">
        <v>84</v>
      </c>
      <c r="L582" t="s">
        <v>84</v>
      </c>
      <c r="M582" t="s">
        <v>84</v>
      </c>
      <c r="N582" t="s">
        <v>84</v>
      </c>
      <c r="O582" t="s">
        <v>84</v>
      </c>
      <c r="P582" t="s">
        <v>84</v>
      </c>
      <c r="Q582" t="s">
        <v>84</v>
      </c>
      <c r="R582" t="s">
        <v>84</v>
      </c>
      <c r="S582" t="b">
        <v>0</v>
      </c>
      <c r="T582" s="1">
        <v>0.14330000000000001</v>
      </c>
      <c r="U582" t="b">
        <v>0</v>
      </c>
      <c r="V582">
        <v>3</v>
      </c>
      <c r="W582">
        <v>28</v>
      </c>
      <c r="X582" t="s">
        <v>129</v>
      </c>
      <c r="Y582" t="s">
        <v>84</v>
      </c>
      <c r="Z582" s="1">
        <v>0</v>
      </c>
      <c r="AA582" t="s">
        <v>127</v>
      </c>
      <c r="AB582" t="s">
        <v>23</v>
      </c>
      <c r="AC582" t="s">
        <v>23</v>
      </c>
      <c r="AD582" t="s">
        <v>23</v>
      </c>
    </row>
    <row r="583" spans="1:30" x14ac:dyDescent="0.25">
      <c r="A583">
        <v>179</v>
      </c>
      <c r="B583" t="s">
        <v>482</v>
      </c>
      <c r="C583" t="b">
        <v>0</v>
      </c>
      <c r="D583" t="s">
        <v>483</v>
      </c>
      <c r="E583" t="s">
        <v>128</v>
      </c>
      <c r="F583" t="s">
        <v>123</v>
      </c>
      <c r="G583" t="s">
        <v>17</v>
      </c>
      <c r="H583" t="s">
        <v>124</v>
      </c>
      <c r="I583" s="1">
        <v>28.870899200439453</v>
      </c>
      <c r="J583" s="1">
        <v>28.870899200439453</v>
      </c>
      <c r="K583" t="s">
        <v>84</v>
      </c>
      <c r="L583" t="s">
        <v>84</v>
      </c>
      <c r="M583" t="s">
        <v>84</v>
      </c>
      <c r="N583" t="s">
        <v>84</v>
      </c>
      <c r="O583" t="s">
        <v>84</v>
      </c>
      <c r="P583" t="s">
        <v>84</v>
      </c>
      <c r="Q583" t="s">
        <v>84</v>
      </c>
      <c r="R583" t="s">
        <v>84</v>
      </c>
      <c r="S583" t="b">
        <v>0</v>
      </c>
      <c r="T583" s="1">
        <v>3.6310000000000002E-2</v>
      </c>
      <c r="U583" t="b">
        <v>1</v>
      </c>
      <c r="V583">
        <v>3</v>
      </c>
      <c r="W583">
        <v>26</v>
      </c>
      <c r="X583" t="s">
        <v>129</v>
      </c>
      <c r="Y583" t="s">
        <v>84</v>
      </c>
      <c r="Z583" s="1">
        <v>0.99208680101420776</v>
      </c>
      <c r="AA583" t="s">
        <v>23</v>
      </c>
      <c r="AB583" t="s">
        <v>23</v>
      </c>
      <c r="AC583" t="s">
        <v>23</v>
      </c>
      <c r="AD583" t="s">
        <v>23</v>
      </c>
    </row>
    <row r="584" spans="1:30" x14ac:dyDescent="0.25">
      <c r="A584">
        <v>179</v>
      </c>
      <c r="B584" t="s">
        <v>482</v>
      </c>
      <c r="C584" t="b">
        <v>0</v>
      </c>
      <c r="D584" t="s">
        <v>483</v>
      </c>
      <c r="E584" t="s">
        <v>130</v>
      </c>
      <c r="F584" t="s">
        <v>123</v>
      </c>
      <c r="G584" t="s">
        <v>4</v>
      </c>
      <c r="H584" t="s">
        <v>124</v>
      </c>
      <c r="I584" s="1">
        <v>22.127033233642578</v>
      </c>
      <c r="J584" s="1">
        <v>22.127033233642578</v>
      </c>
      <c r="K584" t="s">
        <v>84</v>
      </c>
      <c r="L584" t="s">
        <v>84</v>
      </c>
      <c r="M584" t="s">
        <v>84</v>
      </c>
      <c r="N584" t="s">
        <v>84</v>
      </c>
      <c r="O584" t="s">
        <v>84</v>
      </c>
      <c r="P584" t="s">
        <v>84</v>
      </c>
      <c r="Q584" t="s">
        <v>84</v>
      </c>
      <c r="R584" t="s">
        <v>84</v>
      </c>
      <c r="S584" t="b">
        <v>0</v>
      </c>
      <c r="T584" s="1">
        <v>2.6141000000000001E-2</v>
      </c>
      <c r="U584" t="b">
        <v>1</v>
      </c>
      <c r="V584">
        <v>3</v>
      </c>
      <c r="W584">
        <v>20</v>
      </c>
      <c r="X584" t="s">
        <v>129</v>
      </c>
      <c r="Y584" t="s">
        <v>84</v>
      </c>
      <c r="Z584" s="1">
        <v>0.97207819151490449</v>
      </c>
      <c r="AA584" t="s">
        <v>23</v>
      </c>
      <c r="AB584" t="s">
        <v>23</v>
      </c>
      <c r="AC584" t="s">
        <v>23</v>
      </c>
      <c r="AD584" t="s">
        <v>23</v>
      </c>
    </row>
    <row r="585" spans="1:30" x14ac:dyDescent="0.25">
      <c r="A585">
        <v>180</v>
      </c>
      <c r="B585" t="s">
        <v>484</v>
      </c>
      <c r="C585" t="b">
        <v>0</v>
      </c>
      <c r="D585" t="s">
        <v>485</v>
      </c>
      <c r="E585" t="s">
        <v>122</v>
      </c>
      <c r="F585" t="s">
        <v>123</v>
      </c>
      <c r="G585" t="s">
        <v>3</v>
      </c>
      <c r="H585" t="s">
        <v>124</v>
      </c>
      <c r="I585" t="s">
        <v>125</v>
      </c>
      <c r="J585" t="s">
        <v>84</v>
      </c>
      <c r="K585" t="s">
        <v>84</v>
      </c>
      <c r="L585" t="s">
        <v>84</v>
      </c>
      <c r="M585" t="s">
        <v>84</v>
      </c>
      <c r="N585" t="s">
        <v>84</v>
      </c>
      <c r="O585" t="s">
        <v>84</v>
      </c>
      <c r="P585" t="s">
        <v>84</v>
      </c>
      <c r="Q585" t="s">
        <v>84</v>
      </c>
      <c r="R585" t="s">
        <v>84</v>
      </c>
      <c r="S585" t="b">
        <v>0</v>
      </c>
      <c r="T585" s="1">
        <v>0.14330000000000001</v>
      </c>
      <c r="U585" t="b">
        <v>0</v>
      </c>
      <c r="V585">
        <v>3</v>
      </c>
      <c r="W585">
        <v>28</v>
      </c>
      <c r="X585" t="s">
        <v>129</v>
      </c>
      <c r="Y585" t="s">
        <v>84</v>
      </c>
      <c r="Z585" s="1">
        <v>0</v>
      </c>
      <c r="AA585" t="s">
        <v>127</v>
      </c>
      <c r="AB585" t="s">
        <v>23</v>
      </c>
      <c r="AC585" t="s">
        <v>23</v>
      </c>
      <c r="AD585" t="s">
        <v>23</v>
      </c>
    </row>
    <row r="586" spans="1:30" x14ac:dyDescent="0.25">
      <c r="A586">
        <v>180</v>
      </c>
      <c r="B586" t="s">
        <v>484</v>
      </c>
      <c r="C586" t="b">
        <v>0</v>
      </c>
      <c r="D586" t="s">
        <v>485</v>
      </c>
      <c r="E586" t="s">
        <v>128</v>
      </c>
      <c r="F586" t="s">
        <v>123</v>
      </c>
      <c r="G586" t="s">
        <v>17</v>
      </c>
      <c r="H586" t="s">
        <v>124</v>
      </c>
      <c r="I586" s="1">
        <v>29.90785026550293</v>
      </c>
      <c r="J586" s="1">
        <v>29.90785026550293</v>
      </c>
      <c r="K586" t="s">
        <v>84</v>
      </c>
      <c r="L586" t="s">
        <v>84</v>
      </c>
      <c r="M586" t="s">
        <v>84</v>
      </c>
      <c r="N586" t="s">
        <v>84</v>
      </c>
      <c r="O586" t="s">
        <v>84</v>
      </c>
      <c r="P586" t="s">
        <v>84</v>
      </c>
      <c r="Q586" t="s">
        <v>84</v>
      </c>
      <c r="R586" t="s">
        <v>84</v>
      </c>
      <c r="S586" t="b">
        <v>0</v>
      </c>
      <c r="T586" s="1">
        <v>3.6310000000000002E-2</v>
      </c>
      <c r="U586" t="b">
        <v>1</v>
      </c>
      <c r="V586">
        <v>3</v>
      </c>
      <c r="W586">
        <v>27</v>
      </c>
      <c r="X586" t="s">
        <v>129</v>
      </c>
      <c r="Y586" t="s">
        <v>84</v>
      </c>
      <c r="Z586" s="1">
        <v>0.98130949396953393</v>
      </c>
      <c r="AA586" t="s">
        <v>23</v>
      </c>
      <c r="AB586" t="s">
        <v>23</v>
      </c>
      <c r="AC586" t="s">
        <v>23</v>
      </c>
      <c r="AD586" t="s">
        <v>23</v>
      </c>
    </row>
    <row r="587" spans="1:30" x14ac:dyDescent="0.25">
      <c r="A587">
        <v>180</v>
      </c>
      <c r="B587" t="s">
        <v>484</v>
      </c>
      <c r="C587" t="b">
        <v>0</v>
      </c>
      <c r="D587" t="s">
        <v>485</v>
      </c>
      <c r="E587" t="s">
        <v>130</v>
      </c>
      <c r="F587" t="s">
        <v>123</v>
      </c>
      <c r="G587" t="s">
        <v>4</v>
      </c>
      <c r="H587" t="s">
        <v>124</v>
      </c>
      <c r="I587" s="1">
        <v>19.195169448852539</v>
      </c>
      <c r="J587" s="1">
        <v>19.195169448852539</v>
      </c>
      <c r="K587" t="s">
        <v>84</v>
      </c>
      <c r="L587" t="s">
        <v>84</v>
      </c>
      <c r="M587" t="s">
        <v>84</v>
      </c>
      <c r="N587" t="s">
        <v>84</v>
      </c>
      <c r="O587" t="s">
        <v>84</v>
      </c>
      <c r="P587" t="s">
        <v>84</v>
      </c>
      <c r="Q587" t="s">
        <v>84</v>
      </c>
      <c r="R587" t="s">
        <v>84</v>
      </c>
      <c r="S587" t="b">
        <v>0</v>
      </c>
      <c r="T587" s="1">
        <v>2.6141000000000001E-2</v>
      </c>
      <c r="U587" t="b">
        <v>1</v>
      </c>
      <c r="V587">
        <v>3</v>
      </c>
      <c r="W587">
        <v>17</v>
      </c>
      <c r="X587" t="s">
        <v>129</v>
      </c>
      <c r="Y587" t="s">
        <v>84</v>
      </c>
      <c r="Z587" s="1">
        <v>0.97980055579723102</v>
      </c>
      <c r="AA587" t="s">
        <v>23</v>
      </c>
      <c r="AB587" t="s">
        <v>23</v>
      </c>
      <c r="AC587" t="s">
        <v>23</v>
      </c>
      <c r="AD587" t="s">
        <v>23</v>
      </c>
    </row>
    <row r="588" spans="1:30" x14ac:dyDescent="0.25">
      <c r="A588">
        <v>181</v>
      </c>
      <c r="B588" t="s">
        <v>486</v>
      </c>
      <c r="C588" t="b">
        <v>0</v>
      </c>
      <c r="D588" t="s">
        <v>487</v>
      </c>
      <c r="E588" t="s">
        <v>122</v>
      </c>
      <c r="F588" t="s">
        <v>123</v>
      </c>
      <c r="G588" t="s">
        <v>3</v>
      </c>
      <c r="H588" t="s">
        <v>124</v>
      </c>
      <c r="I588" t="s">
        <v>125</v>
      </c>
      <c r="J588" t="s">
        <v>84</v>
      </c>
      <c r="K588" t="s">
        <v>84</v>
      </c>
      <c r="L588" t="s">
        <v>84</v>
      </c>
      <c r="M588" t="s">
        <v>84</v>
      </c>
      <c r="N588" t="s">
        <v>84</v>
      </c>
      <c r="O588" t="s">
        <v>84</v>
      </c>
      <c r="P588" t="s">
        <v>84</v>
      </c>
      <c r="Q588" t="s">
        <v>84</v>
      </c>
      <c r="R588" t="s">
        <v>84</v>
      </c>
      <c r="S588" t="b">
        <v>0</v>
      </c>
      <c r="T588" s="1">
        <v>0.14330000000000001</v>
      </c>
      <c r="U588" t="b">
        <v>0</v>
      </c>
      <c r="V588">
        <v>3</v>
      </c>
      <c r="W588">
        <v>28</v>
      </c>
      <c r="X588" t="s">
        <v>129</v>
      </c>
      <c r="Y588" t="s">
        <v>84</v>
      </c>
      <c r="Z588" s="1">
        <v>0</v>
      </c>
      <c r="AA588" t="s">
        <v>127</v>
      </c>
      <c r="AB588" t="s">
        <v>23</v>
      </c>
      <c r="AC588" t="s">
        <v>127</v>
      </c>
      <c r="AD588" t="s">
        <v>23</v>
      </c>
    </row>
    <row r="589" spans="1:30" x14ac:dyDescent="0.25">
      <c r="A589">
        <v>181</v>
      </c>
      <c r="B589" t="s">
        <v>486</v>
      </c>
      <c r="C589" t="b">
        <v>0</v>
      </c>
      <c r="D589" t="s">
        <v>487</v>
      </c>
      <c r="E589" t="s">
        <v>128</v>
      </c>
      <c r="F589" t="s">
        <v>123</v>
      </c>
      <c r="G589" t="s">
        <v>17</v>
      </c>
      <c r="H589" t="s">
        <v>124</v>
      </c>
      <c r="I589" s="1">
        <v>29.411685943603516</v>
      </c>
      <c r="J589" s="1">
        <v>29.411685943603516</v>
      </c>
      <c r="K589" t="s">
        <v>84</v>
      </c>
      <c r="L589" t="s">
        <v>84</v>
      </c>
      <c r="M589" t="s">
        <v>84</v>
      </c>
      <c r="N589" t="s">
        <v>84</v>
      </c>
      <c r="O589" t="s">
        <v>84</v>
      </c>
      <c r="P589" t="s">
        <v>84</v>
      </c>
      <c r="Q589" t="s">
        <v>84</v>
      </c>
      <c r="R589" t="s">
        <v>84</v>
      </c>
      <c r="S589" t="b">
        <v>0</v>
      </c>
      <c r="T589" s="1">
        <v>3.6310000000000002E-2</v>
      </c>
      <c r="U589" t="b">
        <v>1</v>
      </c>
      <c r="V589">
        <v>3</v>
      </c>
      <c r="W589">
        <v>26</v>
      </c>
      <c r="X589" t="s">
        <v>129</v>
      </c>
      <c r="Y589" t="s">
        <v>84</v>
      </c>
      <c r="Z589" s="1">
        <v>0.992297472191637</v>
      </c>
      <c r="AA589" t="s">
        <v>23</v>
      </c>
      <c r="AB589" t="s">
        <v>23</v>
      </c>
      <c r="AC589" t="s">
        <v>23</v>
      </c>
      <c r="AD589" t="s">
        <v>23</v>
      </c>
    </row>
    <row r="590" spans="1:30" x14ac:dyDescent="0.25">
      <c r="A590">
        <v>181</v>
      </c>
      <c r="B590" t="s">
        <v>486</v>
      </c>
      <c r="C590" t="b">
        <v>0</v>
      </c>
      <c r="D590" t="s">
        <v>487</v>
      </c>
      <c r="E590" t="s">
        <v>130</v>
      </c>
      <c r="F590" t="s">
        <v>123</v>
      </c>
      <c r="G590" t="s">
        <v>4</v>
      </c>
      <c r="H590" t="s">
        <v>124</v>
      </c>
      <c r="I590" s="1">
        <v>21.782781600952148</v>
      </c>
      <c r="J590" s="1">
        <v>21.782781600952148</v>
      </c>
      <c r="K590" t="s">
        <v>84</v>
      </c>
      <c r="L590" t="s">
        <v>84</v>
      </c>
      <c r="M590" t="s">
        <v>84</v>
      </c>
      <c r="N590" t="s">
        <v>84</v>
      </c>
      <c r="O590" t="s">
        <v>84</v>
      </c>
      <c r="P590" t="s">
        <v>84</v>
      </c>
      <c r="Q590" t="s">
        <v>84</v>
      </c>
      <c r="R590" t="s">
        <v>84</v>
      </c>
      <c r="S590" t="b">
        <v>0</v>
      </c>
      <c r="T590" s="1">
        <v>2.6141000000000001E-2</v>
      </c>
      <c r="U590" t="b">
        <v>1</v>
      </c>
      <c r="V590">
        <v>3</v>
      </c>
      <c r="W590">
        <v>19</v>
      </c>
      <c r="X590" t="s">
        <v>129</v>
      </c>
      <c r="Y590" t="s">
        <v>84</v>
      </c>
      <c r="Z590" s="1">
        <v>0.95238843618210689</v>
      </c>
      <c r="AA590" t="s">
        <v>23</v>
      </c>
      <c r="AB590" t="s">
        <v>23</v>
      </c>
      <c r="AC590" t="s">
        <v>23</v>
      </c>
      <c r="AD590" t="s">
        <v>23</v>
      </c>
    </row>
    <row r="591" spans="1:30" x14ac:dyDescent="0.25">
      <c r="A591">
        <v>182</v>
      </c>
      <c r="B591" t="s">
        <v>488</v>
      </c>
      <c r="C591" t="b">
        <v>0</v>
      </c>
      <c r="D591" t="s">
        <v>489</v>
      </c>
      <c r="E591" t="s">
        <v>122</v>
      </c>
      <c r="F591" t="s">
        <v>123</v>
      </c>
      <c r="G591" t="s">
        <v>3</v>
      </c>
      <c r="H591" t="s">
        <v>124</v>
      </c>
      <c r="I591" t="s">
        <v>125</v>
      </c>
      <c r="J591" t="s">
        <v>84</v>
      </c>
      <c r="K591" t="s">
        <v>84</v>
      </c>
      <c r="L591" t="s">
        <v>84</v>
      </c>
      <c r="M591" t="s">
        <v>84</v>
      </c>
      <c r="N591" t="s">
        <v>84</v>
      </c>
      <c r="O591" t="s">
        <v>84</v>
      </c>
      <c r="P591" t="s">
        <v>84</v>
      </c>
      <c r="Q591" t="s">
        <v>84</v>
      </c>
      <c r="R591" t="s">
        <v>84</v>
      </c>
      <c r="S591" t="b">
        <v>0</v>
      </c>
      <c r="T591" s="1">
        <v>0.14330000000000001</v>
      </c>
      <c r="U591" t="b">
        <v>0</v>
      </c>
      <c r="V591">
        <v>3</v>
      </c>
      <c r="W591">
        <v>28</v>
      </c>
      <c r="X591" t="s">
        <v>129</v>
      </c>
      <c r="Y591" t="s">
        <v>84</v>
      </c>
      <c r="Z591" s="1">
        <v>0</v>
      </c>
      <c r="AA591" t="s">
        <v>127</v>
      </c>
      <c r="AB591" t="s">
        <v>23</v>
      </c>
      <c r="AC591" t="s">
        <v>23</v>
      </c>
      <c r="AD591" t="s">
        <v>23</v>
      </c>
    </row>
    <row r="592" spans="1:30" x14ac:dyDescent="0.25">
      <c r="A592">
        <v>182</v>
      </c>
      <c r="B592" t="s">
        <v>488</v>
      </c>
      <c r="C592" t="b">
        <v>0</v>
      </c>
      <c r="D592" t="s">
        <v>489</v>
      </c>
      <c r="E592" t="s">
        <v>128</v>
      </c>
      <c r="F592" t="s">
        <v>123</v>
      </c>
      <c r="G592" t="s">
        <v>17</v>
      </c>
      <c r="H592" t="s">
        <v>124</v>
      </c>
      <c r="I592" s="1">
        <v>29.786588668823242</v>
      </c>
      <c r="J592" s="1">
        <v>29.786588668823242</v>
      </c>
      <c r="K592" t="s">
        <v>84</v>
      </c>
      <c r="L592" t="s">
        <v>84</v>
      </c>
      <c r="M592" t="s">
        <v>84</v>
      </c>
      <c r="N592" t="s">
        <v>84</v>
      </c>
      <c r="O592" t="s">
        <v>84</v>
      </c>
      <c r="P592" t="s">
        <v>84</v>
      </c>
      <c r="Q592" t="s">
        <v>84</v>
      </c>
      <c r="R592" t="s">
        <v>84</v>
      </c>
      <c r="S592" t="b">
        <v>0</v>
      </c>
      <c r="T592" s="1">
        <v>3.6310000000000002E-2</v>
      </c>
      <c r="U592" t="b">
        <v>1</v>
      </c>
      <c r="V592">
        <v>3</v>
      </c>
      <c r="W592">
        <v>27</v>
      </c>
      <c r="X592" t="s">
        <v>129</v>
      </c>
      <c r="Y592" t="s">
        <v>84</v>
      </c>
      <c r="Z592" s="1">
        <v>0.99457775899523082</v>
      </c>
      <c r="AA592" t="s">
        <v>23</v>
      </c>
      <c r="AB592" t="s">
        <v>23</v>
      </c>
      <c r="AC592" t="s">
        <v>23</v>
      </c>
      <c r="AD592" t="s">
        <v>23</v>
      </c>
    </row>
    <row r="593" spans="1:30" x14ac:dyDescent="0.25">
      <c r="A593">
        <v>182</v>
      </c>
      <c r="B593" t="s">
        <v>488</v>
      </c>
      <c r="C593" t="b">
        <v>0</v>
      </c>
      <c r="D593" t="s">
        <v>489</v>
      </c>
      <c r="E593" t="s">
        <v>130</v>
      </c>
      <c r="F593" t="s">
        <v>123</v>
      </c>
      <c r="G593" t="s">
        <v>4</v>
      </c>
      <c r="H593" t="s">
        <v>124</v>
      </c>
      <c r="I593" s="1">
        <v>22.335235595703125</v>
      </c>
      <c r="J593" s="1">
        <v>22.335235595703125</v>
      </c>
      <c r="K593" t="s">
        <v>84</v>
      </c>
      <c r="L593" t="s">
        <v>84</v>
      </c>
      <c r="M593" t="s">
        <v>84</v>
      </c>
      <c r="N593" t="s">
        <v>84</v>
      </c>
      <c r="O593" t="s">
        <v>84</v>
      </c>
      <c r="P593" t="s">
        <v>84</v>
      </c>
      <c r="Q593" t="s">
        <v>84</v>
      </c>
      <c r="R593" t="s">
        <v>84</v>
      </c>
      <c r="S593" t="b">
        <v>0</v>
      </c>
      <c r="T593" s="1">
        <v>2.6141000000000001E-2</v>
      </c>
      <c r="U593" t="b">
        <v>1</v>
      </c>
      <c r="V593">
        <v>3</v>
      </c>
      <c r="W593">
        <v>20</v>
      </c>
      <c r="X593" t="s">
        <v>129</v>
      </c>
      <c r="Y593" t="s">
        <v>84</v>
      </c>
      <c r="Z593" s="1">
        <v>0.9717598288101349</v>
      </c>
      <c r="AA593" t="s">
        <v>23</v>
      </c>
      <c r="AB593" t="s">
        <v>23</v>
      </c>
      <c r="AC593" t="s">
        <v>23</v>
      </c>
      <c r="AD593" t="s">
        <v>23</v>
      </c>
    </row>
    <row r="594" spans="1:30" x14ac:dyDescent="0.25">
      <c r="A594">
        <v>183</v>
      </c>
      <c r="B594" t="s">
        <v>490</v>
      </c>
      <c r="C594" t="b">
        <v>0</v>
      </c>
      <c r="D594" t="s">
        <v>491</v>
      </c>
      <c r="E594" t="s">
        <v>122</v>
      </c>
      <c r="F594" t="s">
        <v>123</v>
      </c>
      <c r="G594" t="s">
        <v>3</v>
      </c>
      <c r="H594" t="s">
        <v>124</v>
      </c>
      <c r="I594" t="s">
        <v>125</v>
      </c>
      <c r="J594" t="s">
        <v>84</v>
      </c>
      <c r="K594" t="s">
        <v>84</v>
      </c>
      <c r="L594" t="s">
        <v>84</v>
      </c>
      <c r="M594" t="s">
        <v>84</v>
      </c>
      <c r="N594" t="s">
        <v>84</v>
      </c>
      <c r="O594" t="s">
        <v>84</v>
      </c>
      <c r="P594" t="s">
        <v>84</v>
      </c>
      <c r="Q594" t="s">
        <v>84</v>
      </c>
      <c r="R594" t="s">
        <v>84</v>
      </c>
      <c r="S594" t="b">
        <v>0</v>
      </c>
      <c r="T594" s="1">
        <v>0.14330000000000001</v>
      </c>
      <c r="U594" t="b">
        <v>0</v>
      </c>
      <c r="V594">
        <v>3</v>
      </c>
      <c r="W594">
        <v>28</v>
      </c>
      <c r="X594" t="s">
        <v>129</v>
      </c>
      <c r="Y594" t="s">
        <v>84</v>
      </c>
      <c r="Z594" s="1">
        <v>0</v>
      </c>
      <c r="AA594" t="s">
        <v>127</v>
      </c>
      <c r="AB594" t="s">
        <v>23</v>
      </c>
      <c r="AC594" t="s">
        <v>23</v>
      </c>
      <c r="AD594" t="s">
        <v>23</v>
      </c>
    </row>
    <row r="595" spans="1:30" x14ac:dyDescent="0.25">
      <c r="A595">
        <v>183</v>
      </c>
      <c r="B595" t="s">
        <v>490</v>
      </c>
      <c r="C595" t="b">
        <v>0</v>
      </c>
      <c r="D595" t="s">
        <v>491</v>
      </c>
      <c r="E595" t="s">
        <v>128</v>
      </c>
      <c r="F595" t="s">
        <v>123</v>
      </c>
      <c r="G595" t="s">
        <v>17</v>
      </c>
      <c r="H595" t="s">
        <v>124</v>
      </c>
      <c r="I595" s="1">
        <v>32.897480010986328</v>
      </c>
      <c r="J595" s="1">
        <v>32.897480010986328</v>
      </c>
      <c r="K595" t="s">
        <v>84</v>
      </c>
      <c r="L595" t="s">
        <v>84</v>
      </c>
      <c r="M595" t="s">
        <v>84</v>
      </c>
      <c r="N595" t="s">
        <v>84</v>
      </c>
      <c r="O595" t="s">
        <v>84</v>
      </c>
      <c r="P595" t="s">
        <v>84</v>
      </c>
      <c r="Q595" t="s">
        <v>84</v>
      </c>
      <c r="R595" t="s">
        <v>84</v>
      </c>
      <c r="S595" t="b">
        <v>0</v>
      </c>
      <c r="T595" s="1">
        <v>3.6310000000000002E-2</v>
      </c>
      <c r="U595" t="b">
        <v>1</v>
      </c>
      <c r="V595">
        <v>3</v>
      </c>
      <c r="W595">
        <v>30</v>
      </c>
      <c r="X595" t="s">
        <v>129</v>
      </c>
      <c r="Y595" t="s">
        <v>84</v>
      </c>
      <c r="Z595" s="1">
        <v>0.98606963453215479</v>
      </c>
      <c r="AA595" t="s">
        <v>23</v>
      </c>
      <c r="AB595" t="s">
        <v>23</v>
      </c>
      <c r="AC595" t="s">
        <v>23</v>
      </c>
      <c r="AD595" t="s">
        <v>23</v>
      </c>
    </row>
    <row r="596" spans="1:30" x14ac:dyDescent="0.25">
      <c r="A596">
        <v>183</v>
      </c>
      <c r="B596" t="s">
        <v>490</v>
      </c>
      <c r="C596" t="b">
        <v>0</v>
      </c>
      <c r="D596" t="s">
        <v>491</v>
      </c>
      <c r="E596" t="s">
        <v>130</v>
      </c>
      <c r="F596" t="s">
        <v>123</v>
      </c>
      <c r="G596" t="s">
        <v>4</v>
      </c>
      <c r="H596" t="s">
        <v>124</v>
      </c>
      <c r="I596" s="1">
        <v>22.948522567749023</v>
      </c>
      <c r="J596" s="1">
        <v>22.948522567749023</v>
      </c>
      <c r="K596" t="s">
        <v>84</v>
      </c>
      <c r="L596" t="s">
        <v>84</v>
      </c>
      <c r="M596" t="s">
        <v>84</v>
      </c>
      <c r="N596" t="s">
        <v>84</v>
      </c>
      <c r="O596" t="s">
        <v>84</v>
      </c>
      <c r="P596" t="s">
        <v>84</v>
      </c>
      <c r="Q596" t="s">
        <v>84</v>
      </c>
      <c r="R596" t="s">
        <v>84</v>
      </c>
      <c r="S596" t="b">
        <v>0</v>
      </c>
      <c r="T596" s="1">
        <v>2.6141000000000001E-2</v>
      </c>
      <c r="U596" t="b">
        <v>1</v>
      </c>
      <c r="V596">
        <v>3</v>
      </c>
      <c r="W596">
        <v>21</v>
      </c>
      <c r="X596" t="s">
        <v>129</v>
      </c>
      <c r="Y596" t="s">
        <v>84</v>
      </c>
      <c r="Z596" s="1">
        <v>0.97502874378589455</v>
      </c>
      <c r="AA596" t="s">
        <v>23</v>
      </c>
      <c r="AB596" t="s">
        <v>23</v>
      </c>
      <c r="AC596" t="s">
        <v>23</v>
      </c>
      <c r="AD596" t="s">
        <v>23</v>
      </c>
    </row>
    <row r="597" spans="1:30" x14ac:dyDescent="0.25">
      <c r="A597">
        <v>184</v>
      </c>
      <c r="B597" t="s">
        <v>492</v>
      </c>
      <c r="C597" t="b">
        <v>0</v>
      </c>
      <c r="D597" t="s">
        <v>493</v>
      </c>
      <c r="E597" t="s">
        <v>122</v>
      </c>
      <c r="F597" t="s">
        <v>123</v>
      </c>
      <c r="G597" t="s">
        <v>3</v>
      </c>
      <c r="H597" t="s">
        <v>124</v>
      </c>
      <c r="I597" t="s">
        <v>125</v>
      </c>
      <c r="J597" t="s">
        <v>84</v>
      </c>
      <c r="K597" t="s">
        <v>84</v>
      </c>
      <c r="L597" t="s">
        <v>84</v>
      </c>
      <c r="M597" t="s">
        <v>84</v>
      </c>
      <c r="N597" t="s">
        <v>84</v>
      </c>
      <c r="O597" t="s">
        <v>84</v>
      </c>
      <c r="P597" t="s">
        <v>84</v>
      </c>
      <c r="Q597" t="s">
        <v>84</v>
      </c>
      <c r="R597" t="s">
        <v>84</v>
      </c>
      <c r="S597" t="b">
        <v>0</v>
      </c>
      <c r="T597" s="1">
        <v>0.14330000000000001</v>
      </c>
      <c r="U597" t="b">
        <v>0</v>
      </c>
      <c r="V597">
        <v>3</v>
      </c>
      <c r="W597">
        <v>28</v>
      </c>
      <c r="X597" t="s">
        <v>129</v>
      </c>
      <c r="Y597" t="s">
        <v>84</v>
      </c>
      <c r="Z597" s="1">
        <v>0</v>
      </c>
      <c r="AA597" t="s">
        <v>127</v>
      </c>
      <c r="AB597" t="s">
        <v>23</v>
      </c>
      <c r="AC597" t="s">
        <v>23</v>
      </c>
      <c r="AD597" t="s">
        <v>23</v>
      </c>
    </row>
    <row r="598" spans="1:30" x14ac:dyDescent="0.25">
      <c r="A598">
        <v>184</v>
      </c>
      <c r="B598" t="s">
        <v>492</v>
      </c>
      <c r="C598" t="b">
        <v>0</v>
      </c>
      <c r="D598" t="s">
        <v>493</v>
      </c>
      <c r="E598" t="s">
        <v>128</v>
      </c>
      <c r="F598" t="s">
        <v>123</v>
      </c>
      <c r="G598" t="s">
        <v>17</v>
      </c>
      <c r="H598" t="s">
        <v>124</v>
      </c>
      <c r="I598" s="1">
        <v>32.918010711669922</v>
      </c>
      <c r="J598" s="1">
        <v>32.918010711669922</v>
      </c>
      <c r="K598" t="s">
        <v>84</v>
      </c>
      <c r="L598" t="s">
        <v>84</v>
      </c>
      <c r="M598" t="s">
        <v>84</v>
      </c>
      <c r="N598" t="s">
        <v>84</v>
      </c>
      <c r="O598" t="s">
        <v>84</v>
      </c>
      <c r="P598" t="s">
        <v>84</v>
      </c>
      <c r="Q598" t="s">
        <v>84</v>
      </c>
      <c r="R598" t="s">
        <v>84</v>
      </c>
      <c r="S598" t="b">
        <v>0</v>
      </c>
      <c r="T598" s="1">
        <v>3.6310000000000002E-2</v>
      </c>
      <c r="U598" t="b">
        <v>1</v>
      </c>
      <c r="V598">
        <v>3</v>
      </c>
      <c r="W598">
        <v>30</v>
      </c>
      <c r="X598" t="s">
        <v>129</v>
      </c>
      <c r="Y598" t="s">
        <v>84</v>
      </c>
      <c r="Z598" s="1">
        <v>0.98848851108158731</v>
      </c>
      <c r="AA598" t="s">
        <v>23</v>
      </c>
      <c r="AB598" t="s">
        <v>23</v>
      </c>
      <c r="AC598" t="s">
        <v>23</v>
      </c>
      <c r="AD598" t="s">
        <v>23</v>
      </c>
    </row>
    <row r="599" spans="1:30" x14ac:dyDescent="0.25">
      <c r="A599">
        <v>184</v>
      </c>
      <c r="B599" t="s">
        <v>492</v>
      </c>
      <c r="C599" t="b">
        <v>0</v>
      </c>
      <c r="D599" t="s">
        <v>493</v>
      </c>
      <c r="E599" t="s">
        <v>130</v>
      </c>
      <c r="F599" t="s">
        <v>123</v>
      </c>
      <c r="G599" t="s">
        <v>4</v>
      </c>
      <c r="H599" t="s">
        <v>124</v>
      </c>
      <c r="I599" s="1">
        <v>24.531978607177734</v>
      </c>
      <c r="J599" s="1">
        <v>24.531978607177734</v>
      </c>
      <c r="K599" t="s">
        <v>84</v>
      </c>
      <c r="L599" t="s">
        <v>84</v>
      </c>
      <c r="M599" t="s">
        <v>84</v>
      </c>
      <c r="N599" t="s">
        <v>84</v>
      </c>
      <c r="O599" t="s">
        <v>84</v>
      </c>
      <c r="P599" t="s">
        <v>84</v>
      </c>
      <c r="Q599" t="s">
        <v>84</v>
      </c>
      <c r="R599" t="s">
        <v>84</v>
      </c>
      <c r="S599" t="b">
        <v>0</v>
      </c>
      <c r="T599" s="1">
        <v>2.6141000000000001E-2</v>
      </c>
      <c r="U599" t="b">
        <v>1</v>
      </c>
      <c r="V599">
        <v>3</v>
      </c>
      <c r="W599">
        <v>22</v>
      </c>
      <c r="X599" t="s">
        <v>129</v>
      </c>
      <c r="Y599" t="s">
        <v>84</v>
      </c>
      <c r="Z599" s="1">
        <v>0.97115888000312556</v>
      </c>
      <c r="AA599" t="s">
        <v>23</v>
      </c>
      <c r="AB599" t="s">
        <v>23</v>
      </c>
      <c r="AC599" t="s">
        <v>23</v>
      </c>
      <c r="AD599" t="s">
        <v>23</v>
      </c>
    </row>
    <row r="600" spans="1:30" x14ac:dyDescent="0.25">
      <c r="A600">
        <v>185</v>
      </c>
      <c r="B600" t="s">
        <v>494</v>
      </c>
      <c r="C600" t="b">
        <v>0</v>
      </c>
      <c r="D600" t="s">
        <v>495</v>
      </c>
      <c r="E600" t="s">
        <v>122</v>
      </c>
      <c r="F600" t="s">
        <v>123</v>
      </c>
      <c r="G600" t="s">
        <v>3</v>
      </c>
      <c r="H600" t="s">
        <v>124</v>
      </c>
      <c r="I600" t="s">
        <v>125</v>
      </c>
      <c r="J600" t="s">
        <v>84</v>
      </c>
      <c r="K600" t="s">
        <v>84</v>
      </c>
      <c r="L600" t="s">
        <v>84</v>
      </c>
      <c r="M600" t="s">
        <v>84</v>
      </c>
      <c r="N600" t="s">
        <v>84</v>
      </c>
      <c r="O600" t="s">
        <v>84</v>
      </c>
      <c r="P600" t="s">
        <v>84</v>
      </c>
      <c r="Q600" t="s">
        <v>84</v>
      </c>
      <c r="R600" t="s">
        <v>84</v>
      </c>
      <c r="S600" t="b">
        <v>0</v>
      </c>
      <c r="T600" s="1">
        <v>0.14330000000000001</v>
      </c>
      <c r="U600" t="b">
        <v>0</v>
      </c>
      <c r="V600">
        <v>3</v>
      </c>
      <c r="W600">
        <v>28</v>
      </c>
      <c r="X600" t="s">
        <v>129</v>
      </c>
      <c r="Y600" t="s">
        <v>84</v>
      </c>
      <c r="Z600" s="1">
        <v>0</v>
      </c>
      <c r="AA600" t="s">
        <v>127</v>
      </c>
      <c r="AB600" t="s">
        <v>23</v>
      </c>
      <c r="AC600" t="s">
        <v>23</v>
      </c>
      <c r="AD600" t="s">
        <v>23</v>
      </c>
    </row>
    <row r="601" spans="1:30" x14ac:dyDescent="0.25">
      <c r="A601">
        <v>185</v>
      </c>
      <c r="B601" t="s">
        <v>494</v>
      </c>
      <c r="C601" t="b">
        <v>0</v>
      </c>
      <c r="D601" t="s">
        <v>495</v>
      </c>
      <c r="E601" t="s">
        <v>128</v>
      </c>
      <c r="F601" t="s">
        <v>123</v>
      </c>
      <c r="G601" t="s">
        <v>17</v>
      </c>
      <c r="H601" t="s">
        <v>124</v>
      </c>
      <c r="I601" s="1">
        <v>32.346427917480469</v>
      </c>
      <c r="J601" s="1">
        <v>32.346427917480469</v>
      </c>
      <c r="K601" t="s">
        <v>84</v>
      </c>
      <c r="L601" t="s">
        <v>84</v>
      </c>
      <c r="M601" t="s">
        <v>84</v>
      </c>
      <c r="N601" t="s">
        <v>84</v>
      </c>
      <c r="O601" t="s">
        <v>84</v>
      </c>
      <c r="P601" t="s">
        <v>84</v>
      </c>
      <c r="Q601" t="s">
        <v>84</v>
      </c>
      <c r="R601" t="s">
        <v>84</v>
      </c>
      <c r="S601" t="b">
        <v>0</v>
      </c>
      <c r="T601" s="1">
        <v>3.6310000000000002E-2</v>
      </c>
      <c r="U601" t="b">
        <v>1</v>
      </c>
      <c r="V601">
        <v>3</v>
      </c>
      <c r="W601">
        <v>29</v>
      </c>
      <c r="X601" t="s">
        <v>129</v>
      </c>
      <c r="Y601" t="s">
        <v>84</v>
      </c>
      <c r="Z601" s="1">
        <v>0.99169526533549623</v>
      </c>
      <c r="AA601" t="s">
        <v>23</v>
      </c>
      <c r="AB601" t="s">
        <v>23</v>
      </c>
      <c r="AC601" t="s">
        <v>23</v>
      </c>
      <c r="AD601" t="s">
        <v>23</v>
      </c>
    </row>
    <row r="602" spans="1:30" x14ac:dyDescent="0.25">
      <c r="A602">
        <v>185</v>
      </c>
      <c r="B602" t="s">
        <v>494</v>
      </c>
      <c r="C602" t="b">
        <v>0</v>
      </c>
      <c r="D602" t="s">
        <v>495</v>
      </c>
      <c r="E602" t="s">
        <v>130</v>
      </c>
      <c r="F602" t="s">
        <v>123</v>
      </c>
      <c r="G602" t="s">
        <v>4</v>
      </c>
      <c r="H602" t="s">
        <v>124</v>
      </c>
      <c r="I602" s="1">
        <v>24.988002777099609</v>
      </c>
      <c r="J602" s="1">
        <v>24.988002777099609</v>
      </c>
      <c r="K602" t="s">
        <v>84</v>
      </c>
      <c r="L602" t="s">
        <v>84</v>
      </c>
      <c r="M602" t="s">
        <v>84</v>
      </c>
      <c r="N602" t="s">
        <v>84</v>
      </c>
      <c r="O602" t="s">
        <v>84</v>
      </c>
      <c r="P602" t="s">
        <v>84</v>
      </c>
      <c r="Q602" t="s">
        <v>84</v>
      </c>
      <c r="R602" t="s">
        <v>84</v>
      </c>
      <c r="S602" t="b">
        <v>0</v>
      </c>
      <c r="T602" s="1">
        <v>2.6141000000000001E-2</v>
      </c>
      <c r="U602" t="b">
        <v>1</v>
      </c>
      <c r="V602">
        <v>3</v>
      </c>
      <c r="W602">
        <v>23</v>
      </c>
      <c r="X602" t="s">
        <v>129</v>
      </c>
      <c r="Y602" t="s">
        <v>84</v>
      </c>
      <c r="Z602" s="1">
        <v>0.97051706301715202</v>
      </c>
      <c r="AA602" t="s">
        <v>23</v>
      </c>
      <c r="AB602" t="s">
        <v>23</v>
      </c>
      <c r="AC602" t="s">
        <v>23</v>
      </c>
      <c r="AD602" t="s">
        <v>23</v>
      </c>
    </row>
    <row r="603" spans="1:30" x14ac:dyDescent="0.25">
      <c r="A603">
        <v>186</v>
      </c>
      <c r="B603" t="s">
        <v>496</v>
      </c>
      <c r="C603" t="b">
        <v>0</v>
      </c>
      <c r="D603" t="s">
        <v>497</v>
      </c>
      <c r="E603" t="s">
        <v>122</v>
      </c>
      <c r="F603" t="s">
        <v>123</v>
      </c>
      <c r="G603" t="s">
        <v>3</v>
      </c>
      <c r="H603" t="s">
        <v>124</v>
      </c>
      <c r="I603" t="s">
        <v>125</v>
      </c>
      <c r="J603" t="s">
        <v>84</v>
      </c>
      <c r="K603" t="s">
        <v>84</v>
      </c>
      <c r="L603" t="s">
        <v>84</v>
      </c>
      <c r="M603" t="s">
        <v>84</v>
      </c>
      <c r="N603" t="s">
        <v>84</v>
      </c>
      <c r="O603" t="s">
        <v>84</v>
      </c>
      <c r="P603" t="s">
        <v>84</v>
      </c>
      <c r="Q603" t="s">
        <v>84</v>
      </c>
      <c r="R603" t="s">
        <v>84</v>
      </c>
      <c r="S603" t="b">
        <v>0</v>
      </c>
      <c r="T603" s="1">
        <v>0.14330000000000001</v>
      </c>
      <c r="U603" t="b">
        <v>0</v>
      </c>
      <c r="V603">
        <v>3</v>
      </c>
      <c r="W603">
        <v>28</v>
      </c>
      <c r="X603" t="s">
        <v>129</v>
      </c>
      <c r="Y603" t="s">
        <v>84</v>
      </c>
      <c r="Z603" s="1">
        <v>0</v>
      </c>
      <c r="AA603" t="s">
        <v>127</v>
      </c>
      <c r="AB603" t="s">
        <v>23</v>
      </c>
      <c r="AC603" t="s">
        <v>23</v>
      </c>
      <c r="AD603" t="s">
        <v>23</v>
      </c>
    </row>
    <row r="604" spans="1:30" x14ac:dyDescent="0.25">
      <c r="A604">
        <v>186</v>
      </c>
      <c r="B604" t="s">
        <v>496</v>
      </c>
      <c r="C604" t="b">
        <v>0</v>
      </c>
      <c r="D604" t="s">
        <v>497</v>
      </c>
      <c r="E604" t="s">
        <v>128</v>
      </c>
      <c r="F604" t="s">
        <v>123</v>
      </c>
      <c r="G604" t="s">
        <v>17</v>
      </c>
      <c r="H604" t="s">
        <v>124</v>
      </c>
      <c r="I604" s="1">
        <v>29.430206298828125</v>
      </c>
      <c r="J604" s="1">
        <v>29.430206298828125</v>
      </c>
      <c r="K604" t="s">
        <v>84</v>
      </c>
      <c r="L604" t="s">
        <v>84</v>
      </c>
      <c r="M604" t="s">
        <v>84</v>
      </c>
      <c r="N604" t="s">
        <v>84</v>
      </c>
      <c r="O604" t="s">
        <v>84</v>
      </c>
      <c r="P604" t="s">
        <v>84</v>
      </c>
      <c r="Q604" t="s">
        <v>84</v>
      </c>
      <c r="R604" t="s">
        <v>84</v>
      </c>
      <c r="S604" t="b">
        <v>0</v>
      </c>
      <c r="T604" s="1">
        <v>3.6310000000000002E-2</v>
      </c>
      <c r="U604" t="b">
        <v>1</v>
      </c>
      <c r="V604">
        <v>3</v>
      </c>
      <c r="W604">
        <v>27</v>
      </c>
      <c r="X604" t="s">
        <v>129</v>
      </c>
      <c r="Y604" t="s">
        <v>84</v>
      </c>
      <c r="Z604" s="1">
        <v>0.9924664039874892</v>
      </c>
      <c r="AA604" t="s">
        <v>23</v>
      </c>
      <c r="AB604" t="s">
        <v>23</v>
      </c>
      <c r="AC604" t="s">
        <v>23</v>
      </c>
      <c r="AD604" t="s">
        <v>23</v>
      </c>
    </row>
    <row r="605" spans="1:30" x14ac:dyDescent="0.25">
      <c r="A605">
        <v>186</v>
      </c>
      <c r="B605" t="s">
        <v>496</v>
      </c>
      <c r="C605" t="b">
        <v>0</v>
      </c>
      <c r="D605" t="s">
        <v>497</v>
      </c>
      <c r="E605" t="s">
        <v>130</v>
      </c>
      <c r="F605" t="s">
        <v>123</v>
      </c>
      <c r="G605" t="s">
        <v>4</v>
      </c>
      <c r="H605" t="s">
        <v>124</v>
      </c>
      <c r="I605" s="1">
        <v>22.517459869384766</v>
      </c>
      <c r="J605" s="1">
        <v>22.517459869384766</v>
      </c>
      <c r="K605" t="s">
        <v>84</v>
      </c>
      <c r="L605" t="s">
        <v>84</v>
      </c>
      <c r="M605" t="s">
        <v>84</v>
      </c>
      <c r="N605" t="s">
        <v>84</v>
      </c>
      <c r="O605" t="s">
        <v>84</v>
      </c>
      <c r="P605" t="s">
        <v>84</v>
      </c>
      <c r="Q605" t="s">
        <v>84</v>
      </c>
      <c r="R605" t="s">
        <v>84</v>
      </c>
      <c r="S605" t="b">
        <v>0</v>
      </c>
      <c r="T605" s="1">
        <v>2.6141000000000001E-2</v>
      </c>
      <c r="U605" t="b">
        <v>1</v>
      </c>
      <c r="V605">
        <v>3</v>
      </c>
      <c r="W605">
        <v>19</v>
      </c>
      <c r="X605" t="s">
        <v>129</v>
      </c>
      <c r="Y605" t="s">
        <v>84</v>
      </c>
      <c r="Z605" s="1">
        <v>0.94847483596118831</v>
      </c>
      <c r="AA605" t="s">
        <v>23</v>
      </c>
      <c r="AB605" t="s">
        <v>23</v>
      </c>
      <c r="AC605" t="s">
        <v>23</v>
      </c>
      <c r="AD605" t="s">
        <v>23</v>
      </c>
    </row>
    <row r="606" spans="1:30" x14ac:dyDescent="0.25">
      <c r="A606">
        <v>187</v>
      </c>
      <c r="B606" t="s">
        <v>498</v>
      </c>
      <c r="C606" t="b">
        <v>0</v>
      </c>
      <c r="D606" t="s">
        <v>499</v>
      </c>
      <c r="E606" t="s">
        <v>122</v>
      </c>
      <c r="F606" t="s">
        <v>123</v>
      </c>
      <c r="G606" t="s">
        <v>3</v>
      </c>
      <c r="H606" t="s">
        <v>124</v>
      </c>
      <c r="I606" t="s">
        <v>125</v>
      </c>
      <c r="J606" t="s">
        <v>84</v>
      </c>
      <c r="K606" t="s">
        <v>84</v>
      </c>
      <c r="L606" t="s">
        <v>84</v>
      </c>
      <c r="M606" t="s">
        <v>84</v>
      </c>
      <c r="N606" t="s">
        <v>84</v>
      </c>
      <c r="O606" t="s">
        <v>84</v>
      </c>
      <c r="P606" t="s">
        <v>84</v>
      </c>
      <c r="Q606" t="s">
        <v>84</v>
      </c>
      <c r="R606" t="s">
        <v>84</v>
      </c>
      <c r="S606" t="b">
        <v>0</v>
      </c>
      <c r="T606" s="1">
        <v>0.14330000000000001</v>
      </c>
      <c r="U606" t="b">
        <v>0</v>
      </c>
      <c r="V606">
        <v>3</v>
      </c>
      <c r="W606">
        <v>28</v>
      </c>
      <c r="X606" t="s">
        <v>129</v>
      </c>
      <c r="Y606" t="s">
        <v>84</v>
      </c>
      <c r="Z606" s="1">
        <v>0</v>
      </c>
      <c r="AA606" t="s">
        <v>127</v>
      </c>
      <c r="AB606" t="s">
        <v>23</v>
      </c>
      <c r="AC606" t="s">
        <v>23</v>
      </c>
      <c r="AD606" t="s">
        <v>23</v>
      </c>
    </row>
    <row r="607" spans="1:30" x14ac:dyDescent="0.25">
      <c r="A607">
        <v>187</v>
      </c>
      <c r="B607" t="s">
        <v>498</v>
      </c>
      <c r="C607" t="b">
        <v>0</v>
      </c>
      <c r="D607" t="s">
        <v>499</v>
      </c>
      <c r="E607" t="s">
        <v>128</v>
      </c>
      <c r="F607" t="s">
        <v>123</v>
      </c>
      <c r="G607" t="s">
        <v>17</v>
      </c>
      <c r="H607" t="s">
        <v>124</v>
      </c>
      <c r="I607" s="1">
        <v>30.165597915649414</v>
      </c>
      <c r="J607" s="1">
        <v>30.165597915649414</v>
      </c>
      <c r="K607" t="s">
        <v>84</v>
      </c>
      <c r="L607" t="s">
        <v>84</v>
      </c>
      <c r="M607" t="s">
        <v>84</v>
      </c>
      <c r="N607" t="s">
        <v>84</v>
      </c>
      <c r="O607" t="s">
        <v>84</v>
      </c>
      <c r="P607" t="s">
        <v>84</v>
      </c>
      <c r="Q607" t="s">
        <v>84</v>
      </c>
      <c r="R607" t="s">
        <v>84</v>
      </c>
      <c r="S607" t="b">
        <v>0</v>
      </c>
      <c r="T607" s="1">
        <v>3.6310000000000002E-2</v>
      </c>
      <c r="U607" t="b">
        <v>1</v>
      </c>
      <c r="V607">
        <v>3</v>
      </c>
      <c r="W607">
        <v>27</v>
      </c>
      <c r="X607" t="s">
        <v>129</v>
      </c>
      <c r="Y607" t="s">
        <v>84</v>
      </c>
      <c r="Z607" s="1">
        <v>0.99208693625771693</v>
      </c>
      <c r="AA607" t="s">
        <v>23</v>
      </c>
      <c r="AB607" t="s">
        <v>23</v>
      </c>
      <c r="AC607" t="s">
        <v>23</v>
      </c>
      <c r="AD607" t="s">
        <v>23</v>
      </c>
    </row>
    <row r="608" spans="1:30" x14ac:dyDescent="0.25">
      <c r="A608">
        <v>187</v>
      </c>
      <c r="B608" t="s">
        <v>498</v>
      </c>
      <c r="C608" t="b">
        <v>0</v>
      </c>
      <c r="D608" t="s">
        <v>499</v>
      </c>
      <c r="E608" t="s">
        <v>130</v>
      </c>
      <c r="F608" t="s">
        <v>123</v>
      </c>
      <c r="G608" t="s">
        <v>4</v>
      </c>
      <c r="H608" t="s">
        <v>124</v>
      </c>
      <c r="I608" s="1">
        <v>24.565221786499023</v>
      </c>
      <c r="J608" s="1">
        <v>24.565221786499023</v>
      </c>
      <c r="K608" t="s">
        <v>84</v>
      </c>
      <c r="L608" t="s">
        <v>84</v>
      </c>
      <c r="M608" t="s">
        <v>84</v>
      </c>
      <c r="N608" t="s">
        <v>84</v>
      </c>
      <c r="O608" t="s">
        <v>84</v>
      </c>
      <c r="P608" t="s">
        <v>84</v>
      </c>
      <c r="Q608" t="s">
        <v>84</v>
      </c>
      <c r="R608" t="s">
        <v>84</v>
      </c>
      <c r="S608" t="b">
        <v>0</v>
      </c>
      <c r="T608" s="1">
        <v>2.6141000000000001E-2</v>
      </c>
      <c r="U608" t="b">
        <v>1</v>
      </c>
      <c r="V608">
        <v>3</v>
      </c>
      <c r="W608">
        <v>22</v>
      </c>
      <c r="X608" t="s">
        <v>129</v>
      </c>
      <c r="Y608" t="s">
        <v>84</v>
      </c>
      <c r="Z608" s="1">
        <v>0.96113980647452002</v>
      </c>
      <c r="AA608" t="s">
        <v>23</v>
      </c>
      <c r="AB608" t="s">
        <v>23</v>
      </c>
      <c r="AC608" t="s">
        <v>23</v>
      </c>
      <c r="AD608" t="s">
        <v>23</v>
      </c>
    </row>
    <row r="609" spans="1:30" x14ac:dyDescent="0.25">
      <c r="A609">
        <v>188</v>
      </c>
      <c r="B609" t="s">
        <v>500</v>
      </c>
      <c r="C609" t="b">
        <v>0</v>
      </c>
      <c r="D609" t="s">
        <v>501</v>
      </c>
      <c r="E609" t="s">
        <v>122</v>
      </c>
      <c r="F609" t="s">
        <v>123</v>
      </c>
      <c r="G609" t="s">
        <v>3</v>
      </c>
      <c r="H609" t="s">
        <v>124</v>
      </c>
      <c r="I609" t="s">
        <v>125</v>
      </c>
      <c r="J609" t="s">
        <v>84</v>
      </c>
      <c r="K609" t="s">
        <v>84</v>
      </c>
      <c r="L609" t="s">
        <v>84</v>
      </c>
      <c r="M609" t="s">
        <v>84</v>
      </c>
      <c r="N609" t="s">
        <v>84</v>
      </c>
      <c r="O609" t="s">
        <v>84</v>
      </c>
      <c r="P609" t="s">
        <v>84</v>
      </c>
      <c r="Q609" t="s">
        <v>84</v>
      </c>
      <c r="R609" t="s">
        <v>84</v>
      </c>
      <c r="S609" t="b">
        <v>0</v>
      </c>
      <c r="T609" s="1">
        <v>0.14330000000000001</v>
      </c>
      <c r="U609" t="b">
        <v>0</v>
      </c>
      <c r="V609">
        <v>3</v>
      </c>
      <c r="W609">
        <v>28</v>
      </c>
      <c r="X609" t="s">
        <v>129</v>
      </c>
      <c r="Y609" t="s">
        <v>84</v>
      </c>
      <c r="Z609" s="1">
        <v>0</v>
      </c>
      <c r="AA609" t="s">
        <v>127</v>
      </c>
      <c r="AB609" t="s">
        <v>23</v>
      </c>
      <c r="AC609" t="s">
        <v>23</v>
      </c>
      <c r="AD609" t="s">
        <v>23</v>
      </c>
    </row>
    <row r="610" spans="1:30" x14ac:dyDescent="0.25">
      <c r="A610">
        <v>188</v>
      </c>
      <c r="B610" t="s">
        <v>500</v>
      </c>
      <c r="C610" t="b">
        <v>0</v>
      </c>
      <c r="D610" t="s">
        <v>501</v>
      </c>
      <c r="E610" t="s">
        <v>128</v>
      </c>
      <c r="F610" t="s">
        <v>123</v>
      </c>
      <c r="G610" t="s">
        <v>17</v>
      </c>
      <c r="H610" t="s">
        <v>124</v>
      </c>
      <c r="I610" s="1">
        <v>28.836481094360352</v>
      </c>
      <c r="J610" s="1">
        <v>28.836481094360352</v>
      </c>
      <c r="K610" t="s">
        <v>84</v>
      </c>
      <c r="L610" t="s">
        <v>84</v>
      </c>
      <c r="M610" t="s">
        <v>84</v>
      </c>
      <c r="N610" t="s">
        <v>84</v>
      </c>
      <c r="O610" t="s">
        <v>84</v>
      </c>
      <c r="P610" t="s">
        <v>84</v>
      </c>
      <c r="Q610" t="s">
        <v>84</v>
      </c>
      <c r="R610" t="s">
        <v>84</v>
      </c>
      <c r="S610" t="b">
        <v>0</v>
      </c>
      <c r="T610" s="1">
        <v>3.6310000000000002E-2</v>
      </c>
      <c r="U610" t="b">
        <v>1</v>
      </c>
      <c r="V610">
        <v>3</v>
      </c>
      <c r="W610">
        <v>26</v>
      </c>
      <c r="X610" t="s">
        <v>129</v>
      </c>
      <c r="Y610" t="s">
        <v>84</v>
      </c>
      <c r="Z610" s="1">
        <v>0.98993042009625032</v>
      </c>
      <c r="AA610" t="s">
        <v>23</v>
      </c>
      <c r="AB610" t="s">
        <v>23</v>
      </c>
      <c r="AC610" t="s">
        <v>23</v>
      </c>
      <c r="AD610" t="s">
        <v>23</v>
      </c>
    </row>
    <row r="611" spans="1:30" x14ac:dyDescent="0.25">
      <c r="A611">
        <v>188</v>
      </c>
      <c r="B611" t="s">
        <v>500</v>
      </c>
      <c r="C611" t="b">
        <v>0</v>
      </c>
      <c r="D611" t="s">
        <v>501</v>
      </c>
      <c r="E611" t="s">
        <v>130</v>
      </c>
      <c r="F611" t="s">
        <v>123</v>
      </c>
      <c r="G611" t="s">
        <v>4</v>
      </c>
      <c r="H611" t="s">
        <v>124</v>
      </c>
      <c r="I611" s="1">
        <v>21.523019790649414</v>
      </c>
      <c r="J611" s="1">
        <v>21.523019790649414</v>
      </c>
      <c r="K611" t="s">
        <v>84</v>
      </c>
      <c r="L611" t="s">
        <v>84</v>
      </c>
      <c r="M611" t="s">
        <v>84</v>
      </c>
      <c r="N611" t="s">
        <v>84</v>
      </c>
      <c r="O611" t="s">
        <v>84</v>
      </c>
      <c r="P611" t="s">
        <v>84</v>
      </c>
      <c r="Q611" t="s">
        <v>84</v>
      </c>
      <c r="R611" t="s">
        <v>84</v>
      </c>
      <c r="S611" t="b">
        <v>0</v>
      </c>
      <c r="T611" s="1">
        <v>2.6141000000000001E-2</v>
      </c>
      <c r="U611" t="b">
        <v>1</v>
      </c>
      <c r="V611">
        <v>3</v>
      </c>
      <c r="W611">
        <v>19</v>
      </c>
      <c r="X611" t="s">
        <v>129</v>
      </c>
      <c r="Y611" t="s">
        <v>84</v>
      </c>
      <c r="Z611" s="1">
        <v>0.98720633234500688</v>
      </c>
      <c r="AA611" t="s">
        <v>23</v>
      </c>
      <c r="AB611" t="s">
        <v>23</v>
      </c>
      <c r="AC611" t="s">
        <v>23</v>
      </c>
      <c r="AD611" t="s">
        <v>23</v>
      </c>
    </row>
    <row r="612" spans="1:30" x14ac:dyDescent="0.25">
      <c r="A612">
        <v>189</v>
      </c>
      <c r="B612" t="s">
        <v>502</v>
      </c>
      <c r="C612" t="b">
        <v>0</v>
      </c>
      <c r="D612" t="s">
        <v>503</v>
      </c>
      <c r="E612" t="s">
        <v>122</v>
      </c>
      <c r="F612" t="s">
        <v>123</v>
      </c>
      <c r="G612" t="s">
        <v>3</v>
      </c>
      <c r="H612" t="s">
        <v>124</v>
      </c>
      <c r="I612" t="s">
        <v>125</v>
      </c>
      <c r="J612" t="s">
        <v>84</v>
      </c>
      <c r="K612" t="s">
        <v>84</v>
      </c>
      <c r="L612" t="s">
        <v>84</v>
      </c>
      <c r="M612" t="s">
        <v>84</v>
      </c>
      <c r="N612" t="s">
        <v>84</v>
      </c>
      <c r="O612" t="s">
        <v>84</v>
      </c>
      <c r="P612" t="s">
        <v>84</v>
      </c>
      <c r="Q612" t="s">
        <v>84</v>
      </c>
      <c r="R612" t="s">
        <v>84</v>
      </c>
      <c r="S612" t="b">
        <v>0</v>
      </c>
      <c r="T612" s="1">
        <v>0.14330000000000001</v>
      </c>
      <c r="U612" t="b">
        <v>0</v>
      </c>
      <c r="V612">
        <v>3</v>
      </c>
      <c r="W612">
        <v>28</v>
      </c>
      <c r="X612" t="s">
        <v>126</v>
      </c>
      <c r="Y612" t="s">
        <v>84</v>
      </c>
      <c r="Z612" s="1">
        <v>0</v>
      </c>
      <c r="AA612" t="s">
        <v>127</v>
      </c>
      <c r="AB612" t="s">
        <v>23</v>
      </c>
      <c r="AC612" t="s">
        <v>23</v>
      </c>
      <c r="AD612" t="s">
        <v>23</v>
      </c>
    </row>
    <row r="613" spans="1:30" x14ac:dyDescent="0.25">
      <c r="A613">
        <v>189</v>
      </c>
      <c r="B613" t="s">
        <v>502</v>
      </c>
      <c r="C613" t="b">
        <v>0</v>
      </c>
      <c r="D613" t="s">
        <v>503</v>
      </c>
      <c r="E613" t="s">
        <v>128</v>
      </c>
      <c r="F613" t="s">
        <v>123</v>
      </c>
      <c r="G613" t="s">
        <v>17</v>
      </c>
      <c r="H613" t="s">
        <v>124</v>
      </c>
      <c r="I613" s="1">
        <v>30.446985244750977</v>
      </c>
      <c r="J613" s="1">
        <v>30.446985244750977</v>
      </c>
      <c r="K613" t="s">
        <v>84</v>
      </c>
      <c r="L613" t="s">
        <v>84</v>
      </c>
      <c r="M613" t="s">
        <v>84</v>
      </c>
      <c r="N613" t="s">
        <v>84</v>
      </c>
      <c r="O613" t="s">
        <v>84</v>
      </c>
      <c r="P613" t="s">
        <v>84</v>
      </c>
      <c r="Q613" t="s">
        <v>84</v>
      </c>
      <c r="R613" t="s">
        <v>84</v>
      </c>
      <c r="S613" t="b">
        <v>0</v>
      </c>
      <c r="T613" s="1">
        <v>3.6310000000000002E-2</v>
      </c>
      <c r="U613" t="b">
        <v>1</v>
      </c>
      <c r="V613">
        <v>3</v>
      </c>
      <c r="W613">
        <v>27</v>
      </c>
      <c r="X613" t="s">
        <v>129</v>
      </c>
      <c r="Y613" t="s">
        <v>84</v>
      </c>
      <c r="Z613" s="1">
        <v>0.99225887627542675</v>
      </c>
      <c r="AA613" t="s">
        <v>23</v>
      </c>
      <c r="AB613" t="s">
        <v>23</v>
      </c>
      <c r="AC613" t="s">
        <v>23</v>
      </c>
      <c r="AD613" t="s">
        <v>23</v>
      </c>
    </row>
    <row r="614" spans="1:30" x14ac:dyDescent="0.25">
      <c r="A614">
        <v>189</v>
      </c>
      <c r="B614" t="s">
        <v>502</v>
      </c>
      <c r="C614" t="b">
        <v>0</v>
      </c>
      <c r="D614" t="s">
        <v>503</v>
      </c>
      <c r="E614" t="s">
        <v>130</v>
      </c>
      <c r="F614" t="s">
        <v>123</v>
      </c>
      <c r="G614" t="s">
        <v>4</v>
      </c>
      <c r="H614" t="s">
        <v>124</v>
      </c>
      <c r="I614" s="1">
        <v>21.747089385986328</v>
      </c>
      <c r="J614" s="1">
        <v>21.747089385986328</v>
      </c>
      <c r="K614" t="s">
        <v>84</v>
      </c>
      <c r="L614" t="s">
        <v>84</v>
      </c>
      <c r="M614" t="s">
        <v>84</v>
      </c>
      <c r="N614" t="s">
        <v>84</v>
      </c>
      <c r="O614" t="s">
        <v>84</v>
      </c>
      <c r="P614" t="s">
        <v>84</v>
      </c>
      <c r="Q614" t="s">
        <v>84</v>
      </c>
      <c r="R614" t="s">
        <v>84</v>
      </c>
      <c r="S614" t="b">
        <v>0</v>
      </c>
      <c r="T614" s="1">
        <v>2.6141000000000001E-2</v>
      </c>
      <c r="U614" t="b">
        <v>1</v>
      </c>
      <c r="V614">
        <v>3</v>
      </c>
      <c r="W614">
        <v>19</v>
      </c>
      <c r="X614" t="s">
        <v>129</v>
      </c>
      <c r="Y614" t="s">
        <v>84</v>
      </c>
      <c r="Z614" s="1">
        <v>0.96136927643211012</v>
      </c>
      <c r="AA614" t="s">
        <v>23</v>
      </c>
      <c r="AB614" t="s">
        <v>23</v>
      </c>
      <c r="AC614" t="s">
        <v>23</v>
      </c>
      <c r="AD614" t="s">
        <v>23</v>
      </c>
    </row>
    <row r="615" spans="1:30" x14ac:dyDescent="0.25">
      <c r="A615">
        <v>190</v>
      </c>
      <c r="B615" t="s">
        <v>504</v>
      </c>
      <c r="C615" t="b">
        <v>0</v>
      </c>
      <c r="D615" t="s">
        <v>505</v>
      </c>
      <c r="E615" t="s">
        <v>122</v>
      </c>
      <c r="F615" t="s">
        <v>123</v>
      </c>
      <c r="G615" t="s">
        <v>3</v>
      </c>
      <c r="H615" t="s">
        <v>124</v>
      </c>
      <c r="I615" t="s">
        <v>125</v>
      </c>
      <c r="J615" t="s">
        <v>84</v>
      </c>
      <c r="K615" t="s">
        <v>84</v>
      </c>
      <c r="L615" t="s">
        <v>84</v>
      </c>
      <c r="M615" t="s">
        <v>84</v>
      </c>
      <c r="N615" t="s">
        <v>84</v>
      </c>
      <c r="O615" t="s">
        <v>84</v>
      </c>
      <c r="P615" t="s">
        <v>84</v>
      </c>
      <c r="Q615" t="s">
        <v>84</v>
      </c>
      <c r="R615" t="s">
        <v>84</v>
      </c>
      <c r="S615" t="b">
        <v>0</v>
      </c>
      <c r="T615" s="1">
        <v>0.14330000000000001</v>
      </c>
      <c r="U615" t="b">
        <v>0</v>
      </c>
      <c r="V615">
        <v>3</v>
      </c>
      <c r="W615">
        <v>28</v>
      </c>
      <c r="X615" t="s">
        <v>129</v>
      </c>
      <c r="Y615" t="s">
        <v>84</v>
      </c>
      <c r="Z615" s="1">
        <v>0</v>
      </c>
      <c r="AA615" t="s">
        <v>127</v>
      </c>
      <c r="AB615" t="s">
        <v>23</v>
      </c>
      <c r="AC615" t="s">
        <v>23</v>
      </c>
      <c r="AD615" t="s">
        <v>23</v>
      </c>
    </row>
    <row r="616" spans="1:30" x14ac:dyDescent="0.25">
      <c r="A616">
        <v>190</v>
      </c>
      <c r="B616" t="s">
        <v>504</v>
      </c>
      <c r="C616" t="b">
        <v>0</v>
      </c>
      <c r="D616" t="s">
        <v>505</v>
      </c>
      <c r="E616" t="s">
        <v>128</v>
      </c>
      <c r="F616" t="s">
        <v>123</v>
      </c>
      <c r="G616" t="s">
        <v>17</v>
      </c>
      <c r="H616" t="s">
        <v>124</v>
      </c>
      <c r="I616" s="1">
        <v>30.905862808227539</v>
      </c>
      <c r="J616" s="1">
        <v>30.905862808227539</v>
      </c>
      <c r="K616" t="s">
        <v>84</v>
      </c>
      <c r="L616" t="s">
        <v>84</v>
      </c>
      <c r="M616" t="s">
        <v>84</v>
      </c>
      <c r="N616" t="s">
        <v>84</v>
      </c>
      <c r="O616" t="s">
        <v>84</v>
      </c>
      <c r="P616" t="s">
        <v>84</v>
      </c>
      <c r="Q616" t="s">
        <v>84</v>
      </c>
      <c r="R616" t="s">
        <v>84</v>
      </c>
      <c r="S616" t="b">
        <v>0</v>
      </c>
      <c r="T616" s="1">
        <v>3.6310000000000002E-2</v>
      </c>
      <c r="U616" t="b">
        <v>1</v>
      </c>
      <c r="V616">
        <v>3</v>
      </c>
      <c r="W616">
        <v>28</v>
      </c>
      <c r="X616" t="s">
        <v>129</v>
      </c>
      <c r="Y616" t="s">
        <v>84</v>
      </c>
      <c r="Z616" s="1">
        <v>0.98965568047709251</v>
      </c>
      <c r="AA616" t="s">
        <v>23</v>
      </c>
      <c r="AB616" t="s">
        <v>23</v>
      </c>
      <c r="AC616" t="s">
        <v>23</v>
      </c>
      <c r="AD616" t="s">
        <v>23</v>
      </c>
    </row>
    <row r="617" spans="1:30" x14ac:dyDescent="0.25">
      <c r="A617">
        <v>190</v>
      </c>
      <c r="B617" t="s">
        <v>504</v>
      </c>
      <c r="C617" t="b">
        <v>0</v>
      </c>
      <c r="D617" t="s">
        <v>505</v>
      </c>
      <c r="E617" t="s">
        <v>130</v>
      </c>
      <c r="F617" t="s">
        <v>123</v>
      </c>
      <c r="G617" t="s">
        <v>4</v>
      </c>
      <c r="H617" t="s">
        <v>124</v>
      </c>
      <c r="I617" s="1">
        <v>23.096414566040039</v>
      </c>
      <c r="J617" s="1">
        <v>23.096414566040039</v>
      </c>
      <c r="K617" t="s">
        <v>84</v>
      </c>
      <c r="L617" t="s">
        <v>84</v>
      </c>
      <c r="M617" t="s">
        <v>84</v>
      </c>
      <c r="N617" t="s">
        <v>84</v>
      </c>
      <c r="O617" t="s">
        <v>84</v>
      </c>
      <c r="P617" t="s">
        <v>84</v>
      </c>
      <c r="Q617" t="s">
        <v>84</v>
      </c>
      <c r="R617" t="s">
        <v>84</v>
      </c>
      <c r="S617" t="b">
        <v>0</v>
      </c>
      <c r="T617" s="1">
        <v>2.6141000000000001E-2</v>
      </c>
      <c r="U617" t="b">
        <v>1</v>
      </c>
      <c r="V617">
        <v>3</v>
      </c>
      <c r="W617">
        <v>20</v>
      </c>
      <c r="X617" t="s">
        <v>129</v>
      </c>
      <c r="Y617" t="s">
        <v>84</v>
      </c>
      <c r="Z617" s="1">
        <v>0.97469092856065864</v>
      </c>
      <c r="AA617" t="s">
        <v>23</v>
      </c>
      <c r="AB617" t="s">
        <v>23</v>
      </c>
      <c r="AC617" t="s">
        <v>23</v>
      </c>
      <c r="AD617" t="s">
        <v>23</v>
      </c>
    </row>
    <row r="618" spans="1:30" x14ac:dyDescent="0.25">
      <c r="A618">
        <v>191</v>
      </c>
      <c r="B618" t="s">
        <v>506</v>
      </c>
      <c r="C618" t="b">
        <v>0</v>
      </c>
      <c r="D618" t="s">
        <v>507</v>
      </c>
      <c r="E618" t="s">
        <v>122</v>
      </c>
      <c r="F618" t="s">
        <v>123</v>
      </c>
      <c r="G618" t="s">
        <v>3</v>
      </c>
      <c r="H618" t="s">
        <v>124</v>
      </c>
      <c r="I618" t="s">
        <v>125</v>
      </c>
      <c r="J618" t="s">
        <v>84</v>
      </c>
      <c r="K618" t="s">
        <v>84</v>
      </c>
      <c r="L618" t="s">
        <v>84</v>
      </c>
      <c r="M618" t="s">
        <v>84</v>
      </c>
      <c r="N618" t="s">
        <v>84</v>
      </c>
      <c r="O618" t="s">
        <v>84</v>
      </c>
      <c r="P618" t="s">
        <v>84</v>
      </c>
      <c r="Q618" t="s">
        <v>84</v>
      </c>
      <c r="R618" t="s">
        <v>84</v>
      </c>
      <c r="S618" t="b">
        <v>0</v>
      </c>
      <c r="T618" s="1">
        <v>0.14330000000000001</v>
      </c>
      <c r="U618" t="b">
        <v>0</v>
      </c>
      <c r="V618">
        <v>3</v>
      </c>
      <c r="W618">
        <v>28</v>
      </c>
      <c r="X618" t="s">
        <v>129</v>
      </c>
      <c r="Y618" t="s">
        <v>84</v>
      </c>
      <c r="Z618" s="1">
        <v>0</v>
      </c>
      <c r="AA618" t="s">
        <v>127</v>
      </c>
      <c r="AB618" t="s">
        <v>23</v>
      </c>
      <c r="AC618" t="s">
        <v>23</v>
      </c>
      <c r="AD618" t="s">
        <v>23</v>
      </c>
    </row>
    <row r="619" spans="1:30" x14ac:dyDescent="0.25">
      <c r="A619">
        <v>191</v>
      </c>
      <c r="B619" t="s">
        <v>506</v>
      </c>
      <c r="C619" t="b">
        <v>0</v>
      </c>
      <c r="D619" t="s">
        <v>507</v>
      </c>
      <c r="E619" t="s">
        <v>128</v>
      </c>
      <c r="F619" t="s">
        <v>123</v>
      </c>
      <c r="G619" t="s">
        <v>17</v>
      </c>
      <c r="H619" t="s">
        <v>124</v>
      </c>
      <c r="I619" s="1">
        <v>32.334205627441406</v>
      </c>
      <c r="J619" s="1">
        <v>32.334205627441406</v>
      </c>
      <c r="K619" t="s">
        <v>84</v>
      </c>
      <c r="L619" t="s">
        <v>84</v>
      </c>
      <c r="M619" t="s">
        <v>84</v>
      </c>
      <c r="N619" t="s">
        <v>84</v>
      </c>
      <c r="O619" t="s">
        <v>84</v>
      </c>
      <c r="P619" t="s">
        <v>84</v>
      </c>
      <c r="Q619" t="s">
        <v>84</v>
      </c>
      <c r="R619" t="s">
        <v>84</v>
      </c>
      <c r="S619" t="b">
        <v>0</v>
      </c>
      <c r="T619" s="1">
        <v>3.6310000000000002E-2</v>
      </c>
      <c r="U619" t="b">
        <v>1</v>
      </c>
      <c r="V619">
        <v>3</v>
      </c>
      <c r="W619">
        <v>29</v>
      </c>
      <c r="X619" t="s">
        <v>129</v>
      </c>
      <c r="Y619" t="s">
        <v>84</v>
      </c>
      <c r="Z619" s="1">
        <v>0.99054079643093695</v>
      </c>
      <c r="AA619" t="s">
        <v>23</v>
      </c>
      <c r="AB619" t="s">
        <v>23</v>
      </c>
      <c r="AC619" t="s">
        <v>23</v>
      </c>
      <c r="AD619" t="s">
        <v>23</v>
      </c>
    </row>
    <row r="620" spans="1:30" x14ac:dyDescent="0.25">
      <c r="A620">
        <v>191</v>
      </c>
      <c r="B620" t="s">
        <v>506</v>
      </c>
      <c r="C620" t="b">
        <v>0</v>
      </c>
      <c r="D620" t="s">
        <v>507</v>
      </c>
      <c r="E620" t="s">
        <v>130</v>
      </c>
      <c r="F620" t="s">
        <v>123</v>
      </c>
      <c r="G620" t="s">
        <v>4</v>
      </c>
      <c r="H620" t="s">
        <v>124</v>
      </c>
      <c r="I620" s="1">
        <v>25.971694946289063</v>
      </c>
      <c r="J620" s="1">
        <v>25.971694946289063</v>
      </c>
      <c r="K620" t="s">
        <v>84</v>
      </c>
      <c r="L620" t="s">
        <v>84</v>
      </c>
      <c r="M620" t="s">
        <v>84</v>
      </c>
      <c r="N620" t="s">
        <v>84</v>
      </c>
      <c r="O620" t="s">
        <v>84</v>
      </c>
      <c r="P620" t="s">
        <v>84</v>
      </c>
      <c r="Q620" t="s">
        <v>84</v>
      </c>
      <c r="R620" t="s">
        <v>84</v>
      </c>
      <c r="S620" t="b">
        <v>0</v>
      </c>
      <c r="T620" s="1">
        <v>2.6141000000000001E-2</v>
      </c>
      <c r="U620" t="b">
        <v>1</v>
      </c>
      <c r="V620">
        <v>3</v>
      </c>
      <c r="W620">
        <v>24</v>
      </c>
      <c r="X620" t="s">
        <v>129</v>
      </c>
      <c r="Y620" t="s">
        <v>84</v>
      </c>
      <c r="Z620" s="1">
        <v>0.97128851546648443</v>
      </c>
      <c r="AA620" t="s">
        <v>23</v>
      </c>
      <c r="AB620" t="s">
        <v>23</v>
      </c>
      <c r="AC620" t="s">
        <v>23</v>
      </c>
      <c r="AD620" t="s">
        <v>23</v>
      </c>
    </row>
    <row r="621" spans="1:30" x14ac:dyDescent="0.25">
      <c r="A621">
        <v>192</v>
      </c>
      <c r="B621" t="s">
        <v>508</v>
      </c>
      <c r="C621" t="b">
        <v>0</v>
      </c>
      <c r="D621" t="s">
        <v>509</v>
      </c>
      <c r="E621" t="s">
        <v>122</v>
      </c>
      <c r="F621" t="s">
        <v>123</v>
      </c>
      <c r="G621" t="s">
        <v>3</v>
      </c>
      <c r="H621" t="s">
        <v>124</v>
      </c>
      <c r="I621" t="s">
        <v>125</v>
      </c>
      <c r="J621" t="s">
        <v>84</v>
      </c>
      <c r="K621" t="s">
        <v>84</v>
      </c>
      <c r="L621" t="s">
        <v>84</v>
      </c>
      <c r="M621" t="s">
        <v>84</v>
      </c>
      <c r="N621" t="s">
        <v>84</v>
      </c>
      <c r="O621" t="s">
        <v>84</v>
      </c>
      <c r="P621" t="s">
        <v>84</v>
      </c>
      <c r="Q621" t="s">
        <v>84</v>
      </c>
      <c r="R621" t="s">
        <v>84</v>
      </c>
      <c r="S621" t="b">
        <v>0</v>
      </c>
      <c r="T621" s="1">
        <v>0.14330000000000001</v>
      </c>
      <c r="U621" t="b">
        <v>0</v>
      </c>
      <c r="V621">
        <v>3</v>
      </c>
      <c r="W621">
        <v>28</v>
      </c>
      <c r="X621" t="s">
        <v>126</v>
      </c>
      <c r="Y621" t="s">
        <v>84</v>
      </c>
      <c r="Z621" s="1">
        <v>0</v>
      </c>
      <c r="AA621" t="s">
        <v>127</v>
      </c>
      <c r="AB621" t="s">
        <v>23</v>
      </c>
      <c r="AC621" t="s">
        <v>23</v>
      </c>
      <c r="AD621" t="s">
        <v>23</v>
      </c>
    </row>
    <row r="622" spans="1:30" x14ac:dyDescent="0.25">
      <c r="A622">
        <v>192</v>
      </c>
      <c r="B622" t="s">
        <v>508</v>
      </c>
      <c r="C622" t="b">
        <v>0</v>
      </c>
      <c r="D622" t="s">
        <v>509</v>
      </c>
      <c r="E622" t="s">
        <v>128</v>
      </c>
      <c r="F622" t="s">
        <v>123</v>
      </c>
      <c r="G622" t="s">
        <v>17</v>
      </c>
      <c r="H622" t="s">
        <v>124</v>
      </c>
      <c r="I622" s="1">
        <v>29.684835433959961</v>
      </c>
      <c r="J622" s="1">
        <v>29.684835433959961</v>
      </c>
      <c r="K622" t="s">
        <v>84</v>
      </c>
      <c r="L622" t="s">
        <v>84</v>
      </c>
      <c r="M622" t="s">
        <v>84</v>
      </c>
      <c r="N622" t="s">
        <v>84</v>
      </c>
      <c r="O622" t="s">
        <v>84</v>
      </c>
      <c r="P622" t="s">
        <v>84</v>
      </c>
      <c r="Q622" t="s">
        <v>84</v>
      </c>
      <c r="R622" t="s">
        <v>84</v>
      </c>
      <c r="S622" t="b">
        <v>0</v>
      </c>
      <c r="T622" s="1">
        <v>3.6310000000000002E-2</v>
      </c>
      <c r="U622" t="b">
        <v>1</v>
      </c>
      <c r="V622">
        <v>3</v>
      </c>
      <c r="W622">
        <v>27</v>
      </c>
      <c r="X622" t="s">
        <v>129</v>
      </c>
      <c r="Y622" t="s">
        <v>84</v>
      </c>
      <c r="Z622" s="1">
        <v>0.9922981463380649</v>
      </c>
      <c r="AA622" t="s">
        <v>23</v>
      </c>
      <c r="AB622" t="s">
        <v>23</v>
      </c>
      <c r="AC622" t="s">
        <v>23</v>
      </c>
      <c r="AD622" t="s">
        <v>23</v>
      </c>
    </row>
    <row r="623" spans="1:30" x14ac:dyDescent="0.25">
      <c r="A623">
        <v>192</v>
      </c>
      <c r="B623" t="s">
        <v>508</v>
      </c>
      <c r="C623" t="b">
        <v>0</v>
      </c>
      <c r="D623" t="s">
        <v>509</v>
      </c>
      <c r="E623" t="s">
        <v>130</v>
      </c>
      <c r="F623" t="s">
        <v>123</v>
      </c>
      <c r="G623" t="s">
        <v>4</v>
      </c>
      <c r="H623" t="s">
        <v>124</v>
      </c>
      <c r="I623" s="1">
        <v>22.893362045288086</v>
      </c>
      <c r="J623" s="1">
        <v>22.893362045288086</v>
      </c>
      <c r="K623" t="s">
        <v>84</v>
      </c>
      <c r="L623" t="s">
        <v>84</v>
      </c>
      <c r="M623" t="s">
        <v>84</v>
      </c>
      <c r="N623" t="s">
        <v>84</v>
      </c>
      <c r="O623" t="s">
        <v>84</v>
      </c>
      <c r="P623" t="s">
        <v>84</v>
      </c>
      <c r="Q623" t="s">
        <v>84</v>
      </c>
      <c r="R623" t="s">
        <v>84</v>
      </c>
      <c r="S623" t="b">
        <v>0</v>
      </c>
      <c r="T623" s="1">
        <v>2.6141000000000001E-2</v>
      </c>
      <c r="U623" t="b">
        <v>1</v>
      </c>
      <c r="V623">
        <v>3</v>
      </c>
      <c r="W623">
        <v>20</v>
      </c>
      <c r="X623" t="s">
        <v>129</v>
      </c>
      <c r="Y623" t="s">
        <v>84</v>
      </c>
      <c r="Z623" s="1">
        <v>0.96400337847951456</v>
      </c>
      <c r="AA623" t="s">
        <v>23</v>
      </c>
      <c r="AB623" t="s">
        <v>23</v>
      </c>
      <c r="AC623" t="s">
        <v>23</v>
      </c>
      <c r="AD623" t="s">
        <v>23</v>
      </c>
    </row>
    <row r="624" spans="1:30" x14ac:dyDescent="0.25">
      <c r="A624">
        <v>193</v>
      </c>
      <c r="B624" t="s">
        <v>510</v>
      </c>
      <c r="C624" t="b">
        <v>0</v>
      </c>
      <c r="D624" t="s">
        <v>511</v>
      </c>
      <c r="E624" t="s">
        <v>122</v>
      </c>
      <c r="F624" t="s">
        <v>123</v>
      </c>
      <c r="G624" t="s">
        <v>3</v>
      </c>
      <c r="H624" t="s">
        <v>124</v>
      </c>
      <c r="I624" t="s">
        <v>125</v>
      </c>
      <c r="J624" t="s">
        <v>84</v>
      </c>
      <c r="K624" t="s">
        <v>84</v>
      </c>
      <c r="L624" t="s">
        <v>84</v>
      </c>
      <c r="M624" t="s">
        <v>84</v>
      </c>
      <c r="N624" t="s">
        <v>84</v>
      </c>
      <c r="O624" t="s">
        <v>84</v>
      </c>
      <c r="P624" t="s">
        <v>84</v>
      </c>
      <c r="Q624" t="s">
        <v>84</v>
      </c>
      <c r="R624" t="s">
        <v>84</v>
      </c>
      <c r="S624" t="b">
        <v>0</v>
      </c>
      <c r="T624" s="1">
        <v>0.14330000000000001</v>
      </c>
      <c r="U624" t="b">
        <v>0</v>
      </c>
      <c r="V624">
        <v>3</v>
      </c>
      <c r="W624">
        <v>28</v>
      </c>
      <c r="X624" t="s">
        <v>126</v>
      </c>
      <c r="Y624" t="s">
        <v>84</v>
      </c>
      <c r="Z624" s="1">
        <v>0</v>
      </c>
      <c r="AA624" t="s">
        <v>127</v>
      </c>
      <c r="AB624" t="s">
        <v>23</v>
      </c>
      <c r="AC624" t="s">
        <v>23</v>
      </c>
      <c r="AD624" t="s">
        <v>23</v>
      </c>
    </row>
    <row r="625" spans="1:30" x14ac:dyDescent="0.25">
      <c r="A625">
        <v>193</v>
      </c>
      <c r="B625" t="s">
        <v>510</v>
      </c>
      <c r="C625" t="b">
        <v>0</v>
      </c>
      <c r="D625" t="s">
        <v>511</v>
      </c>
      <c r="E625" t="s">
        <v>128</v>
      </c>
      <c r="F625" t="s">
        <v>123</v>
      </c>
      <c r="G625" t="s">
        <v>17</v>
      </c>
      <c r="H625" t="s">
        <v>124</v>
      </c>
      <c r="I625" s="1">
        <v>30.847248077392578</v>
      </c>
      <c r="J625" s="1">
        <v>30.847248077392578</v>
      </c>
      <c r="K625" t="s">
        <v>84</v>
      </c>
      <c r="L625" t="s">
        <v>84</v>
      </c>
      <c r="M625" t="s">
        <v>84</v>
      </c>
      <c r="N625" t="s">
        <v>84</v>
      </c>
      <c r="O625" t="s">
        <v>84</v>
      </c>
      <c r="P625" t="s">
        <v>84</v>
      </c>
      <c r="Q625" t="s">
        <v>84</v>
      </c>
      <c r="R625" t="s">
        <v>84</v>
      </c>
      <c r="S625" t="b">
        <v>0</v>
      </c>
      <c r="T625" s="1">
        <v>3.6310000000000002E-2</v>
      </c>
      <c r="U625" t="b">
        <v>1</v>
      </c>
      <c r="V625">
        <v>3</v>
      </c>
      <c r="W625">
        <v>28</v>
      </c>
      <c r="X625" t="s">
        <v>129</v>
      </c>
      <c r="Y625" t="s">
        <v>84</v>
      </c>
      <c r="Z625" s="1">
        <v>0.99195067664685488</v>
      </c>
      <c r="AA625" t="s">
        <v>23</v>
      </c>
      <c r="AB625" t="s">
        <v>23</v>
      </c>
      <c r="AC625" t="s">
        <v>23</v>
      </c>
      <c r="AD625" t="s">
        <v>23</v>
      </c>
    </row>
    <row r="626" spans="1:30" x14ac:dyDescent="0.25">
      <c r="A626">
        <v>193</v>
      </c>
      <c r="B626" t="s">
        <v>510</v>
      </c>
      <c r="C626" t="b">
        <v>0</v>
      </c>
      <c r="D626" t="s">
        <v>511</v>
      </c>
      <c r="E626" t="s">
        <v>130</v>
      </c>
      <c r="F626" t="s">
        <v>123</v>
      </c>
      <c r="G626" t="s">
        <v>4</v>
      </c>
      <c r="H626" t="s">
        <v>124</v>
      </c>
      <c r="I626" s="1">
        <v>22.120639801025391</v>
      </c>
      <c r="J626" s="1">
        <v>22.120639801025391</v>
      </c>
      <c r="K626" t="s">
        <v>84</v>
      </c>
      <c r="L626" t="s">
        <v>84</v>
      </c>
      <c r="M626" t="s">
        <v>84</v>
      </c>
      <c r="N626" t="s">
        <v>84</v>
      </c>
      <c r="O626" t="s">
        <v>84</v>
      </c>
      <c r="P626" t="s">
        <v>84</v>
      </c>
      <c r="Q626" t="s">
        <v>84</v>
      </c>
      <c r="R626" t="s">
        <v>84</v>
      </c>
      <c r="S626" t="b">
        <v>0</v>
      </c>
      <c r="T626" s="1">
        <v>2.6141000000000001E-2</v>
      </c>
      <c r="U626" t="b">
        <v>1</v>
      </c>
      <c r="V626">
        <v>3</v>
      </c>
      <c r="W626">
        <v>20</v>
      </c>
      <c r="X626" t="s">
        <v>129</v>
      </c>
      <c r="Y626" t="s">
        <v>84</v>
      </c>
      <c r="Z626" s="1">
        <v>0.97611141036347926</v>
      </c>
      <c r="AA626" t="s">
        <v>23</v>
      </c>
      <c r="AB626" t="s">
        <v>23</v>
      </c>
      <c r="AC626" t="s">
        <v>23</v>
      </c>
      <c r="AD626" t="s">
        <v>23</v>
      </c>
    </row>
    <row r="627" spans="1:30" x14ac:dyDescent="0.25">
      <c r="A627">
        <v>194</v>
      </c>
      <c r="B627" t="s">
        <v>512</v>
      </c>
      <c r="C627" t="b">
        <v>0</v>
      </c>
      <c r="D627" t="s">
        <v>513</v>
      </c>
      <c r="E627" t="s">
        <v>122</v>
      </c>
      <c r="F627" t="s">
        <v>123</v>
      </c>
      <c r="G627" t="s">
        <v>3</v>
      </c>
      <c r="H627" t="s">
        <v>124</v>
      </c>
      <c r="I627" t="s">
        <v>125</v>
      </c>
      <c r="J627" t="s">
        <v>84</v>
      </c>
      <c r="K627" t="s">
        <v>84</v>
      </c>
      <c r="L627" t="s">
        <v>84</v>
      </c>
      <c r="M627" t="s">
        <v>84</v>
      </c>
      <c r="N627" t="s">
        <v>84</v>
      </c>
      <c r="O627" t="s">
        <v>84</v>
      </c>
      <c r="P627" t="s">
        <v>84</v>
      </c>
      <c r="Q627" t="s">
        <v>84</v>
      </c>
      <c r="R627" t="s">
        <v>84</v>
      </c>
      <c r="S627" t="b">
        <v>0</v>
      </c>
      <c r="T627" s="1">
        <v>0.14330000000000001</v>
      </c>
      <c r="U627" t="b">
        <v>0</v>
      </c>
      <c r="V627">
        <v>3</v>
      </c>
      <c r="W627">
        <v>28</v>
      </c>
      <c r="X627" t="s">
        <v>126</v>
      </c>
      <c r="Y627" t="s">
        <v>84</v>
      </c>
      <c r="Z627" s="1">
        <v>0</v>
      </c>
      <c r="AA627" t="s">
        <v>127</v>
      </c>
      <c r="AB627" t="s">
        <v>23</v>
      </c>
      <c r="AC627" t="s">
        <v>23</v>
      </c>
      <c r="AD627" t="s">
        <v>23</v>
      </c>
    </row>
    <row r="628" spans="1:30" x14ac:dyDescent="0.25">
      <c r="A628">
        <v>194</v>
      </c>
      <c r="B628" t="s">
        <v>512</v>
      </c>
      <c r="C628" t="b">
        <v>0</v>
      </c>
      <c r="D628" t="s">
        <v>513</v>
      </c>
      <c r="E628" t="s">
        <v>128</v>
      </c>
      <c r="F628" t="s">
        <v>123</v>
      </c>
      <c r="G628" t="s">
        <v>17</v>
      </c>
      <c r="H628" t="s">
        <v>124</v>
      </c>
      <c r="I628" s="1">
        <v>28.925230026245117</v>
      </c>
      <c r="J628" s="1">
        <v>28.925230026245117</v>
      </c>
      <c r="K628" t="s">
        <v>84</v>
      </c>
      <c r="L628" t="s">
        <v>84</v>
      </c>
      <c r="M628" t="s">
        <v>84</v>
      </c>
      <c r="N628" t="s">
        <v>84</v>
      </c>
      <c r="O628" t="s">
        <v>84</v>
      </c>
      <c r="P628" t="s">
        <v>84</v>
      </c>
      <c r="Q628" t="s">
        <v>84</v>
      </c>
      <c r="R628" t="s">
        <v>84</v>
      </c>
      <c r="S628" t="b">
        <v>0</v>
      </c>
      <c r="T628" s="1">
        <v>3.6310000000000002E-2</v>
      </c>
      <c r="U628" t="b">
        <v>1</v>
      </c>
      <c r="V628">
        <v>3</v>
      </c>
      <c r="W628">
        <v>26</v>
      </c>
      <c r="X628" t="s">
        <v>129</v>
      </c>
      <c r="Y628" t="s">
        <v>84</v>
      </c>
      <c r="Z628" s="1">
        <v>0.98978457776254547</v>
      </c>
      <c r="AA628" t="s">
        <v>23</v>
      </c>
      <c r="AB628" t="s">
        <v>23</v>
      </c>
      <c r="AC628" t="s">
        <v>23</v>
      </c>
      <c r="AD628" t="s">
        <v>23</v>
      </c>
    </row>
    <row r="629" spans="1:30" x14ac:dyDescent="0.25">
      <c r="A629">
        <v>194</v>
      </c>
      <c r="B629" t="s">
        <v>512</v>
      </c>
      <c r="C629" t="b">
        <v>0</v>
      </c>
      <c r="D629" t="s">
        <v>513</v>
      </c>
      <c r="E629" t="s">
        <v>130</v>
      </c>
      <c r="F629" t="s">
        <v>123</v>
      </c>
      <c r="G629" t="s">
        <v>4</v>
      </c>
      <c r="H629" t="s">
        <v>124</v>
      </c>
      <c r="I629" s="1">
        <v>22.950246810913086</v>
      </c>
      <c r="J629" s="1">
        <v>22.950246810913086</v>
      </c>
      <c r="K629" t="s">
        <v>84</v>
      </c>
      <c r="L629" t="s">
        <v>84</v>
      </c>
      <c r="M629" t="s">
        <v>84</v>
      </c>
      <c r="N629" t="s">
        <v>84</v>
      </c>
      <c r="O629" t="s">
        <v>84</v>
      </c>
      <c r="P629" t="s">
        <v>84</v>
      </c>
      <c r="Q629" t="s">
        <v>84</v>
      </c>
      <c r="R629" t="s">
        <v>84</v>
      </c>
      <c r="S629" t="b">
        <v>0</v>
      </c>
      <c r="T629" s="1">
        <v>2.6141000000000001E-2</v>
      </c>
      <c r="U629" t="b">
        <v>1</v>
      </c>
      <c r="V629">
        <v>3</v>
      </c>
      <c r="W629">
        <v>21</v>
      </c>
      <c r="X629" t="s">
        <v>129</v>
      </c>
      <c r="Y629" t="s">
        <v>84</v>
      </c>
      <c r="Z629" s="1">
        <v>0.97429197162822789</v>
      </c>
      <c r="AA629" t="s">
        <v>23</v>
      </c>
      <c r="AB629" t="s">
        <v>23</v>
      </c>
      <c r="AC629" t="s">
        <v>23</v>
      </c>
      <c r="AD629" t="s">
        <v>23</v>
      </c>
    </row>
    <row r="630" spans="1:30" x14ac:dyDescent="0.25">
      <c r="A630">
        <v>195</v>
      </c>
      <c r="B630" t="s">
        <v>514</v>
      </c>
      <c r="C630" t="b">
        <v>0</v>
      </c>
      <c r="D630" t="s">
        <v>515</v>
      </c>
      <c r="E630" t="s">
        <v>122</v>
      </c>
      <c r="F630" t="s">
        <v>123</v>
      </c>
      <c r="G630" t="s">
        <v>3</v>
      </c>
      <c r="H630" t="s">
        <v>124</v>
      </c>
      <c r="I630" t="s">
        <v>125</v>
      </c>
      <c r="J630" t="s">
        <v>84</v>
      </c>
      <c r="K630" t="s">
        <v>84</v>
      </c>
      <c r="L630" t="s">
        <v>84</v>
      </c>
      <c r="M630" t="s">
        <v>84</v>
      </c>
      <c r="N630" t="s">
        <v>84</v>
      </c>
      <c r="O630" t="s">
        <v>84</v>
      </c>
      <c r="P630" t="s">
        <v>84</v>
      </c>
      <c r="Q630" t="s">
        <v>84</v>
      </c>
      <c r="R630" t="s">
        <v>84</v>
      </c>
      <c r="S630" t="b">
        <v>0</v>
      </c>
      <c r="T630" s="1">
        <v>0.14330000000000001</v>
      </c>
      <c r="U630" t="b">
        <v>0</v>
      </c>
      <c r="V630">
        <v>3</v>
      </c>
      <c r="W630">
        <v>28</v>
      </c>
      <c r="X630" t="s">
        <v>126</v>
      </c>
      <c r="Y630" t="s">
        <v>84</v>
      </c>
      <c r="Z630" s="1">
        <v>0</v>
      </c>
      <c r="AA630" t="s">
        <v>127</v>
      </c>
      <c r="AB630" t="s">
        <v>23</v>
      </c>
      <c r="AC630" t="s">
        <v>127</v>
      </c>
      <c r="AD630" t="s">
        <v>23</v>
      </c>
    </row>
    <row r="631" spans="1:30" x14ac:dyDescent="0.25">
      <c r="A631">
        <v>195</v>
      </c>
      <c r="B631" t="s">
        <v>514</v>
      </c>
      <c r="C631" t="b">
        <v>0</v>
      </c>
      <c r="D631" t="s">
        <v>515</v>
      </c>
      <c r="E631" t="s">
        <v>128</v>
      </c>
      <c r="F631" t="s">
        <v>123</v>
      </c>
      <c r="G631" t="s">
        <v>17</v>
      </c>
      <c r="H631" t="s">
        <v>124</v>
      </c>
      <c r="I631" s="1">
        <v>29.749248504638672</v>
      </c>
      <c r="J631" s="1">
        <v>29.749248504638672</v>
      </c>
      <c r="K631" t="s">
        <v>84</v>
      </c>
      <c r="L631" t="s">
        <v>84</v>
      </c>
      <c r="M631" t="s">
        <v>84</v>
      </c>
      <c r="N631" t="s">
        <v>84</v>
      </c>
      <c r="O631" t="s">
        <v>84</v>
      </c>
      <c r="P631" t="s">
        <v>84</v>
      </c>
      <c r="Q631" t="s">
        <v>84</v>
      </c>
      <c r="R631" t="s">
        <v>84</v>
      </c>
      <c r="S631" t="b">
        <v>0</v>
      </c>
      <c r="T631" s="1">
        <v>3.6310000000000002E-2</v>
      </c>
      <c r="U631" t="b">
        <v>1</v>
      </c>
      <c r="V631">
        <v>3</v>
      </c>
      <c r="W631">
        <v>27</v>
      </c>
      <c r="X631" t="s">
        <v>129</v>
      </c>
      <c r="Y631" t="s">
        <v>84</v>
      </c>
      <c r="Z631" s="1">
        <v>0.98807277355678003</v>
      </c>
      <c r="AA631" t="s">
        <v>23</v>
      </c>
      <c r="AB631" t="s">
        <v>23</v>
      </c>
      <c r="AC631" t="s">
        <v>23</v>
      </c>
      <c r="AD631" t="s">
        <v>23</v>
      </c>
    </row>
    <row r="632" spans="1:30" x14ac:dyDescent="0.25">
      <c r="A632">
        <v>195</v>
      </c>
      <c r="B632" t="s">
        <v>514</v>
      </c>
      <c r="C632" t="b">
        <v>0</v>
      </c>
      <c r="D632" t="s">
        <v>515</v>
      </c>
      <c r="E632" t="s">
        <v>130</v>
      </c>
      <c r="F632" t="s">
        <v>123</v>
      </c>
      <c r="G632" t="s">
        <v>4</v>
      </c>
      <c r="H632" t="s">
        <v>124</v>
      </c>
      <c r="I632" s="1">
        <v>23.414173126220703</v>
      </c>
      <c r="J632" s="1">
        <v>23.414173126220703</v>
      </c>
      <c r="K632" t="s">
        <v>84</v>
      </c>
      <c r="L632" t="s">
        <v>84</v>
      </c>
      <c r="M632" t="s">
        <v>84</v>
      </c>
      <c r="N632" t="s">
        <v>84</v>
      </c>
      <c r="O632" t="s">
        <v>84</v>
      </c>
      <c r="P632" t="s">
        <v>84</v>
      </c>
      <c r="Q632" t="s">
        <v>84</v>
      </c>
      <c r="R632" t="s">
        <v>84</v>
      </c>
      <c r="S632" t="b">
        <v>0</v>
      </c>
      <c r="T632" s="1">
        <v>2.6141000000000001E-2</v>
      </c>
      <c r="U632" t="b">
        <v>1</v>
      </c>
      <c r="V632">
        <v>3</v>
      </c>
      <c r="W632">
        <v>21</v>
      </c>
      <c r="X632" t="s">
        <v>129</v>
      </c>
      <c r="Y632" t="s">
        <v>84</v>
      </c>
      <c r="Z632" s="1">
        <v>0.96923798207817913</v>
      </c>
      <c r="AA632" t="s">
        <v>23</v>
      </c>
      <c r="AB632" t="s">
        <v>23</v>
      </c>
      <c r="AC632" t="s">
        <v>23</v>
      </c>
      <c r="AD632" t="s">
        <v>23</v>
      </c>
    </row>
    <row r="633" spans="1:30" x14ac:dyDescent="0.25">
      <c r="A633">
        <v>196</v>
      </c>
      <c r="B633" t="s">
        <v>516</v>
      </c>
      <c r="C633" t="b">
        <v>0</v>
      </c>
      <c r="D633" t="s">
        <v>517</v>
      </c>
      <c r="E633" t="s">
        <v>122</v>
      </c>
      <c r="F633" t="s">
        <v>123</v>
      </c>
      <c r="G633" t="s">
        <v>3</v>
      </c>
      <c r="H633" t="s">
        <v>124</v>
      </c>
      <c r="I633" t="s">
        <v>125</v>
      </c>
      <c r="J633" t="s">
        <v>84</v>
      </c>
      <c r="K633" t="s">
        <v>84</v>
      </c>
      <c r="L633" t="s">
        <v>84</v>
      </c>
      <c r="M633" t="s">
        <v>84</v>
      </c>
      <c r="N633" t="s">
        <v>84</v>
      </c>
      <c r="O633" t="s">
        <v>84</v>
      </c>
      <c r="P633" t="s">
        <v>84</v>
      </c>
      <c r="Q633" t="s">
        <v>84</v>
      </c>
      <c r="R633" t="s">
        <v>84</v>
      </c>
      <c r="S633" t="b">
        <v>0</v>
      </c>
      <c r="T633" s="1">
        <v>0.14330000000000001</v>
      </c>
      <c r="U633" t="b">
        <v>0</v>
      </c>
      <c r="V633">
        <v>3</v>
      </c>
      <c r="W633">
        <v>28</v>
      </c>
      <c r="X633" t="s">
        <v>126</v>
      </c>
      <c r="Y633" t="s">
        <v>84</v>
      </c>
      <c r="Z633" s="1">
        <v>0</v>
      </c>
      <c r="AA633" t="s">
        <v>127</v>
      </c>
      <c r="AB633" t="s">
        <v>23</v>
      </c>
      <c r="AC633" t="s">
        <v>23</v>
      </c>
      <c r="AD633" t="s">
        <v>23</v>
      </c>
    </row>
    <row r="634" spans="1:30" x14ac:dyDescent="0.25">
      <c r="A634">
        <v>196</v>
      </c>
      <c r="B634" t="s">
        <v>516</v>
      </c>
      <c r="C634" t="b">
        <v>0</v>
      </c>
      <c r="D634" t="s">
        <v>517</v>
      </c>
      <c r="E634" t="s">
        <v>128</v>
      </c>
      <c r="F634" t="s">
        <v>123</v>
      </c>
      <c r="G634" t="s">
        <v>17</v>
      </c>
      <c r="H634" t="s">
        <v>124</v>
      </c>
      <c r="I634" s="1">
        <v>29.499265670776367</v>
      </c>
      <c r="J634" s="1">
        <v>29.499265670776367</v>
      </c>
      <c r="K634" t="s">
        <v>84</v>
      </c>
      <c r="L634" t="s">
        <v>84</v>
      </c>
      <c r="M634" t="s">
        <v>84</v>
      </c>
      <c r="N634" t="s">
        <v>84</v>
      </c>
      <c r="O634" t="s">
        <v>84</v>
      </c>
      <c r="P634" t="s">
        <v>84</v>
      </c>
      <c r="Q634" t="s">
        <v>84</v>
      </c>
      <c r="R634" t="s">
        <v>84</v>
      </c>
      <c r="S634" t="b">
        <v>0</v>
      </c>
      <c r="T634" s="1">
        <v>3.6310000000000002E-2</v>
      </c>
      <c r="U634" t="b">
        <v>1</v>
      </c>
      <c r="V634">
        <v>3</v>
      </c>
      <c r="W634">
        <v>26</v>
      </c>
      <c r="X634" t="s">
        <v>129</v>
      </c>
      <c r="Y634" t="s">
        <v>84</v>
      </c>
      <c r="Z634" s="1">
        <v>0.99093888349640447</v>
      </c>
      <c r="AA634" t="s">
        <v>23</v>
      </c>
      <c r="AB634" t="s">
        <v>23</v>
      </c>
      <c r="AC634" t="s">
        <v>23</v>
      </c>
      <c r="AD634" t="s">
        <v>23</v>
      </c>
    </row>
    <row r="635" spans="1:30" x14ac:dyDescent="0.25">
      <c r="A635">
        <v>196</v>
      </c>
      <c r="B635" t="s">
        <v>516</v>
      </c>
      <c r="C635" t="b">
        <v>0</v>
      </c>
      <c r="D635" t="s">
        <v>517</v>
      </c>
      <c r="E635" t="s">
        <v>130</v>
      </c>
      <c r="F635" t="s">
        <v>123</v>
      </c>
      <c r="G635" t="s">
        <v>4</v>
      </c>
      <c r="H635" t="s">
        <v>124</v>
      </c>
      <c r="I635" s="1">
        <v>22.590061187744141</v>
      </c>
      <c r="J635" s="1">
        <v>22.590061187744141</v>
      </c>
      <c r="K635" t="s">
        <v>84</v>
      </c>
      <c r="L635" t="s">
        <v>84</v>
      </c>
      <c r="M635" t="s">
        <v>84</v>
      </c>
      <c r="N635" t="s">
        <v>84</v>
      </c>
      <c r="O635" t="s">
        <v>84</v>
      </c>
      <c r="P635" t="s">
        <v>84</v>
      </c>
      <c r="Q635" t="s">
        <v>84</v>
      </c>
      <c r="R635" t="s">
        <v>84</v>
      </c>
      <c r="S635" t="b">
        <v>0</v>
      </c>
      <c r="T635" s="1">
        <v>2.6141000000000001E-2</v>
      </c>
      <c r="U635" t="b">
        <v>1</v>
      </c>
      <c r="V635">
        <v>3</v>
      </c>
      <c r="W635">
        <v>20</v>
      </c>
      <c r="X635" t="s">
        <v>129</v>
      </c>
      <c r="Y635" t="s">
        <v>84</v>
      </c>
      <c r="Z635" s="1">
        <v>0.96969432901436947</v>
      </c>
      <c r="AA635" t="s">
        <v>23</v>
      </c>
      <c r="AB635" t="s">
        <v>23</v>
      </c>
      <c r="AC635" t="s">
        <v>23</v>
      </c>
      <c r="AD635" t="s">
        <v>23</v>
      </c>
    </row>
    <row r="636" spans="1:30" x14ac:dyDescent="0.25">
      <c r="A636">
        <v>197</v>
      </c>
      <c r="B636" t="s">
        <v>518</v>
      </c>
      <c r="C636" t="b">
        <v>0</v>
      </c>
      <c r="D636" t="s">
        <v>519</v>
      </c>
      <c r="E636" t="s">
        <v>122</v>
      </c>
      <c r="F636" t="s">
        <v>123</v>
      </c>
      <c r="G636" t="s">
        <v>3</v>
      </c>
      <c r="H636" t="s">
        <v>124</v>
      </c>
      <c r="I636" t="s">
        <v>125</v>
      </c>
      <c r="J636" t="s">
        <v>84</v>
      </c>
      <c r="K636" t="s">
        <v>84</v>
      </c>
      <c r="L636" t="s">
        <v>84</v>
      </c>
      <c r="M636" t="s">
        <v>84</v>
      </c>
      <c r="N636" t="s">
        <v>84</v>
      </c>
      <c r="O636" t="s">
        <v>84</v>
      </c>
      <c r="P636" t="s">
        <v>84</v>
      </c>
      <c r="Q636" t="s">
        <v>84</v>
      </c>
      <c r="R636" t="s">
        <v>84</v>
      </c>
      <c r="S636" t="b">
        <v>0</v>
      </c>
      <c r="T636" s="1">
        <v>0.14330000000000001</v>
      </c>
      <c r="U636" t="b">
        <v>0</v>
      </c>
      <c r="V636">
        <v>3</v>
      </c>
      <c r="W636">
        <v>28</v>
      </c>
      <c r="X636" t="s">
        <v>126</v>
      </c>
      <c r="Y636" t="s">
        <v>84</v>
      </c>
      <c r="Z636" s="1">
        <v>0</v>
      </c>
      <c r="AA636" t="s">
        <v>127</v>
      </c>
      <c r="AB636" t="s">
        <v>23</v>
      </c>
      <c r="AC636" t="s">
        <v>23</v>
      </c>
      <c r="AD636" t="s">
        <v>23</v>
      </c>
    </row>
    <row r="637" spans="1:30" x14ac:dyDescent="0.25">
      <c r="A637">
        <v>197</v>
      </c>
      <c r="B637" t="s">
        <v>518</v>
      </c>
      <c r="C637" t="b">
        <v>0</v>
      </c>
      <c r="D637" t="s">
        <v>519</v>
      </c>
      <c r="E637" t="s">
        <v>128</v>
      </c>
      <c r="F637" t="s">
        <v>123</v>
      </c>
      <c r="G637" t="s">
        <v>17</v>
      </c>
      <c r="H637" t="s">
        <v>124</v>
      </c>
      <c r="I637" s="1">
        <v>32.664726257324219</v>
      </c>
      <c r="J637" s="1">
        <v>32.664726257324219</v>
      </c>
      <c r="K637" t="s">
        <v>84</v>
      </c>
      <c r="L637" t="s">
        <v>84</v>
      </c>
      <c r="M637" t="s">
        <v>84</v>
      </c>
      <c r="N637" t="s">
        <v>84</v>
      </c>
      <c r="O637" t="s">
        <v>84</v>
      </c>
      <c r="P637" t="s">
        <v>84</v>
      </c>
      <c r="Q637" t="s">
        <v>84</v>
      </c>
      <c r="R637" t="s">
        <v>84</v>
      </c>
      <c r="S637" t="b">
        <v>0</v>
      </c>
      <c r="T637" s="1">
        <v>3.6310000000000002E-2</v>
      </c>
      <c r="U637" t="b">
        <v>1</v>
      </c>
      <c r="V637">
        <v>3</v>
      </c>
      <c r="W637">
        <v>29</v>
      </c>
      <c r="X637" t="s">
        <v>129</v>
      </c>
      <c r="Y637" t="s">
        <v>84</v>
      </c>
      <c r="Z637" s="1">
        <v>0.98645897934111804</v>
      </c>
      <c r="AA637" t="s">
        <v>23</v>
      </c>
      <c r="AB637" t="s">
        <v>23</v>
      </c>
      <c r="AC637" t="s">
        <v>23</v>
      </c>
      <c r="AD637" t="s">
        <v>23</v>
      </c>
    </row>
    <row r="638" spans="1:30" x14ac:dyDescent="0.25">
      <c r="A638">
        <v>197</v>
      </c>
      <c r="B638" t="s">
        <v>518</v>
      </c>
      <c r="C638" t="b">
        <v>0</v>
      </c>
      <c r="D638" t="s">
        <v>519</v>
      </c>
      <c r="E638" t="s">
        <v>130</v>
      </c>
      <c r="F638" t="s">
        <v>123</v>
      </c>
      <c r="G638" t="s">
        <v>4</v>
      </c>
      <c r="H638" t="s">
        <v>124</v>
      </c>
      <c r="I638" s="1">
        <v>22.825229644775391</v>
      </c>
      <c r="J638" s="1">
        <v>22.825229644775391</v>
      </c>
      <c r="K638" t="s">
        <v>84</v>
      </c>
      <c r="L638" t="s">
        <v>84</v>
      </c>
      <c r="M638" t="s">
        <v>84</v>
      </c>
      <c r="N638" t="s">
        <v>84</v>
      </c>
      <c r="O638" t="s">
        <v>84</v>
      </c>
      <c r="P638" t="s">
        <v>84</v>
      </c>
      <c r="Q638" t="s">
        <v>84</v>
      </c>
      <c r="R638" t="s">
        <v>84</v>
      </c>
      <c r="S638" t="b">
        <v>0</v>
      </c>
      <c r="T638" s="1">
        <v>2.6141000000000001E-2</v>
      </c>
      <c r="U638" t="b">
        <v>1</v>
      </c>
      <c r="V638">
        <v>3</v>
      </c>
      <c r="W638">
        <v>21</v>
      </c>
      <c r="X638" t="s">
        <v>129</v>
      </c>
      <c r="Y638" t="s">
        <v>84</v>
      </c>
      <c r="Z638" s="1">
        <v>0.95667342786997678</v>
      </c>
      <c r="AA638" t="s">
        <v>23</v>
      </c>
      <c r="AB638" t="s">
        <v>23</v>
      </c>
      <c r="AC638" t="s">
        <v>23</v>
      </c>
      <c r="AD638" t="s">
        <v>23</v>
      </c>
    </row>
    <row r="639" spans="1:30" x14ac:dyDescent="0.25">
      <c r="A639">
        <v>198</v>
      </c>
      <c r="B639" t="s">
        <v>520</v>
      </c>
      <c r="C639" t="b">
        <v>0</v>
      </c>
      <c r="D639" t="s">
        <v>521</v>
      </c>
      <c r="E639" t="s">
        <v>122</v>
      </c>
      <c r="F639" t="s">
        <v>123</v>
      </c>
      <c r="G639" t="s">
        <v>3</v>
      </c>
      <c r="H639" t="s">
        <v>124</v>
      </c>
      <c r="I639" t="s">
        <v>125</v>
      </c>
      <c r="J639" t="s">
        <v>84</v>
      </c>
      <c r="K639" t="s">
        <v>84</v>
      </c>
      <c r="L639" t="s">
        <v>84</v>
      </c>
      <c r="M639" t="s">
        <v>84</v>
      </c>
      <c r="N639" t="s">
        <v>84</v>
      </c>
      <c r="O639" t="s">
        <v>84</v>
      </c>
      <c r="P639" t="s">
        <v>84</v>
      </c>
      <c r="Q639" t="s">
        <v>84</v>
      </c>
      <c r="R639" t="s">
        <v>84</v>
      </c>
      <c r="S639" t="b">
        <v>0</v>
      </c>
      <c r="T639" s="1">
        <v>0.14330000000000001</v>
      </c>
      <c r="U639" t="b">
        <v>0</v>
      </c>
      <c r="V639">
        <v>3</v>
      </c>
      <c r="W639">
        <v>28</v>
      </c>
      <c r="X639" t="s">
        <v>126</v>
      </c>
      <c r="Y639" t="s">
        <v>84</v>
      </c>
      <c r="Z639" s="1">
        <v>0</v>
      </c>
      <c r="AA639" t="s">
        <v>127</v>
      </c>
      <c r="AB639" t="s">
        <v>23</v>
      </c>
      <c r="AC639" t="s">
        <v>127</v>
      </c>
      <c r="AD639" t="s">
        <v>23</v>
      </c>
    </row>
    <row r="640" spans="1:30" x14ac:dyDescent="0.25">
      <c r="A640">
        <v>198</v>
      </c>
      <c r="B640" t="s">
        <v>520</v>
      </c>
      <c r="C640" t="b">
        <v>0</v>
      </c>
      <c r="D640" t="s">
        <v>521</v>
      </c>
      <c r="E640" t="s">
        <v>128</v>
      </c>
      <c r="F640" t="s">
        <v>123</v>
      </c>
      <c r="G640" t="s">
        <v>17</v>
      </c>
      <c r="H640" t="s">
        <v>124</v>
      </c>
      <c r="I640" t="s">
        <v>125</v>
      </c>
      <c r="J640" t="s">
        <v>84</v>
      </c>
      <c r="K640" t="s">
        <v>84</v>
      </c>
      <c r="L640" t="s">
        <v>84</v>
      </c>
      <c r="M640" t="s">
        <v>84</v>
      </c>
      <c r="N640" t="s">
        <v>84</v>
      </c>
      <c r="O640" t="s">
        <v>84</v>
      </c>
      <c r="P640" t="s">
        <v>84</v>
      </c>
      <c r="Q640" t="s">
        <v>84</v>
      </c>
      <c r="R640" t="s">
        <v>84</v>
      </c>
      <c r="S640" t="b">
        <v>0</v>
      </c>
      <c r="T640" s="1">
        <v>3.6310000000000002E-2</v>
      </c>
      <c r="U640" t="b">
        <v>1</v>
      </c>
      <c r="V640">
        <v>3</v>
      </c>
      <c r="W640">
        <v>39</v>
      </c>
      <c r="X640" t="s">
        <v>126</v>
      </c>
      <c r="Y640" t="s">
        <v>84</v>
      </c>
      <c r="Z640" s="1">
        <v>0</v>
      </c>
      <c r="AA640" t="s">
        <v>127</v>
      </c>
      <c r="AB640" t="s">
        <v>127</v>
      </c>
      <c r="AC640" t="s">
        <v>127</v>
      </c>
      <c r="AD640" t="s">
        <v>23</v>
      </c>
    </row>
    <row r="641" spans="1:30" x14ac:dyDescent="0.25">
      <c r="A641">
        <v>198</v>
      </c>
      <c r="B641" t="s">
        <v>520</v>
      </c>
      <c r="C641" t="b">
        <v>0</v>
      </c>
      <c r="D641" t="s">
        <v>521</v>
      </c>
      <c r="E641" t="s">
        <v>130</v>
      </c>
      <c r="F641" t="s">
        <v>123</v>
      </c>
      <c r="G641" t="s">
        <v>4</v>
      </c>
      <c r="H641" t="s">
        <v>124</v>
      </c>
      <c r="I641" s="1">
        <v>24.639066696166992</v>
      </c>
      <c r="J641" s="1">
        <v>24.639066696166992</v>
      </c>
      <c r="K641" t="s">
        <v>84</v>
      </c>
      <c r="L641" t="s">
        <v>84</v>
      </c>
      <c r="M641" t="s">
        <v>84</v>
      </c>
      <c r="N641" t="s">
        <v>84</v>
      </c>
      <c r="O641" t="s">
        <v>84</v>
      </c>
      <c r="P641" t="s">
        <v>84</v>
      </c>
      <c r="Q641" t="s">
        <v>84</v>
      </c>
      <c r="R641" t="s">
        <v>84</v>
      </c>
      <c r="S641" t="b">
        <v>0</v>
      </c>
      <c r="T641" s="1">
        <v>2.6141000000000001E-2</v>
      </c>
      <c r="U641" t="b">
        <v>1</v>
      </c>
      <c r="V641">
        <v>3</v>
      </c>
      <c r="W641">
        <v>22</v>
      </c>
      <c r="X641" t="s">
        <v>129</v>
      </c>
      <c r="Y641" t="s">
        <v>84</v>
      </c>
      <c r="Z641" s="1">
        <v>0.87264352472408424</v>
      </c>
      <c r="AA641" t="s">
        <v>23</v>
      </c>
      <c r="AB641" t="s">
        <v>23</v>
      </c>
      <c r="AC641" t="s">
        <v>23</v>
      </c>
      <c r="AD641" t="s">
        <v>23</v>
      </c>
    </row>
    <row r="642" spans="1:30" x14ac:dyDescent="0.25">
      <c r="A642">
        <v>199</v>
      </c>
      <c r="B642" t="s">
        <v>522</v>
      </c>
      <c r="C642" t="b">
        <v>0</v>
      </c>
      <c r="D642" t="s">
        <v>523</v>
      </c>
      <c r="E642" t="s">
        <v>122</v>
      </c>
      <c r="F642" t="s">
        <v>123</v>
      </c>
      <c r="G642" t="s">
        <v>3</v>
      </c>
      <c r="H642" t="s">
        <v>124</v>
      </c>
      <c r="I642" t="s">
        <v>125</v>
      </c>
      <c r="J642" t="s">
        <v>84</v>
      </c>
      <c r="K642" t="s">
        <v>84</v>
      </c>
      <c r="L642" t="s">
        <v>84</v>
      </c>
      <c r="M642" t="s">
        <v>84</v>
      </c>
      <c r="N642" t="s">
        <v>84</v>
      </c>
      <c r="O642" t="s">
        <v>84</v>
      </c>
      <c r="P642" t="s">
        <v>84</v>
      </c>
      <c r="Q642" t="s">
        <v>84</v>
      </c>
      <c r="R642" t="s">
        <v>84</v>
      </c>
      <c r="S642" t="b">
        <v>0</v>
      </c>
      <c r="T642" s="1">
        <v>0.14330000000000001</v>
      </c>
      <c r="U642" t="b">
        <v>0</v>
      </c>
      <c r="V642">
        <v>3</v>
      </c>
      <c r="W642">
        <v>28</v>
      </c>
      <c r="X642" t="s">
        <v>129</v>
      </c>
      <c r="Y642" t="s">
        <v>84</v>
      </c>
      <c r="Z642" s="1">
        <v>0</v>
      </c>
      <c r="AA642" t="s">
        <v>127</v>
      </c>
      <c r="AB642" t="s">
        <v>23</v>
      </c>
      <c r="AC642" t="s">
        <v>23</v>
      </c>
      <c r="AD642" t="s">
        <v>23</v>
      </c>
    </row>
    <row r="643" spans="1:30" x14ac:dyDescent="0.25">
      <c r="A643">
        <v>199</v>
      </c>
      <c r="B643" t="s">
        <v>522</v>
      </c>
      <c r="C643" t="b">
        <v>0</v>
      </c>
      <c r="D643" t="s">
        <v>523</v>
      </c>
      <c r="E643" t="s">
        <v>128</v>
      </c>
      <c r="F643" t="s">
        <v>123</v>
      </c>
      <c r="G643" t="s">
        <v>17</v>
      </c>
      <c r="H643" t="s">
        <v>124</v>
      </c>
      <c r="I643" s="1">
        <v>29.587743759155273</v>
      </c>
      <c r="J643" s="1">
        <v>29.587743759155273</v>
      </c>
      <c r="K643" t="s">
        <v>84</v>
      </c>
      <c r="L643" t="s">
        <v>84</v>
      </c>
      <c r="M643" t="s">
        <v>84</v>
      </c>
      <c r="N643" t="s">
        <v>84</v>
      </c>
      <c r="O643" t="s">
        <v>84</v>
      </c>
      <c r="P643" t="s">
        <v>84</v>
      </c>
      <c r="Q643" t="s">
        <v>84</v>
      </c>
      <c r="R643" t="s">
        <v>84</v>
      </c>
      <c r="S643" t="b">
        <v>0</v>
      </c>
      <c r="T643" s="1">
        <v>3.6310000000000002E-2</v>
      </c>
      <c r="U643" t="b">
        <v>1</v>
      </c>
      <c r="V643">
        <v>3</v>
      </c>
      <c r="W643">
        <v>27</v>
      </c>
      <c r="X643" t="s">
        <v>129</v>
      </c>
      <c r="Y643" t="s">
        <v>84</v>
      </c>
      <c r="Z643" s="1">
        <v>0.99260518924133978</v>
      </c>
      <c r="AA643" t="s">
        <v>23</v>
      </c>
      <c r="AB643" t="s">
        <v>23</v>
      </c>
      <c r="AC643" t="s">
        <v>23</v>
      </c>
      <c r="AD643" t="s">
        <v>23</v>
      </c>
    </row>
    <row r="644" spans="1:30" x14ac:dyDescent="0.25">
      <c r="A644">
        <v>199</v>
      </c>
      <c r="B644" t="s">
        <v>522</v>
      </c>
      <c r="C644" t="b">
        <v>0</v>
      </c>
      <c r="D644" t="s">
        <v>523</v>
      </c>
      <c r="E644" t="s">
        <v>130</v>
      </c>
      <c r="F644" t="s">
        <v>123</v>
      </c>
      <c r="G644" t="s">
        <v>4</v>
      </c>
      <c r="H644" t="s">
        <v>124</v>
      </c>
      <c r="I644" s="1">
        <v>23.920726776123047</v>
      </c>
      <c r="J644" s="1">
        <v>23.920726776123047</v>
      </c>
      <c r="K644" t="s">
        <v>84</v>
      </c>
      <c r="L644" t="s">
        <v>84</v>
      </c>
      <c r="M644" t="s">
        <v>84</v>
      </c>
      <c r="N644" t="s">
        <v>84</v>
      </c>
      <c r="O644" t="s">
        <v>84</v>
      </c>
      <c r="P644" t="s">
        <v>84</v>
      </c>
      <c r="Q644" t="s">
        <v>84</v>
      </c>
      <c r="R644" t="s">
        <v>84</v>
      </c>
      <c r="S644" t="b">
        <v>0</v>
      </c>
      <c r="T644" s="1">
        <v>2.6141000000000001E-2</v>
      </c>
      <c r="U644" t="b">
        <v>1</v>
      </c>
      <c r="V644">
        <v>3</v>
      </c>
      <c r="W644">
        <v>21</v>
      </c>
      <c r="X644" t="s">
        <v>129</v>
      </c>
      <c r="Y644" t="s">
        <v>84</v>
      </c>
      <c r="Z644" s="1">
        <v>0.94597451132197785</v>
      </c>
      <c r="AA644" t="s">
        <v>23</v>
      </c>
      <c r="AB644" t="s">
        <v>23</v>
      </c>
      <c r="AC644" t="s">
        <v>23</v>
      </c>
      <c r="AD644" t="s">
        <v>23</v>
      </c>
    </row>
    <row r="645" spans="1:30" x14ac:dyDescent="0.25">
      <c r="A645">
        <v>200</v>
      </c>
      <c r="B645" t="s">
        <v>524</v>
      </c>
      <c r="C645" t="b">
        <v>0</v>
      </c>
      <c r="D645" t="s">
        <v>525</v>
      </c>
      <c r="E645" t="s">
        <v>122</v>
      </c>
      <c r="F645" t="s">
        <v>123</v>
      </c>
      <c r="G645" t="s">
        <v>3</v>
      </c>
      <c r="H645" t="s">
        <v>124</v>
      </c>
      <c r="I645" t="s">
        <v>125</v>
      </c>
      <c r="J645" t="s">
        <v>84</v>
      </c>
      <c r="K645" t="s">
        <v>84</v>
      </c>
      <c r="L645" t="s">
        <v>84</v>
      </c>
      <c r="M645" t="s">
        <v>84</v>
      </c>
      <c r="N645" t="s">
        <v>84</v>
      </c>
      <c r="O645" t="s">
        <v>84</v>
      </c>
      <c r="P645" t="s">
        <v>84</v>
      </c>
      <c r="Q645" t="s">
        <v>84</v>
      </c>
      <c r="R645" t="s">
        <v>84</v>
      </c>
      <c r="S645" t="b">
        <v>0</v>
      </c>
      <c r="T645" s="1">
        <v>0.14330000000000001</v>
      </c>
      <c r="U645" t="b">
        <v>0</v>
      </c>
      <c r="V645">
        <v>3</v>
      </c>
      <c r="W645">
        <v>28</v>
      </c>
      <c r="X645" t="s">
        <v>129</v>
      </c>
      <c r="Y645" t="s">
        <v>84</v>
      </c>
      <c r="Z645" s="1">
        <v>0</v>
      </c>
      <c r="AA645" t="s">
        <v>127</v>
      </c>
      <c r="AB645" t="s">
        <v>23</v>
      </c>
      <c r="AC645" t="s">
        <v>23</v>
      </c>
      <c r="AD645" t="s">
        <v>23</v>
      </c>
    </row>
    <row r="646" spans="1:30" x14ac:dyDescent="0.25">
      <c r="A646">
        <v>200</v>
      </c>
      <c r="B646" t="s">
        <v>524</v>
      </c>
      <c r="C646" t="b">
        <v>0</v>
      </c>
      <c r="D646" t="s">
        <v>525</v>
      </c>
      <c r="E646" t="s">
        <v>128</v>
      </c>
      <c r="F646" t="s">
        <v>123</v>
      </c>
      <c r="G646" t="s">
        <v>17</v>
      </c>
      <c r="H646" t="s">
        <v>124</v>
      </c>
      <c r="I646" t="s">
        <v>125</v>
      </c>
      <c r="J646" t="s">
        <v>84</v>
      </c>
      <c r="K646" t="s">
        <v>84</v>
      </c>
      <c r="L646" t="s">
        <v>84</v>
      </c>
      <c r="M646" t="s">
        <v>84</v>
      </c>
      <c r="N646" t="s">
        <v>84</v>
      </c>
      <c r="O646" t="s">
        <v>84</v>
      </c>
      <c r="P646" t="s">
        <v>84</v>
      </c>
      <c r="Q646" t="s">
        <v>84</v>
      </c>
      <c r="R646" t="s">
        <v>84</v>
      </c>
      <c r="S646" t="b">
        <v>0</v>
      </c>
      <c r="T646" s="1">
        <v>3.6310000000000002E-2</v>
      </c>
      <c r="U646" t="b">
        <v>1</v>
      </c>
      <c r="V646">
        <v>3</v>
      </c>
      <c r="W646">
        <v>39</v>
      </c>
      <c r="X646" t="s">
        <v>126</v>
      </c>
      <c r="Y646" t="s">
        <v>84</v>
      </c>
      <c r="Z646" s="1">
        <v>0</v>
      </c>
      <c r="AA646" t="s">
        <v>127</v>
      </c>
      <c r="AB646" t="s">
        <v>127</v>
      </c>
      <c r="AC646" t="s">
        <v>127</v>
      </c>
      <c r="AD646" t="s">
        <v>23</v>
      </c>
    </row>
    <row r="647" spans="1:30" x14ac:dyDescent="0.25">
      <c r="A647">
        <v>200</v>
      </c>
      <c r="B647" t="s">
        <v>524</v>
      </c>
      <c r="C647" t="b">
        <v>0</v>
      </c>
      <c r="D647" t="s">
        <v>525</v>
      </c>
      <c r="E647" t="s">
        <v>130</v>
      </c>
      <c r="F647" t="s">
        <v>123</v>
      </c>
      <c r="G647" t="s">
        <v>4</v>
      </c>
      <c r="H647" t="s">
        <v>124</v>
      </c>
      <c r="I647" s="1">
        <v>23.595668792724609</v>
      </c>
      <c r="J647" s="1">
        <v>23.595668792724609</v>
      </c>
      <c r="K647" t="s">
        <v>84</v>
      </c>
      <c r="L647" t="s">
        <v>84</v>
      </c>
      <c r="M647" t="s">
        <v>84</v>
      </c>
      <c r="N647" t="s">
        <v>84</v>
      </c>
      <c r="O647" t="s">
        <v>84</v>
      </c>
      <c r="P647" t="s">
        <v>84</v>
      </c>
      <c r="Q647" t="s">
        <v>84</v>
      </c>
      <c r="R647" t="s">
        <v>84</v>
      </c>
      <c r="S647" t="b">
        <v>0</v>
      </c>
      <c r="T647" s="1">
        <v>2.6141000000000001E-2</v>
      </c>
      <c r="U647" t="b">
        <v>1</v>
      </c>
      <c r="V647">
        <v>3</v>
      </c>
      <c r="W647">
        <v>21</v>
      </c>
      <c r="X647" t="s">
        <v>129</v>
      </c>
      <c r="Y647" t="s">
        <v>84</v>
      </c>
      <c r="Z647" s="1">
        <v>0.90102481066005591</v>
      </c>
      <c r="AA647" t="s">
        <v>23</v>
      </c>
      <c r="AB647" t="s">
        <v>23</v>
      </c>
      <c r="AC647" t="s">
        <v>23</v>
      </c>
      <c r="AD647" t="s">
        <v>23</v>
      </c>
    </row>
    <row r="648" spans="1:30" x14ac:dyDescent="0.25">
      <c r="A648">
        <v>201</v>
      </c>
      <c r="B648" t="s">
        <v>526</v>
      </c>
      <c r="C648" t="b">
        <v>0</v>
      </c>
      <c r="D648" t="s">
        <v>527</v>
      </c>
      <c r="E648" t="s">
        <v>122</v>
      </c>
      <c r="F648" t="s">
        <v>123</v>
      </c>
      <c r="G648" t="s">
        <v>3</v>
      </c>
      <c r="H648" t="s">
        <v>124</v>
      </c>
      <c r="I648" t="s">
        <v>125</v>
      </c>
      <c r="J648" t="s">
        <v>84</v>
      </c>
      <c r="K648" t="s">
        <v>84</v>
      </c>
      <c r="L648" t="s">
        <v>84</v>
      </c>
      <c r="M648" t="s">
        <v>84</v>
      </c>
      <c r="N648" t="s">
        <v>84</v>
      </c>
      <c r="O648" t="s">
        <v>84</v>
      </c>
      <c r="P648" t="s">
        <v>84</v>
      </c>
      <c r="Q648" t="s">
        <v>84</v>
      </c>
      <c r="R648" t="s">
        <v>84</v>
      </c>
      <c r="S648" t="b">
        <v>0</v>
      </c>
      <c r="T648" s="1">
        <v>0.14330000000000001</v>
      </c>
      <c r="U648" t="b">
        <v>0</v>
      </c>
      <c r="V648">
        <v>3</v>
      </c>
      <c r="W648">
        <v>28</v>
      </c>
      <c r="X648" t="s">
        <v>129</v>
      </c>
      <c r="Y648" t="s">
        <v>84</v>
      </c>
      <c r="Z648" s="1">
        <v>0</v>
      </c>
      <c r="AA648" t="s">
        <v>127</v>
      </c>
      <c r="AB648" t="s">
        <v>23</v>
      </c>
      <c r="AC648" t="s">
        <v>23</v>
      </c>
      <c r="AD648" t="s">
        <v>23</v>
      </c>
    </row>
    <row r="649" spans="1:30" x14ac:dyDescent="0.25">
      <c r="A649">
        <v>201</v>
      </c>
      <c r="B649" t="s">
        <v>526</v>
      </c>
      <c r="C649" t="b">
        <v>0</v>
      </c>
      <c r="D649" t="s">
        <v>527</v>
      </c>
      <c r="E649" t="s">
        <v>128</v>
      </c>
      <c r="F649" t="s">
        <v>123</v>
      </c>
      <c r="G649" t="s">
        <v>17</v>
      </c>
      <c r="H649" t="s">
        <v>124</v>
      </c>
      <c r="I649" s="1">
        <v>30.752180099487305</v>
      </c>
      <c r="J649" s="1">
        <v>30.752180099487305</v>
      </c>
      <c r="K649" t="s">
        <v>84</v>
      </c>
      <c r="L649" t="s">
        <v>84</v>
      </c>
      <c r="M649" t="s">
        <v>84</v>
      </c>
      <c r="N649" t="s">
        <v>84</v>
      </c>
      <c r="O649" t="s">
        <v>84</v>
      </c>
      <c r="P649" t="s">
        <v>84</v>
      </c>
      <c r="Q649" t="s">
        <v>84</v>
      </c>
      <c r="R649" t="s">
        <v>84</v>
      </c>
      <c r="S649" t="b">
        <v>0</v>
      </c>
      <c r="T649" s="1">
        <v>3.6310000000000002E-2</v>
      </c>
      <c r="U649" t="b">
        <v>1</v>
      </c>
      <c r="V649">
        <v>3</v>
      </c>
      <c r="W649">
        <v>28</v>
      </c>
      <c r="X649" t="s">
        <v>129</v>
      </c>
      <c r="Y649" t="s">
        <v>84</v>
      </c>
      <c r="Z649" s="1">
        <v>0.99296793356340285</v>
      </c>
      <c r="AA649" t="s">
        <v>23</v>
      </c>
      <c r="AB649" t="s">
        <v>23</v>
      </c>
      <c r="AC649" t="s">
        <v>23</v>
      </c>
      <c r="AD649" t="s">
        <v>23</v>
      </c>
    </row>
    <row r="650" spans="1:30" x14ac:dyDescent="0.25">
      <c r="A650">
        <v>201</v>
      </c>
      <c r="B650" t="s">
        <v>526</v>
      </c>
      <c r="C650" t="b">
        <v>0</v>
      </c>
      <c r="D650" t="s">
        <v>527</v>
      </c>
      <c r="E650" t="s">
        <v>130</v>
      </c>
      <c r="F650" t="s">
        <v>123</v>
      </c>
      <c r="G650" t="s">
        <v>4</v>
      </c>
      <c r="H650" t="s">
        <v>124</v>
      </c>
      <c r="I650" s="1">
        <v>23.534759521484375</v>
      </c>
      <c r="J650" s="1">
        <v>23.534759521484375</v>
      </c>
      <c r="K650" t="s">
        <v>84</v>
      </c>
      <c r="L650" t="s">
        <v>84</v>
      </c>
      <c r="M650" t="s">
        <v>84</v>
      </c>
      <c r="N650" t="s">
        <v>84</v>
      </c>
      <c r="O650" t="s">
        <v>84</v>
      </c>
      <c r="P650" t="s">
        <v>84</v>
      </c>
      <c r="Q650" t="s">
        <v>84</v>
      </c>
      <c r="R650" t="s">
        <v>84</v>
      </c>
      <c r="S650" t="b">
        <v>0</v>
      </c>
      <c r="T650" s="1">
        <v>2.6141000000000001E-2</v>
      </c>
      <c r="U650" t="b">
        <v>1</v>
      </c>
      <c r="V650">
        <v>3</v>
      </c>
      <c r="W650">
        <v>21</v>
      </c>
      <c r="X650" t="s">
        <v>129</v>
      </c>
      <c r="Y650" t="s">
        <v>84</v>
      </c>
      <c r="Z650" s="1">
        <v>0.97328758147447736</v>
      </c>
      <c r="AA650" t="s">
        <v>23</v>
      </c>
      <c r="AB650" t="s">
        <v>23</v>
      </c>
      <c r="AC650" t="s">
        <v>23</v>
      </c>
      <c r="AD650" t="s">
        <v>23</v>
      </c>
    </row>
    <row r="651" spans="1:30" x14ac:dyDescent="0.25">
      <c r="A651">
        <v>202</v>
      </c>
      <c r="B651" t="s">
        <v>528</v>
      </c>
      <c r="C651" t="b">
        <v>0</v>
      </c>
      <c r="D651" t="s">
        <v>529</v>
      </c>
      <c r="E651" t="s">
        <v>122</v>
      </c>
      <c r="F651" t="s">
        <v>123</v>
      </c>
      <c r="G651" t="s">
        <v>3</v>
      </c>
      <c r="H651" t="s">
        <v>124</v>
      </c>
      <c r="I651" t="s">
        <v>125</v>
      </c>
      <c r="J651" t="s">
        <v>84</v>
      </c>
      <c r="K651" t="s">
        <v>84</v>
      </c>
      <c r="L651" t="s">
        <v>84</v>
      </c>
      <c r="M651" t="s">
        <v>84</v>
      </c>
      <c r="N651" t="s">
        <v>84</v>
      </c>
      <c r="O651" t="s">
        <v>84</v>
      </c>
      <c r="P651" t="s">
        <v>84</v>
      </c>
      <c r="Q651" t="s">
        <v>84</v>
      </c>
      <c r="R651" t="s">
        <v>84</v>
      </c>
      <c r="S651" t="b">
        <v>0</v>
      </c>
      <c r="T651" s="1">
        <v>0.14330000000000001</v>
      </c>
      <c r="U651" t="b">
        <v>0</v>
      </c>
      <c r="V651">
        <v>3</v>
      </c>
      <c r="W651">
        <v>28</v>
      </c>
      <c r="X651" t="s">
        <v>129</v>
      </c>
      <c r="Y651" t="s">
        <v>84</v>
      </c>
      <c r="Z651" s="1">
        <v>0</v>
      </c>
      <c r="AA651" t="s">
        <v>127</v>
      </c>
      <c r="AB651" t="s">
        <v>23</v>
      </c>
      <c r="AC651" t="s">
        <v>127</v>
      </c>
      <c r="AD651" t="s">
        <v>23</v>
      </c>
    </row>
    <row r="652" spans="1:30" x14ac:dyDescent="0.25">
      <c r="A652">
        <v>202</v>
      </c>
      <c r="B652" t="s">
        <v>528</v>
      </c>
      <c r="C652" t="b">
        <v>0</v>
      </c>
      <c r="D652" t="s">
        <v>529</v>
      </c>
      <c r="E652" t="s">
        <v>128</v>
      </c>
      <c r="F652" t="s">
        <v>123</v>
      </c>
      <c r="G652" t="s">
        <v>17</v>
      </c>
      <c r="H652" t="s">
        <v>124</v>
      </c>
      <c r="I652" s="1">
        <v>31.959365844726563</v>
      </c>
      <c r="J652" s="1">
        <v>31.959365844726563</v>
      </c>
      <c r="K652" t="s">
        <v>84</v>
      </c>
      <c r="L652" t="s">
        <v>84</v>
      </c>
      <c r="M652" t="s">
        <v>84</v>
      </c>
      <c r="N652" t="s">
        <v>84</v>
      </c>
      <c r="O652" t="s">
        <v>84</v>
      </c>
      <c r="P652" t="s">
        <v>84</v>
      </c>
      <c r="Q652" t="s">
        <v>84</v>
      </c>
      <c r="R652" t="s">
        <v>84</v>
      </c>
      <c r="S652" t="b">
        <v>0</v>
      </c>
      <c r="T652" s="1">
        <v>3.6310000000000002E-2</v>
      </c>
      <c r="U652" t="b">
        <v>1</v>
      </c>
      <c r="V652">
        <v>3</v>
      </c>
      <c r="W652">
        <v>29</v>
      </c>
      <c r="X652" t="s">
        <v>129</v>
      </c>
      <c r="Y652" t="s">
        <v>84</v>
      </c>
      <c r="Z652" s="1">
        <v>0.98991301289793543</v>
      </c>
      <c r="AA652" t="s">
        <v>23</v>
      </c>
      <c r="AB652" t="s">
        <v>23</v>
      </c>
      <c r="AC652" t="s">
        <v>23</v>
      </c>
      <c r="AD652" t="s">
        <v>23</v>
      </c>
    </row>
    <row r="653" spans="1:30" x14ac:dyDescent="0.25">
      <c r="A653">
        <v>202</v>
      </c>
      <c r="B653" t="s">
        <v>528</v>
      </c>
      <c r="C653" t="b">
        <v>0</v>
      </c>
      <c r="D653" t="s">
        <v>529</v>
      </c>
      <c r="E653" t="s">
        <v>130</v>
      </c>
      <c r="F653" t="s">
        <v>123</v>
      </c>
      <c r="G653" t="s">
        <v>4</v>
      </c>
      <c r="H653" t="s">
        <v>124</v>
      </c>
      <c r="I653" s="1">
        <v>22.756290435791016</v>
      </c>
      <c r="J653" s="1">
        <v>22.756290435791016</v>
      </c>
      <c r="K653" t="s">
        <v>84</v>
      </c>
      <c r="L653" t="s">
        <v>84</v>
      </c>
      <c r="M653" t="s">
        <v>84</v>
      </c>
      <c r="N653" t="s">
        <v>84</v>
      </c>
      <c r="O653" t="s">
        <v>84</v>
      </c>
      <c r="P653" t="s">
        <v>84</v>
      </c>
      <c r="Q653" t="s">
        <v>84</v>
      </c>
      <c r="R653" t="s">
        <v>84</v>
      </c>
      <c r="S653" t="b">
        <v>0</v>
      </c>
      <c r="T653" s="1">
        <v>2.6141000000000001E-2</v>
      </c>
      <c r="U653" t="b">
        <v>1</v>
      </c>
      <c r="V653">
        <v>3</v>
      </c>
      <c r="W653">
        <v>20</v>
      </c>
      <c r="X653" t="s">
        <v>129</v>
      </c>
      <c r="Y653" t="s">
        <v>84</v>
      </c>
      <c r="Z653" s="1">
        <v>0.97369670272717801</v>
      </c>
      <c r="AA653" t="s">
        <v>23</v>
      </c>
      <c r="AB653" t="s">
        <v>23</v>
      </c>
      <c r="AC653" t="s">
        <v>23</v>
      </c>
      <c r="AD653" t="s">
        <v>23</v>
      </c>
    </row>
    <row r="654" spans="1:30" x14ac:dyDescent="0.25">
      <c r="A654">
        <v>203</v>
      </c>
      <c r="B654" t="s">
        <v>530</v>
      </c>
      <c r="C654" t="b">
        <v>0</v>
      </c>
      <c r="D654" t="s">
        <v>531</v>
      </c>
      <c r="E654" t="s">
        <v>122</v>
      </c>
      <c r="F654" t="s">
        <v>123</v>
      </c>
      <c r="G654" t="s">
        <v>3</v>
      </c>
      <c r="H654" t="s">
        <v>124</v>
      </c>
      <c r="I654" t="s">
        <v>125</v>
      </c>
      <c r="J654" t="s">
        <v>84</v>
      </c>
      <c r="K654" t="s">
        <v>84</v>
      </c>
      <c r="L654" t="s">
        <v>84</v>
      </c>
      <c r="M654" t="s">
        <v>84</v>
      </c>
      <c r="N654" t="s">
        <v>84</v>
      </c>
      <c r="O654" t="s">
        <v>84</v>
      </c>
      <c r="P654" t="s">
        <v>84</v>
      </c>
      <c r="Q654" t="s">
        <v>84</v>
      </c>
      <c r="R654" t="s">
        <v>84</v>
      </c>
      <c r="S654" t="b">
        <v>0</v>
      </c>
      <c r="T654" s="1">
        <v>0.14330000000000001</v>
      </c>
      <c r="U654" t="b">
        <v>0</v>
      </c>
      <c r="V654">
        <v>3</v>
      </c>
      <c r="W654">
        <v>28</v>
      </c>
      <c r="X654" t="s">
        <v>129</v>
      </c>
      <c r="Y654" t="s">
        <v>84</v>
      </c>
      <c r="Z654" s="1">
        <v>0</v>
      </c>
      <c r="AA654" t="s">
        <v>127</v>
      </c>
      <c r="AB654" t="s">
        <v>23</v>
      </c>
      <c r="AC654" t="s">
        <v>127</v>
      </c>
      <c r="AD654" t="s">
        <v>23</v>
      </c>
    </row>
    <row r="655" spans="1:30" x14ac:dyDescent="0.25">
      <c r="A655">
        <v>203</v>
      </c>
      <c r="B655" t="s">
        <v>530</v>
      </c>
      <c r="C655" t="b">
        <v>0</v>
      </c>
      <c r="D655" t="s">
        <v>531</v>
      </c>
      <c r="E655" t="s">
        <v>128</v>
      </c>
      <c r="F655" t="s">
        <v>123</v>
      </c>
      <c r="G655" t="s">
        <v>17</v>
      </c>
      <c r="H655" t="s">
        <v>124</v>
      </c>
      <c r="I655" s="1">
        <v>29.213024139404297</v>
      </c>
      <c r="J655" s="1">
        <v>29.213024139404297</v>
      </c>
      <c r="K655" t="s">
        <v>84</v>
      </c>
      <c r="L655" t="s">
        <v>84</v>
      </c>
      <c r="M655" t="s">
        <v>84</v>
      </c>
      <c r="N655" t="s">
        <v>84</v>
      </c>
      <c r="O655" t="s">
        <v>84</v>
      </c>
      <c r="P655" t="s">
        <v>84</v>
      </c>
      <c r="Q655" t="s">
        <v>84</v>
      </c>
      <c r="R655" t="s">
        <v>84</v>
      </c>
      <c r="S655" t="b">
        <v>0</v>
      </c>
      <c r="T655" s="1">
        <v>3.6310000000000002E-2</v>
      </c>
      <c r="U655" t="b">
        <v>1</v>
      </c>
      <c r="V655">
        <v>3</v>
      </c>
      <c r="W655">
        <v>26</v>
      </c>
      <c r="X655" t="s">
        <v>129</v>
      </c>
      <c r="Y655" t="s">
        <v>84</v>
      </c>
      <c r="Z655" s="1">
        <v>0.991855248511609</v>
      </c>
      <c r="AA655" t="s">
        <v>23</v>
      </c>
      <c r="AB655" t="s">
        <v>23</v>
      </c>
      <c r="AC655" t="s">
        <v>23</v>
      </c>
      <c r="AD655" t="s">
        <v>23</v>
      </c>
    </row>
    <row r="656" spans="1:30" x14ac:dyDescent="0.25">
      <c r="A656">
        <v>203</v>
      </c>
      <c r="B656" t="s">
        <v>530</v>
      </c>
      <c r="C656" t="b">
        <v>0</v>
      </c>
      <c r="D656" t="s">
        <v>531</v>
      </c>
      <c r="E656" t="s">
        <v>130</v>
      </c>
      <c r="F656" t="s">
        <v>123</v>
      </c>
      <c r="G656" t="s">
        <v>4</v>
      </c>
      <c r="H656" t="s">
        <v>124</v>
      </c>
      <c r="I656" s="1">
        <v>21.296953201293945</v>
      </c>
      <c r="J656" s="1">
        <v>21.296953201293945</v>
      </c>
      <c r="K656" t="s">
        <v>84</v>
      </c>
      <c r="L656" t="s">
        <v>84</v>
      </c>
      <c r="M656" t="s">
        <v>84</v>
      </c>
      <c r="N656" t="s">
        <v>84</v>
      </c>
      <c r="O656" t="s">
        <v>84</v>
      </c>
      <c r="P656" t="s">
        <v>84</v>
      </c>
      <c r="Q656" t="s">
        <v>84</v>
      </c>
      <c r="R656" t="s">
        <v>84</v>
      </c>
      <c r="S656" t="b">
        <v>0</v>
      </c>
      <c r="T656" s="1">
        <v>2.6141000000000001E-2</v>
      </c>
      <c r="U656" t="b">
        <v>1</v>
      </c>
      <c r="V656">
        <v>3</v>
      </c>
      <c r="W656">
        <v>18</v>
      </c>
      <c r="X656" t="s">
        <v>129</v>
      </c>
      <c r="Y656" t="s">
        <v>84</v>
      </c>
      <c r="Z656" s="1">
        <v>0.98187997962727502</v>
      </c>
      <c r="AA656" t="s">
        <v>23</v>
      </c>
      <c r="AB656" t="s">
        <v>23</v>
      </c>
      <c r="AC656" t="s">
        <v>23</v>
      </c>
      <c r="AD656" t="s">
        <v>23</v>
      </c>
    </row>
    <row r="657" spans="1:30" x14ac:dyDescent="0.25">
      <c r="A657">
        <v>204</v>
      </c>
      <c r="B657" t="s">
        <v>532</v>
      </c>
      <c r="C657" t="b">
        <v>0</v>
      </c>
      <c r="D657" t="s">
        <v>533</v>
      </c>
      <c r="E657" t="s">
        <v>122</v>
      </c>
      <c r="F657" t="s">
        <v>123</v>
      </c>
      <c r="G657" t="s">
        <v>3</v>
      </c>
      <c r="H657" t="s">
        <v>124</v>
      </c>
      <c r="I657" t="s">
        <v>125</v>
      </c>
      <c r="J657" t="s">
        <v>84</v>
      </c>
      <c r="K657" t="s">
        <v>84</v>
      </c>
      <c r="L657" t="s">
        <v>84</v>
      </c>
      <c r="M657" t="s">
        <v>84</v>
      </c>
      <c r="N657" t="s">
        <v>84</v>
      </c>
      <c r="O657" t="s">
        <v>84</v>
      </c>
      <c r="P657" t="s">
        <v>84</v>
      </c>
      <c r="Q657" t="s">
        <v>84</v>
      </c>
      <c r="R657" t="s">
        <v>84</v>
      </c>
      <c r="S657" t="b">
        <v>0</v>
      </c>
      <c r="T657" s="1">
        <v>0.14330000000000001</v>
      </c>
      <c r="U657" t="b">
        <v>0</v>
      </c>
      <c r="V657">
        <v>3</v>
      </c>
      <c r="W657">
        <v>28</v>
      </c>
      <c r="X657" t="s">
        <v>129</v>
      </c>
      <c r="Y657" t="s">
        <v>84</v>
      </c>
      <c r="Z657" s="1">
        <v>0</v>
      </c>
      <c r="AA657" t="s">
        <v>127</v>
      </c>
      <c r="AB657" t="s">
        <v>23</v>
      </c>
      <c r="AC657" t="s">
        <v>23</v>
      </c>
      <c r="AD657" t="s">
        <v>23</v>
      </c>
    </row>
    <row r="658" spans="1:30" x14ac:dyDescent="0.25">
      <c r="A658">
        <v>204</v>
      </c>
      <c r="B658" t="s">
        <v>532</v>
      </c>
      <c r="C658" t="b">
        <v>0</v>
      </c>
      <c r="D658" t="s">
        <v>533</v>
      </c>
      <c r="E658" t="s">
        <v>128</v>
      </c>
      <c r="F658" t="s">
        <v>123</v>
      </c>
      <c r="G658" t="s">
        <v>17</v>
      </c>
      <c r="H658" t="s">
        <v>124</v>
      </c>
      <c r="I658" t="s">
        <v>125</v>
      </c>
      <c r="J658" t="s">
        <v>84</v>
      </c>
      <c r="K658" t="s">
        <v>84</v>
      </c>
      <c r="L658" t="s">
        <v>84</v>
      </c>
      <c r="M658" t="s">
        <v>84</v>
      </c>
      <c r="N658" t="s">
        <v>84</v>
      </c>
      <c r="O658" t="s">
        <v>84</v>
      </c>
      <c r="P658" t="s">
        <v>84</v>
      </c>
      <c r="Q658" t="s">
        <v>84</v>
      </c>
      <c r="R658" t="s">
        <v>84</v>
      </c>
      <c r="S658" t="b">
        <v>0</v>
      </c>
      <c r="T658" s="1">
        <v>3.6310000000000002E-2</v>
      </c>
      <c r="U658" t="b">
        <v>1</v>
      </c>
      <c r="V658">
        <v>3</v>
      </c>
      <c r="W658">
        <v>39</v>
      </c>
      <c r="X658" t="s">
        <v>126</v>
      </c>
      <c r="Y658" t="s">
        <v>84</v>
      </c>
      <c r="Z658" s="1">
        <v>0</v>
      </c>
      <c r="AA658" t="s">
        <v>127</v>
      </c>
      <c r="AB658" t="s">
        <v>127</v>
      </c>
      <c r="AC658" t="s">
        <v>127</v>
      </c>
      <c r="AD658" t="s">
        <v>23</v>
      </c>
    </row>
    <row r="659" spans="1:30" x14ac:dyDescent="0.25">
      <c r="A659">
        <v>204</v>
      </c>
      <c r="B659" t="s">
        <v>532</v>
      </c>
      <c r="C659" t="b">
        <v>0</v>
      </c>
      <c r="D659" t="s">
        <v>533</v>
      </c>
      <c r="E659" t="s">
        <v>130</v>
      </c>
      <c r="F659" t="s">
        <v>123</v>
      </c>
      <c r="G659" t="s">
        <v>4</v>
      </c>
      <c r="H659" t="s">
        <v>124</v>
      </c>
      <c r="I659" s="1">
        <v>20.717779159545898</v>
      </c>
      <c r="J659" s="1">
        <v>20.717779159545898</v>
      </c>
      <c r="K659" t="s">
        <v>84</v>
      </c>
      <c r="L659" t="s">
        <v>84</v>
      </c>
      <c r="M659" t="s">
        <v>84</v>
      </c>
      <c r="N659" t="s">
        <v>84</v>
      </c>
      <c r="O659" t="s">
        <v>84</v>
      </c>
      <c r="P659" t="s">
        <v>84</v>
      </c>
      <c r="Q659" t="s">
        <v>84</v>
      </c>
      <c r="R659" t="s">
        <v>84</v>
      </c>
      <c r="S659" t="b">
        <v>0</v>
      </c>
      <c r="T659" s="1">
        <v>2.6141000000000001E-2</v>
      </c>
      <c r="U659" t="b">
        <v>1</v>
      </c>
      <c r="V659">
        <v>3</v>
      </c>
      <c r="W659">
        <v>19</v>
      </c>
      <c r="X659" t="s">
        <v>129</v>
      </c>
      <c r="Y659" t="s">
        <v>84</v>
      </c>
      <c r="Z659" s="1">
        <v>0.97948899268436285</v>
      </c>
      <c r="AA659" t="s">
        <v>23</v>
      </c>
      <c r="AB659" t="s">
        <v>23</v>
      </c>
      <c r="AC659" t="s">
        <v>23</v>
      </c>
      <c r="AD659" t="s">
        <v>23</v>
      </c>
    </row>
    <row r="660" spans="1:30" x14ac:dyDescent="0.25">
      <c r="A660">
        <v>205</v>
      </c>
      <c r="B660" t="s">
        <v>534</v>
      </c>
      <c r="C660" t="b">
        <v>0</v>
      </c>
      <c r="D660" t="s">
        <v>535</v>
      </c>
      <c r="E660" t="s">
        <v>122</v>
      </c>
      <c r="F660" t="s">
        <v>123</v>
      </c>
      <c r="G660" t="s">
        <v>3</v>
      </c>
      <c r="H660" t="s">
        <v>124</v>
      </c>
      <c r="I660" t="s">
        <v>125</v>
      </c>
      <c r="J660" t="s">
        <v>84</v>
      </c>
      <c r="K660" t="s">
        <v>84</v>
      </c>
      <c r="L660" t="s">
        <v>84</v>
      </c>
      <c r="M660" t="s">
        <v>84</v>
      </c>
      <c r="N660" t="s">
        <v>84</v>
      </c>
      <c r="O660" t="s">
        <v>84</v>
      </c>
      <c r="P660" t="s">
        <v>84</v>
      </c>
      <c r="Q660" t="s">
        <v>84</v>
      </c>
      <c r="R660" t="s">
        <v>84</v>
      </c>
      <c r="S660" t="b">
        <v>0</v>
      </c>
      <c r="T660" s="1">
        <v>0.14330000000000001</v>
      </c>
      <c r="U660" t="b">
        <v>0</v>
      </c>
      <c r="V660">
        <v>3</v>
      </c>
      <c r="W660">
        <v>28</v>
      </c>
      <c r="X660" t="s">
        <v>129</v>
      </c>
      <c r="Y660" t="s">
        <v>84</v>
      </c>
      <c r="Z660" s="1">
        <v>0</v>
      </c>
      <c r="AA660" t="s">
        <v>127</v>
      </c>
      <c r="AB660" t="s">
        <v>23</v>
      </c>
      <c r="AC660" t="s">
        <v>23</v>
      </c>
      <c r="AD660" t="s">
        <v>23</v>
      </c>
    </row>
    <row r="661" spans="1:30" x14ac:dyDescent="0.25">
      <c r="A661">
        <v>205</v>
      </c>
      <c r="B661" t="s">
        <v>534</v>
      </c>
      <c r="C661" t="b">
        <v>0</v>
      </c>
      <c r="D661" t="s">
        <v>535</v>
      </c>
      <c r="E661" t="s">
        <v>128</v>
      </c>
      <c r="F661" t="s">
        <v>123</v>
      </c>
      <c r="G661" t="s">
        <v>17</v>
      </c>
      <c r="H661" t="s">
        <v>124</v>
      </c>
      <c r="I661" s="1">
        <v>30.587333679199219</v>
      </c>
      <c r="J661" s="1">
        <v>30.587333679199219</v>
      </c>
      <c r="K661" t="s">
        <v>84</v>
      </c>
      <c r="L661" t="s">
        <v>84</v>
      </c>
      <c r="M661" t="s">
        <v>84</v>
      </c>
      <c r="N661" t="s">
        <v>84</v>
      </c>
      <c r="O661" t="s">
        <v>84</v>
      </c>
      <c r="P661" t="s">
        <v>84</v>
      </c>
      <c r="Q661" t="s">
        <v>84</v>
      </c>
      <c r="R661" t="s">
        <v>84</v>
      </c>
      <c r="S661" t="b">
        <v>0</v>
      </c>
      <c r="T661" s="1">
        <v>3.6310000000000002E-2</v>
      </c>
      <c r="U661" t="b">
        <v>1</v>
      </c>
      <c r="V661">
        <v>3</v>
      </c>
      <c r="W661">
        <v>27</v>
      </c>
      <c r="X661" t="s">
        <v>129</v>
      </c>
      <c r="Y661" t="s">
        <v>84</v>
      </c>
      <c r="Z661" s="1">
        <v>0.99183590333714466</v>
      </c>
      <c r="AA661" t="s">
        <v>23</v>
      </c>
      <c r="AB661" t="s">
        <v>23</v>
      </c>
      <c r="AC661" t="s">
        <v>23</v>
      </c>
      <c r="AD661" t="s">
        <v>23</v>
      </c>
    </row>
    <row r="662" spans="1:30" x14ac:dyDescent="0.25">
      <c r="A662">
        <v>205</v>
      </c>
      <c r="B662" t="s">
        <v>534</v>
      </c>
      <c r="C662" t="b">
        <v>0</v>
      </c>
      <c r="D662" t="s">
        <v>535</v>
      </c>
      <c r="E662" t="s">
        <v>130</v>
      </c>
      <c r="F662" t="s">
        <v>123</v>
      </c>
      <c r="G662" t="s">
        <v>4</v>
      </c>
      <c r="H662" t="s">
        <v>124</v>
      </c>
      <c r="I662" s="1">
        <v>26.507841110229492</v>
      </c>
      <c r="J662" s="1">
        <v>26.507841110229492</v>
      </c>
      <c r="K662" t="s">
        <v>84</v>
      </c>
      <c r="L662" t="s">
        <v>84</v>
      </c>
      <c r="M662" t="s">
        <v>84</v>
      </c>
      <c r="N662" t="s">
        <v>84</v>
      </c>
      <c r="O662" t="s">
        <v>84</v>
      </c>
      <c r="P662" t="s">
        <v>84</v>
      </c>
      <c r="Q662" t="s">
        <v>84</v>
      </c>
      <c r="R662" t="s">
        <v>84</v>
      </c>
      <c r="S662" t="b">
        <v>0</v>
      </c>
      <c r="T662" s="1">
        <v>2.6141000000000001E-2</v>
      </c>
      <c r="U662" t="b">
        <v>1</v>
      </c>
      <c r="V662">
        <v>3</v>
      </c>
      <c r="W662">
        <v>23</v>
      </c>
      <c r="X662" t="s">
        <v>129</v>
      </c>
      <c r="Y662" t="s">
        <v>84</v>
      </c>
      <c r="Z662" s="1">
        <v>0.96262374303868969</v>
      </c>
      <c r="AA662" t="s">
        <v>23</v>
      </c>
      <c r="AB662" t="s">
        <v>23</v>
      </c>
      <c r="AC662" t="s">
        <v>23</v>
      </c>
      <c r="AD662" t="s">
        <v>23</v>
      </c>
    </row>
    <row r="663" spans="1:30" x14ac:dyDescent="0.25">
      <c r="A663">
        <v>206</v>
      </c>
      <c r="B663" t="s">
        <v>536</v>
      </c>
      <c r="C663" t="b">
        <v>0</v>
      </c>
      <c r="D663" t="s">
        <v>537</v>
      </c>
      <c r="E663" t="s">
        <v>122</v>
      </c>
      <c r="F663" t="s">
        <v>123</v>
      </c>
      <c r="G663" t="s">
        <v>3</v>
      </c>
      <c r="H663" t="s">
        <v>124</v>
      </c>
      <c r="I663" t="s">
        <v>125</v>
      </c>
      <c r="J663" t="s">
        <v>84</v>
      </c>
      <c r="K663" t="s">
        <v>84</v>
      </c>
      <c r="L663" t="s">
        <v>84</v>
      </c>
      <c r="M663" t="s">
        <v>84</v>
      </c>
      <c r="N663" t="s">
        <v>84</v>
      </c>
      <c r="O663" t="s">
        <v>84</v>
      </c>
      <c r="P663" t="s">
        <v>84</v>
      </c>
      <c r="Q663" t="s">
        <v>84</v>
      </c>
      <c r="R663" t="s">
        <v>84</v>
      </c>
      <c r="S663" t="b">
        <v>0</v>
      </c>
      <c r="T663" s="1">
        <v>0.14330000000000001</v>
      </c>
      <c r="U663" t="b">
        <v>0</v>
      </c>
      <c r="V663">
        <v>3</v>
      </c>
      <c r="W663">
        <v>28</v>
      </c>
      <c r="X663" t="s">
        <v>129</v>
      </c>
      <c r="Y663" t="s">
        <v>84</v>
      </c>
      <c r="Z663" s="1">
        <v>0</v>
      </c>
      <c r="AA663" t="s">
        <v>127</v>
      </c>
      <c r="AB663" t="s">
        <v>23</v>
      </c>
      <c r="AC663" t="s">
        <v>23</v>
      </c>
      <c r="AD663" t="s">
        <v>23</v>
      </c>
    </row>
    <row r="664" spans="1:30" x14ac:dyDescent="0.25">
      <c r="A664">
        <v>206</v>
      </c>
      <c r="B664" t="s">
        <v>536</v>
      </c>
      <c r="C664" t="b">
        <v>0</v>
      </c>
      <c r="D664" t="s">
        <v>537</v>
      </c>
      <c r="E664" t="s">
        <v>128</v>
      </c>
      <c r="F664" t="s">
        <v>123</v>
      </c>
      <c r="G664" t="s">
        <v>17</v>
      </c>
      <c r="H664" t="s">
        <v>124</v>
      </c>
      <c r="I664" s="1">
        <v>31.064149856567383</v>
      </c>
      <c r="J664" s="1">
        <v>31.064149856567383</v>
      </c>
      <c r="K664" t="s">
        <v>84</v>
      </c>
      <c r="L664" t="s">
        <v>84</v>
      </c>
      <c r="M664" t="s">
        <v>84</v>
      </c>
      <c r="N664" t="s">
        <v>84</v>
      </c>
      <c r="O664" t="s">
        <v>84</v>
      </c>
      <c r="P664" t="s">
        <v>84</v>
      </c>
      <c r="Q664" t="s">
        <v>84</v>
      </c>
      <c r="R664" t="s">
        <v>84</v>
      </c>
      <c r="S664" t="b">
        <v>0</v>
      </c>
      <c r="T664" s="1">
        <v>3.6310000000000002E-2</v>
      </c>
      <c r="U664" t="b">
        <v>1</v>
      </c>
      <c r="V664">
        <v>3</v>
      </c>
      <c r="W664">
        <v>27</v>
      </c>
      <c r="X664" t="s">
        <v>129</v>
      </c>
      <c r="Y664" t="s">
        <v>84</v>
      </c>
      <c r="Z664" s="1">
        <v>0.99008414116315069</v>
      </c>
      <c r="AA664" t="s">
        <v>23</v>
      </c>
      <c r="AB664" t="s">
        <v>23</v>
      </c>
      <c r="AC664" t="s">
        <v>23</v>
      </c>
      <c r="AD664" t="s">
        <v>23</v>
      </c>
    </row>
    <row r="665" spans="1:30" x14ac:dyDescent="0.25">
      <c r="A665">
        <v>206</v>
      </c>
      <c r="B665" t="s">
        <v>536</v>
      </c>
      <c r="C665" t="b">
        <v>0</v>
      </c>
      <c r="D665" t="s">
        <v>537</v>
      </c>
      <c r="E665" t="s">
        <v>130</v>
      </c>
      <c r="F665" t="s">
        <v>123</v>
      </c>
      <c r="G665" t="s">
        <v>4</v>
      </c>
      <c r="H665" t="s">
        <v>124</v>
      </c>
      <c r="I665" s="1">
        <v>24.686941146850586</v>
      </c>
      <c r="J665" s="1">
        <v>24.686941146850586</v>
      </c>
      <c r="K665" t="s">
        <v>84</v>
      </c>
      <c r="L665" t="s">
        <v>84</v>
      </c>
      <c r="M665" t="s">
        <v>84</v>
      </c>
      <c r="N665" t="s">
        <v>84</v>
      </c>
      <c r="O665" t="s">
        <v>84</v>
      </c>
      <c r="P665" t="s">
        <v>84</v>
      </c>
      <c r="Q665" t="s">
        <v>84</v>
      </c>
      <c r="R665" t="s">
        <v>84</v>
      </c>
      <c r="S665" t="b">
        <v>0</v>
      </c>
      <c r="T665" s="1">
        <v>2.6141000000000001E-2</v>
      </c>
      <c r="U665" t="b">
        <v>1</v>
      </c>
      <c r="V665">
        <v>3</v>
      </c>
      <c r="W665">
        <v>22</v>
      </c>
      <c r="X665" t="s">
        <v>129</v>
      </c>
      <c r="Y665" t="s">
        <v>84</v>
      </c>
      <c r="Z665" s="1">
        <v>0.97459662435869476</v>
      </c>
      <c r="AA665" t="s">
        <v>23</v>
      </c>
      <c r="AB665" t="s">
        <v>23</v>
      </c>
      <c r="AC665" t="s">
        <v>23</v>
      </c>
      <c r="AD665" t="s">
        <v>23</v>
      </c>
    </row>
    <row r="666" spans="1:30" x14ac:dyDescent="0.25">
      <c r="A666">
        <v>207</v>
      </c>
      <c r="B666" t="s">
        <v>538</v>
      </c>
      <c r="C666" t="b">
        <v>0</v>
      </c>
      <c r="D666" t="s">
        <v>539</v>
      </c>
      <c r="E666" t="s">
        <v>122</v>
      </c>
      <c r="F666" t="s">
        <v>123</v>
      </c>
      <c r="G666" t="s">
        <v>3</v>
      </c>
      <c r="H666" t="s">
        <v>124</v>
      </c>
      <c r="I666" t="s">
        <v>125</v>
      </c>
      <c r="J666" t="s">
        <v>84</v>
      </c>
      <c r="K666" t="s">
        <v>84</v>
      </c>
      <c r="L666" t="s">
        <v>84</v>
      </c>
      <c r="M666" t="s">
        <v>84</v>
      </c>
      <c r="N666" t="s">
        <v>84</v>
      </c>
      <c r="O666" t="s">
        <v>84</v>
      </c>
      <c r="P666" t="s">
        <v>84</v>
      </c>
      <c r="Q666" t="s">
        <v>84</v>
      </c>
      <c r="R666" t="s">
        <v>84</v>
      </c>
      <c r="S666" t="b">
        <v>0</v>
      </c>
      <c r="T666" s="1">
        <v>0.14330000000000001</v>
      </c>
      <c r="U666" t="b">
        <v>0</v>
      </c>
      <c r="V666">
        <v>3</v>
      </c>
      <c r="W666">
        <v>28</v>
      </c>
      <c r="X666" t="s">
        <v>129</v>
      </c>
      <c r="Y666" t="s">
        <v>84</v>
      </c>
      <c r="Z666" s="1">
        <v>0</v>
      </c>
      <c r="AA666" t="s">
        <v>127</v>
      </c>
      <c r="AB666" t="s">
        <v>23</v>
      </c>
      <c r="AC666" t="s">
        <v>23</v>
      </c>
      <c r="AD666" t="s">
        <v>23</v>
      </c>
    </row>
    <row r="667" spans="1:30" x14ac:dyDescent="0.25">
      <c r="A667">
        <v>207</v>
      </c>
      <c r="B667" t="s">
        <v>538</v>
      </c>
      <c r="C667" t="b">
        <v>0</v>
      </c>
      <c r="D667" t="s">
        <v>539</v>
      </c>
      <c r="E667" t="s">
        <v>128</v>
      </c>
      <c r="F667" t="s">
        <v>123</v>
      </c>
      <c r="G667" t="s">
        <v>17</v>
      </c>
      <c r="H667" t="s">
        <v>124</v>
      </c>
      <c r="I667" s="1">
        <v>29.130460739135742</v>
      </c>
      <c r="J667" s="1">
        <v>29.130460739135742</v>
      </c>
      <c r="K667" t="s">
        <v>84</v>
      </c>
      <c r="L667" t="s">
        <v>84</v>
      </c>
      <c r="M667" t="s">
        <v>84</v>
      </c>
      <c r="N667" t="s">
        <v>84</v>
      </c>
      <c r="O667" t="s">
        <v>84</v>
      </c>
      <c r="P667" t="s">
        <v>84</v>
      </c>
      <c r="Q667" t="s">
        <v>84</v>
      </c>
      <c r="R667" t="s">
        <v>84</v>
      </c>
      <c r="S667" t="b">
        <v>0</v>
      </c>
      <c r="T667" s="1">
        <v>3.6310000000000002E-2</v>
      </c>
      <c r="U667" t="b">
        <v>1</v>
      </c>
      <c r="V667">
        <v>3</v>
      </c>
      <c r="W667">
        <v>26</v>
      </c>
      <c r="X667" t="s">
        <v>129</v>
      </c>
      <c r="Y667" t="s">
        <v>84</v>
      </c>
      <c r="Z667" s="1">
        <v>0.9929565166153711</v>
      </c>
      <c r="AA667" t="s">
        <v>23</v>
      </c>
      <c r="AB667" t="s">
        <v>23</v>
      </c>
      <c r="AC667" t="s">
        <v>23</v>
      </c>
      <c r="AD667" t="s">
        <v>23</v>
      </c>
    </row>
    <row r="668" spans="1:30" x14ac:dyDescent="0.25">
      <c r="A668">
        <v>207</v>
      </c>
      <c r="B668" t="s">
        <v>538</v>
      </c>
      <c r="C668" t="b">
        <v>0</v>
      </c>
      <c r="D668" t="s">
        <v>539</v>
      </c>
      <c r="E668" t="s">
        <v>130</v>
      </c>
      <c r="F668" t="s">
        <v>123</v>
      </c>
      <c r="G668" t="s">
        <v>4</v>
      </c>
      <c r="H668" t="s">
        <v>124</v>
      </c>
      <c r="I668" s="1">
        <v>23.540220260620117</v>
      </c>
      <c r="J668" s="1">
        <v>23.540220260620117</v>
      </c>
      <c r="K668" t="s">
        <v>84</v>
      </c>
      <c r="L668" t="s">
        <v>84</v>
      </c>
      <c r="M668" t="s">
        <v>84</v>
      </c>
      <c r="N668" t="s">
        <v>84</v>
      </c>
      <c r="O668" t="s">
        <v>84</v>
      </c>
      <c r="P668" t="s">
        <v>84</v>
      </c>
      <c r="Q668" t="s">
        <v>84</v>
      </c>
      <c r="R668" t="s">
        <v>84</v>
      </c>
      <c r="S668" t="b">
        <v>0</v>
      </c>
      <c r="T668" s="1">
        <v>2.6141000000000001E-2</v>
      </c>
      <c r="U668" t="b">
        <v>1</v>
      </c>
      <c r="V668">
        <v>3</v>
      </c>
      <c r="W668">
        <v>21</v>
      </c>
      <c r="X668" t="s">
        <v>129</v>
      </c>
      <c r="Y668" t="s">
        <v>84</v>
      </c>
      <c r="Z668" s="1">
        <v>0.96899855717269223</v>
      </c>
      <c r="AA668" t="s">
        <v>23</v>
      </c>
      <c r="AB668" t="s">
        <v>23</v>
      </c>
      <c r="AC668" t="s">
        <v>23</v>
      </c>
      <c r="AD668" t="s">
        <v>23</v>
      </c>
    </row>
    <row r="669" spans="1:30" x14ac:dyDescent="0.25">
      <c r="A669">
        <v>208</v>
      </c>
      <c r="B669" t="s">
        <v>540</v>
      </c>
      <c r="C669" t="b">
        <v>0</v>
      </c>
      <c r="D669" t="s">
        <v>541</v>
      </c>
      <c r="E669" t="s">
        <v>122</v>
      </c>
      <c r="F669" t="s">
        <v>123</v>
      </c>
      <c r="G669" t="s">
        <v>3</v>
      </c>
      <c r="H669" t="s">
        <v>124</v>
      </c>
      <c r="I669" t="s">
        <v>125</v>
      </c>
      <c r="J669" t="s">
        <v>84</v>
      </c>
      <c r="K669" t="s">
        <v>84</v>
      </c>
      <c r="L669" t="s">
        <v>84</v>
      </c>
      <c r="M669" t="s">
        <v>84</v>
      </c>
      <c r="N669" t="s">
        <v>84</v>
      </c>
      <c r="O669" t="s">
        <v>84</v>
      </c>
      <c r="P669" t="s">
        <v>84</v>
      </c>
      <c r="Q669" t="s">
        <v>84</v>
      </c>
      <c r="R669" t="s">
        <v>84</v>
      </c>
      <c r="S669" t="b">
        <v>0</v>
      </c>
      <c r="T669" s="1">
        <v>0.14330000000000001</v>
      </c>
      <c r="U669" t="b">
        <v>0</v>
      </c>
      <c r="V669">
        <v>3</v>
      </c>
      <c r="W669">
        <v>28</v>
      </c>
      <c r="X669" t="s">
        <v>129</v>
      </c>
      <c r="Y669" t="s">
        <v>84</v>
      </c>
      <c r="Z669" s="1">
        <v>0</v>
      </c>
      <c r="AA669" t="s">
        <v>127</v>
      </c>
      <c r="AB669" t="s">
        <v>23</v>
      </c>
      <c r="AC669" t="s">
        <v>23</v>
      </c>
      <c r="AD669" t="s">
        <v>23</v>
      </c>
    </row>
    <row r="670" spans="1:30" x14ac:dyDescent="0.25">
      <c r="A670">
        <v>208</v>
      </c>
      <c r="B670" t="s">
        <v>540</v>
      </c>
      <c r="C670" t="b">
        <v>0</v>
      </c>
      <c r="D670" t="s">
        <v>541</v>
      </c>
      <c r="E670" t="s">
        <v>128</v>
      </c>
      <c r="F670" t="s">
        <v>123</v>
      </c>
      <c r="G670" t="s">
        <v>17</v>
      </c>
      <c r="H670" t="s">
        <v>124</v>
      </c>
      <c r="I670" s="1">
        <v>30.528573989868164</v>
      </c>
      <c r="J670" s="1">
        <v>30.528573989868164</v>
      </c>
      <c r="K670" t="s">
        <v>84</v>
      </c>
      <c r="L670" t="s">
        <v>84</v>
      </c>
      <c r="M670" t="s">
        <v>84</v>
      </c>
      <c r="N670" t="s">
        <v>84</v>
      </c>
      <c r="O670" t="s">
        <v>84</v>
      </c>
      <c r="P670" t="s">
        <v>84</v>
      </c>
      <c r="Q670" t="s">
        <v>84</v>
      </c>
      <c r="R670" t="s">
        <v>84</v>
      </c>
      <c r="S670" t="b">
        <v>0</v>
      </c>
      <c r="T670" s="1">
        <v>3.6310000000000002E-2</v>
      </c>
      <c r="U670" t="b">
        <v>1</v>
      </c>
      <c r="V670">
        <v>3</v>
      </c>
      <c r="W670">
        <v>27</v>
      </c>
      <c r="X670" t="s">
        <v>129</v>
      </c>
      <c r="Y670" t="s">
        <v>84</v>
      </c>
      <c r="Z670" s="1">
        <v>0.99240495685283392</v>
      </c>
      <c r="AA670" t="s">
        <v>23</v>
      </c>
      <c r="AB670" t="s">
        <v>23</v>
      </c>
      <c r="AC670" t="s">
        <v>23</v>
      </c>
      <c r="AD670" t="s">
        <v>23</v>
      </c>
    </row>
    <row r="671" spans="1:30" x14ac:dyDescent="0.25">
      <c r="A671">
        <v>208</v>
      </c>
      <c r="B671" t="s">
        <v>540</v>
      </c>
      <c r="C671" t="b">
        <v>0</v>
      </c>
      <c r="D671" t="s">
        <v>541</v>
      </c>
      <c r="E671" t="s">
        <v>130</v>
      </c>
      <c r="F671" t="s">
        <v>123</v>
      </c>
      <c r="G671" t="s">
        <v>4</v>
      </c>
      <c r="H671" t="s">
        <v>124</v>
      </c>
      <c r="I671" s="1">
        <v>21.981639862060547</v>
      </c>
      <c r="J671" s="1">
        <v>21.981639862060547</v>
      </c>
      <c r="K671" t="s">
        <v>84</v>
      </c>
      <c r="L671" t="s">
        <v>84</v>
      </c>
      <c r="M671" t="s">
        <v>84</v>
      </c>
      <c r="N671" t="s">
        <v>84</v>
      </c>
      <c r="O671" t="s">
        <v>84</v>
      </c>
      <c r="P671" t="s">
        <v>84</v>
      </c>
      <c r="Q671" t="s">
        <v>84</v>
      </c>
      <c r="R671" t="s">
        <v>84</v>
      </c>
      <c r="S671" t="b">
        <v>0</v>
      </c>
      <c r="T671" s="1">
        <v>2.6141000000000001E-2</v>
      </c>
      <c r="U671" t="b">
        <v>1</v>
      </c>
      <c r="V671">
        <v>3</v>
      </c>
      <c r="W671">
        <v>19</v>
      </c>
      <c r="X671" t="s">
        <v>129</v>
      </c>
      <c r="Y671" t="s">
        <v>84</v>
      </c>
      <c r="Z671" s="1">
        <v>0.97888514109797464</v>
      </c>
      <c r="AA671" t="s">
        <v>23</v>
      </c>
      <c r="AB671" t="s">
        <v>23</v>
      </c>
      <c r="AC671" t="s">
        <v>23</v>
      </c>
      <c r="AD671" t="s">
        <v>23</v>
      </c>
    </row>
    <row r="672" spans="1:30" x14ac:dyDescent="0.25">
      <c r="A672">
        <v>209</v>
      </c>
      <c r="B672" t="s">
        <v>542</v>
      </c>
      <c r="C672" t="b">
        <v>0</v>
      </c>
      <c r="D672" t="s">
        <v>543</v>
      </c>
      <c r="E672" t="s">
        <v>122</v>
      </c>
      <c r="F672" t="s">
        <v>123</v>
      </c>
      <c r="G672" t="s">
        <v>3</v>
      </c>
      <c r="H672" t="s">
        <v>124</v>
      </c>
      <c r="I672" t="s">
        <v>125</v>
      </c>
      <c r="J672" t="s">
        <v>84</v>
      </c>
      <c r="K672" t="s">
        <v>84</v>
      </c>
      <c r="L672" t="s">
        <v>84</v>
      </c>
      <c r="M672" t="s">
        <v>84</v>
      </c>
      <c r="N672" t="s">
        <v>84</v>
      </c>
      <c r="O672" t="s">
        <v>84</v>
      </c>
      <c r="P672" t="s">
        <v>84</v>
      </c>
      <c r="Q672" t="s">
        <v>84</v>
      </c>
      <c r="R672" t="s">
        <v>84</v>
      </c>
      <c r="S672" t="b">
        <v>0</v>
      </c>
      <c r="T672" s="1">
        <v>0.14330000000000001</v>
      </c>
      <c r="U672" t="b">
        <v>0</v>
      </c>
      <c r="V672">
        <v>3</v>
      </c>
      <c r="W672">
        <v>28</v>
      </c>
      <c r="X672" t="s">
        <v>129</v>
      </c>
      <c r="Y672" t="s">
        <v>84</v>
      </c>
      <c r="Z672" s="1">
        <v>0</v>
      </c>
      <c r="AA672" t="s">
        <v>127</v>
      </c>
      <c r="AB672" t="s">
        <v>23</v>
      </c>
      <c r="AC672" t="s">
        <v>23</v>
      </c>
      <c r="AD672" t="s">
        <v>23</v>
      </c>
    </row>
    <row r="673" spans="1:30" x14ac:dyDescent="0.25">
      <c r="A673">
        <v>209</v>
      </c>
      <c r="B673" t="s">
        <v>542</v>
      </c>
      <c r="C673" t="b">
        <v>0</v>
      </c>
      <c r="D673" t="s">
        <v>543</v>
      </c>
      <c r="E673" t="s">
        <v>128</v>
      </c>
      <c r="F673" t="s">
        <v>123</v>
      </c>
      <c r="G673" t="s">
        <v>17</v>
      </c>
      <c r="H673" t="s">
        <v>124</v>
      </c>
      <c r="I673" s="1">
        <v>30.828786849975586</v>
      </c>
      <c r="J673" s="1">
        <v>30.828786849975586</v>
      </c>
      <c r="K673" t="s">
        <v>84</v>
      </c>
      <c r="L673" t="s">
        <v>84</v>
      </c>
      <c r="M673" t="s">
        <v>84</v>
      </c>
      <c r="N673" t="s">
        <v>84</v>
      </c>
      <c r="O673" t="s">
        <v>84</v>
      </c>
      <c r="P673" t="s">
        <v>84</v>
      </c>
      <c r="Q673" t="s">
        <v>84</v>
      </c>
      <c r="R673" t="s">
        <v>84</v>
      </c>
      <c r="S673" t="b">
        <v>0</v>
      </c>
      <c r="T673" s="1">
        <v>3.6310000000000002E-2</v>
      </c>
      <c r="U673" t="b">
        <v>1</v>
      </c>
      <c r="V673">
        <v>3</v>
      </c>
      <c r="W673">
        <v>28</v>
      </c>
      <c r="X673" t="s">
        <v>129</v>
      </c>
      <c r="Y673" t="s">
        <v>84</v>
      </c>
      <c r="Z673" s="1">
        <v>0.99056633439042563</v>
      </c>
      <c r="AA673" t="s">
        <v>23</v>
      </c>
      <c r="AB673" t="s">
        <v>23</v>
      </c>
      <c r="AC673" t="s">
        <v>23</v>
      </c>
      <c r="AD673" t="s">
        <v>23</v>
      </c>
    </row>
    <row r="674" spans="1:30" x14ac:dyDescent="0.25">
      <c r="A674">
        <v>209</v>
      </c>
      <c r="B674" t="s">
        <v>542</v>
      </c>
      <c r="C674" t="b">
        <v>0</v>
      </c>
      <c r="D674" t="s">
        <v>543</v>
      </c>
      <c r="E674" t="s">
        <v>130</v>
      </c>
      <c r="F674" t="s">
        <v>123</v>
      </c>
      <c r="G674" t="s">
        <v>4</v>
      </c>
      <c r="H674" t="s">
        <v>124</v>
      </c>
      <c r="I674" s="1">
        <v>25.357830047607422</v>
      </c>
      <c r="J674" s="1">
        <v>25.357830047607422</v>
      </c>
      <c r="K674" t="s">
        <v>84</v>
      </c>
      <c r="L674" t="s">
        <v>84</v>
      </c>
      <c r="M674" t="s">
        <v>84</v>
      </c>
      <c r="N674" t="s">
        <v>84</v>
      </c>
      <c r="O674" t="s">
        <v>84</v>
      </c>
      <c r="P674" t="s">
        <v>84</v>
      </c>
      <c r="Q674" t="s">
        <v>84</v>
      </c>
      <c r="R674" t="s">
        <v>84</v>
      </c>
      <c r="S674" t="b">
        <v>0</v>
      </c>
      <c r="T674" s="1">
        <v>2.6141000000000001E-2</v>
      </c>
      <c r="U674" t="b">
        <v>1</v>
      </c>
      <c r="V674">
        <v>3</v>
      </c>
      <c r="W674">
        <v>23</v>
      </c>
      <c r="X674" t="s">
        <v>129</v>
      </c>
      <c r="Y674" t="s">
        <v>84</v>
      </c>
      <c r="Z674" s="1">
        <v>0.97280740542406086</v>
      </c>
      <c r="AA674" t="s">
        <v>23</v>
      </c>
      <c r="AB674" t="s">
        <v>23</v>
      </c>
      <c r="AC674" t="s">
        <v>23</v>
      </c>
      <c r="AD674" t="s">
        <v>23</v>
      </c>
    </row>
    <row r="675" spans="1:30" x14ac:dyDescent="0.25">
      <c r="A675">
        <v>210</v>
      </c>
      <c r="B675" t="s">
        <v>544</v>
      </c>
      <c r="C675" t="b">
        <v>0</v>
      </c>
      <c r="D675" t="s">
        <v>545</v>
      </c>
      <c r="E675" t="s">
        <v>122</v>
      </c>
      <c r="F675" t="s">
        <v>123</v>
      </c>
      <c r="G675" t="s">
        <v>3</v>
      </c>
      <c r="H675" t="s">
        <v>124</v>
      </c>
      <c r="I675" t="s">
        <v>125</v>
      </c>
      <c r="J675" t="s">
        <v>84</v>
      </c>
      <c r="K675" t="s">
        <v>84</v>
      </c>
      <c r="L675" t="s">
        <v>84</v>
      </c>
      <c r="M675" t="s">
        <v>84</v>
      </c>
      <c r="N675" t="s">
        <v>84</v>
      </c>
      <c r="O675" t="s">
        <v>84</v>
      </c>
      <c r="P675" t="s">
        <v>84</v>
      </c>
      <c r="Q675" t="s">
        <v>84</v>
      </c>
      <c r="R675" t="s">
        <v>84</v>
      </c>
      <c r="S675" t="b">
        <v>0</v>
      </c>
      <c r="T675" s="1">
        <v>0.14330000000000001</v>
      </c>
      <c r="U675" t="b">
        <v>0</v>
      </c>
      <c r="V675">
        <v>3</v>
      </c>
      <c r="W675">
        <v>28</v>
      </c>
      <c r="X675" t="s">
        <v>129</v>
      </c>
      <c r="Y675" t="s">
        <v>84</v>
      </c>
      <c r="Z675" s="1">
        <v>0</v>
      </c>
      <c r="AA675" t="s">
        <v>127</v>
      </c>
      <c r="AB675" t="s">
        <v>23</v>
      </c>
      <c r="AC675" t="s">
        <v>23</v>
      </c>
      <c r="AD675" t="s">
        <v>23</v>
      </c>
    </row>
    <row r="676" spans="1:30" x14ac:dyDescent="0.25">
      <c r="A676">
        <v>210</v>
      </c>
      <c r="B676" t="s">
        <v>544</v>
      </c>
      <c r="C676" t="b">
        <v>0</v>
      </c>
      <c r="D676" t="s">
        <v>545</v>
      </c>
      <c r="E676" t="s">
        <v>128</v>
      </c>
      <c r="F676" t="s">
        <v>123</v>
      </c>
      <c r="G676" t="s">
        <v>17</v>
      </c>
      <c r="H676" t="s">
        <v>124</v>
      </c>
      <c r="I676" s="1">
        <v>30.269554138183594</v>
      </c>
      <c r="J676" s="1">
        <v>30.269554138183594</v>
      </c>
      <c r="K676" t="s">
        <v>84</v>
      </c>
      <c r="L676" t="s">
        <v>84</v>
      </c>
      <c r="M676" t="s">
        <v>84</v>
      </c>
      <c r="N676" t="s">
        <v>84</v>
      </c>
      <c r="O676" t="s">
        <v>84</v>
      </c>
      <c r="P676" t="s">
        <v>84</v>
      </c>
      <c r="Q676" t="s">
        <v>84</v>
      </c>
      <c r="R676" t="s">
        <v>84</v>
      </c>
      <c r="S676" t="b">
        <v>0</v>
      </c>
      <c r="T676" s="1">
        <v>3.6310000000000002E-2</v>
      </c>
      <c r="U676" t="b">
        <v>1</v>
      </c>
      <c r="V676">
        <v>3</v>
      </c>
      <c r="W676">
        <v>27</v>
      </c>
      <c r="X676" t="s">
        <v>129</v>
      </c>
      <c r="Y676" t="s">
        <v>84</v>
      </c>
      <c r="Z676" s="1">
        <v>0.99158272568601469</v>
      </c>
      <c r="AA676" t="s">
        <v>23</v>
      </c>
      <c r="AB676" t="s">
        <v>23</v>
      </c>
      <c r="AC676" t="s">
        <v>23</v>
      </c>
      <c r="AD676" t="s">
        <v>23</v>
      </c>
    </row>
    <row r="677" spans="1:30" x14ac:dyDescent="0.25">
      <c r="A677">
        <v>210</v>
      </c>
      <c r="B677" t="s">
        <v>544</v>
      </c>
      <c r="C677" t="b">
        <v>0</v>
      </c>
      <c r="D677" t="s">
        <v>545</v>
      </c>
      <c r="E677" t="s">
        <v>130</v>
      </c>
      <c r="F677" t="s">
        <v>123</v>
      </c>
      <c r="G677" t="s">
        <v>4</v>
      </c>
      <c r="H677" t="s">
        <v>124</v>
      </c>
      <c r="I677" s="1">
        <v>25.626192092895508</v>
      </c>
      <c r="J677" s="1">
        <v>25.626192092895508</v>
      </c>
      <c r="K677" t="s">
        <v>84</v>
      </c>
      <c r="L677" t="s">
        <v>84</v>
      </c>
      <c r="M677" t="s">
        <v>84</v>
      </c>
      <c r="N677" t="s">
        <v>84</v>
      </c>
      <c r="O677" t="s">
        <v>84</v>
      </c>
      <c r="P677" t="s">
        <v>84</v>
      </c>
      <c r="Q677" t="s">
        <v>84</v>
      </c>
      <c r="R677" t="s">
        <v>84</v>
      </c>
      <c r="S677" t="b">
        <v>0</v>
      </c>
      <c r="T677" s="1">
        <v>2.6141000000000001E-2</v>
      </c>
      <c r="U677" t="b">
        <v>1</v>
      </c>
      <c r="V677">
        <v>3</v>
      </c>
      <c r="W677">
        <v>23</v>
      </c>
      <c r="X677" t="s">
        <v>129</v>
      </c>
      <c r="Y677" t="s">
        <v>84</v>
      </c>
      <c r="Z677" s="1">
        <v>0.95370390155225127</v>
      </c>
      <c r="AA677" t="s">
        <v>23</v>
      </c>
      <c r="AB677" t="s">
        <v>23</v>
      </c>
      <c r="AC677" t="s">
        <v>23</v>
      </c>
      <c r="AD677" t="s">
        <v>23</v>
      </c>
    </row>
    <row r="678" spans="1:30" x14ac:dyDescent="0.25">
      <c r="A678">
        <v>211</v>
      </c>
      <c r="B678" t="s">
        <v>546</v>
      </c>
      <c r="C678" t="b">
        <v>0</v>
      </c>
      <c r="D678" t="s">
        <v>547</v>
      </c>
      <c r="E678" t="s">
        <v>122</v>
      </c>
      <c r="F678" t="s">
        <v>123</v>
      </c>
      <c r="G678" t="s">
        <v>3</v>
      </c>
      <c r="H678" t="s">
        <v>124</v>
      </c>
      <c r="I678" t="s">
        <v>125</v>
      </c>
      <c r="J678" t="s">
        <v>84</v>
      </c>
      <c r="K678" t="s">
        <v>84</v>
      </c>
      <c r="L678" t="s">
        <v>84</v>
      </c>
      <c r="M678" t="s">
        <v>84</v>
      </c>
      <c r="N678" t="s">
        <v>84</v>
      </c>
      <c r="O678" t="s">
        <v>84</v>
      </c>
      <c r="P678" t="s">
        <v>84</v>
      </c>
      <c r="Q678" t="s">
        <v>84</v>
      </c>
      <c r="R678" t="s">
        <v>84</v>
      </c>
      <c r="S678" t="b">
        <v>0</v>
      </c>
      <c r="T678" s="1">
        <v>0.14330000000000001</v>
      </c>
      <c r="U678" t="b">
        <v>0</v>
      </c>
      <c r="V678">
        <v>3</v>
      </c>
      <c r="W678">
        <v>28</v>
      </c>
      <c r="X678" t="s">
        <v>129</v>
      </c>
      <c r="Y678" t="s">
        <v>84</v>
      </c>
      <c r="Z678" s="1">
        <v>0</v>
      </c>
      <c r="AA678" t="s">
        <v>127</v>
      </c>
      <c r="AB678" t="s">
        <v>23</v>
      </c>
      <c r="AC678" t="s">
        <v>23</v>
      </c>
      <c r="AD678" t="s">
        <v>23</v>
      </c>
    </row>
    <row r="679" spans="1:30" x14ac:dyDescent="0.25">
      <c r="A679">
        <v>211</v>
      </c>
      <c r="B679" t="s">
        <v>546</v>
      </c>
      <c r="C679" t="b">
        <v>0</v>
      </c>
      <c r="D679" t="s">
        <v>547</v>
      </c>
      <c r="E679" t="s">
        <v>128</v>
      </c>
      <c r="F679" t="s">
        <v>123</v>
      </c>
      <c r="G679" t="s">
        <v>17</v>
      </c>
      <c r="H679" t="s">
        <v>124</v>
      </c>
      <c r="I679" s="1">
        <v>30.424295425415039</v>
      </c>
      <c r="J679" s="1">
        <v>30.424295425415039</v>
      </c>
      <c r="K679" t="s">
        <v>84</v>
      </c>
      <c r="L679" t="s">
        <v>84</v>
      </c>
      <c r="M679" t="s">
        <v>84</v>
      </c>
      <c r="N679" t="s">
        <v>84</v>
      </c>
      <c r="O679" t="s">
        <v>84</v>
      </c>
      <c r="P679" t="s">
        <v>84</v>
      </c>
      <c r="Q679" t="s">
        <v>84</v>
      </c>
      <c r="R679" t="s">
        <v>84</v>
      </c>
      <c r="S679" t="b">
        <v>0</v>
      </c>
      <c r="T679" s="1">
        <v>3.6310000000000002E-2</v>
      </c>
      <c r="U679" t="b">
        <v>1</v>
      </c>
      <c r="V679">
        <v>3</v>
      </c>
      <c r="W679">
        <v>27</v>
      </c>
      <c r="X679" t="s">
        <v>129</v>
      </c>
      <c r="Y679" t="s">
        <v>84</v>
      </c>
      <c r="Z679" s="1">
        <v>0.99207051462981766</v>
      </c>
      <c r="AA679" t="s">
        <v>23</v>
      </c>
      <c r="AB679" t="s">
        <v>23</v>
      </c>
      <c r="AC679" t="s">
        <v>23</v>
      </c>
      <c r="AD679" t="s">
        <v>23</v>
      </c>
    </row>
    <row r="680" spans="1:30" x14ac:dyDescent="0.25">
      <c r="A680">
        <v>211</v>
      </c>
      <c r="B680" t="s">
        <v>546</v>
      </c>
      <c r="C680" t="b">
        <v>0</v>
      </c>
      <c r="D680" t="s">
        <v>547</v>
      </c>
      <c r="E680" t="s">
        <v>130</v>
      </c>
      <c r="F680" t="s">
        <v>123</v>
      </c>
      <c r="G680" t="s">
        <v>4</v>
      </c>
      <c r="H680" t="s">
        <v>124</v>
      </c>
      <c r="I680" s="1">
        <v>26.872184753417969</v>
      </c>
      <c r="J680" s="1">
        <v>26.872184753417969</v>
      </c>
      <c r="K680" t="s">
        <v>84</v>
      </c>
      <c r="L680" t="s">
        <v>84</v>
      </c>
      <c r="M680" t="s">
        <v>84</v>
      </c>
      <c r="N680" t="s">
        <v>84</v>
      </c>
      <c r="O680" t="s">
        <v>84</v>
      </c>
      <c r="P680" t="s">
        <v>84</v>
      </c>
      <c r="Q680" t="s">
        <v>84</v>
      </c>
      <c r="R680" t="s">
        <v>84</v>
      </c>
      <c r="S680" t="b">
        <v>0</v>
      </c>
      <c r="T680" s="1">
        <v>2.6141000000000001E-2</v>
      </c>
      <c r="U680" t="b">
        <v>1</v>
      </c>
      <c r="V680">
        <v>3</v>
      </c>
      <c r="W680">
        <v>24</v>
      </c>
      <c r="X680" t="s">
        <v>129</v>
      </c>
      <c r="Y680" t="s">
        <v>84</v>
      </c>
      <c r="Z680" s="1">
        <v>0.94838546583759809</v>
      </c>
      <c r="AA680" t="s">
        <v>23</v>
      </c>
      <c r="AB680" t="s">
        <v>23</v>
      </c>
      <c r="AC680" t="s">
        <v>23</v>
      </c>
      <c r="AD680" t="s">
        <v>23</v>
      </c>
    </row>
    <row r="681" spans="1:30" x14ac:dyDescent="0.25">
      <c r="A681">
        <v>212</v>
      </c>
      <c r="B681" t="s">
        <v>548</v>
      </c>
      <c r="C681" t="b">
        <v>0</v>
      </c>
      <c r="D681" t="s">
        <v>549</v>
      </c>
      <c r="E681" t="s">
        <v>122</v>
      </c>
      <c r="F681" t="s">
        <v>123</v>
      </c>
      <c r="G681" t="s">
        <v>3</v>
      </c>
      <c r="H681" t="s">
        <v>124</v>
      </c>
      <c r="I681" t="s">
        <v>125</v>
      </c>
      <c r="J681" t="s">
        <v>84</v>
      </c>
      <c r="K681" t="s">
        <v>84</v>
      </c>
      <c r="L681" t="s">
        <v>84</v>
      </c>
      <c r="M681" t="s">
        <v>84</v>
      </c>
      <c r="N681" t="s">
        <v>84</v>
      </c>
      <c r="O681" t="s">
        <v>84</v>
      </c>
      <c r="P681" t="s">
        <v>84</v>
      </c>
      <c r="Q681" t="s">
        <v>84</v>
      </c>
      <c r="R681" t="s">
        <v>84</v>
      </c>
      <c r="S681" t="b">
        <v>0</v>
      </c>
      <c r="T681" s="1">
        <v>0.14330000000000001</v>
      </c>
      <c r="U681" t="b">
        <v>0</v>
      </c>
      <c r="V681">
        <v>3</v>
      </c>
      <c r="W681">
        <v>28</v>
      </c>
      <c r="X681" t="s">
        <v>129</v>
      </c>
      <c r="Y681" t="s">
        <v>84</v>
      </c>
      <c r="Z681" s="1">
        <v>0</v>
      </c>
      <c r="AA681" t="s">
        <v>127</v>
      </c>
      <c r="AB681" t="s">
        <v>23</v>
      </c>
      <c r="AC681" t="s">
        <v>23</v>
      </c>
      <c r="AD681" t="s">
        <v>23</v>
      </c>
    </row>
    <row r="682" spans="1:30" x14ac:dyDescent="0.25">
      <c r="A682">
        <v>212</v>
      </c>
      <c r="B682" t="s">
        <v>548</v>
      </c>
      <c r="C682" t="b">
        <v>0</v>
      </c>
      <c r="D682" t="s">
        <v>549</v>
      </c>
      <c r="E682" t="s">
        <v>128</v>
      </c>
      <c r="F682" t="s">
        <v>123</v>
      </c>
      <c r="G682" t="s">
        <v>17</v>
      </c>
      <c r="H682" t="s">
        <v>124</v>
      </c>
      <c r="I682" s="1">
        <v>29.006093978881836</v>
      </c>
      <c r="J682" s="1">
        <v>29.006093978881836</v>
      </c>
      <c r="K682" t="s">
        <v>84</v>
      </c>
      <c r="L682" t="s">
        <v>84</v>
      </c>
      <c r="M682" t="s">
        <v>84</v>
      </c>
      <c r="N682" t="s">
        <v>84</v>
      </c>
      <c r="O682" t="s">
        <v>84</v>
      </c>
      <c r="P682" t="s">
        <v>84</v>
      </c>
      <c r="Q682" t="s">
        <v>84</v>
      </c>
      <c r="R682" t="s">
        <v>84</v>
      </c>
      <c r="S682" t="b">
        <v>0</v>
      </c>
      <c r="T682" s="1">
        <v>3.6310000000000002E-2</v>
      </c>
      <c r="U682" t="b">
        <v>1</v>
      </c>
      <c r="V682">
        <v>3</v>
      </c>
      <c r="W682">
        <v>26</v>
      </c>
      <c r="X682" t="s">
        <v>129</v>
      </c>
      <c r="Y682" t="s">
        <v>84</v>
      </c>
      <c r="Z682" s="1">
        <v>0.99179481473353159</v>
      </c>
      <c r="AA682" t="s">
        <v>23</v>
      </c>
      <c r="AB682" t="s">
        <v>23</v>
      </c>
      <c r="AC682" t="s">
        <v>23</v>
      </c>
      <c r="AD682" t="s">
        <v>23</v>
      </c>
    </row>
    <row r="683" spans="1:30" x14ac:dyDescent="0.25">
      <c r="A683">
        <v>212</v>
      </c>
      <c r="B683" t="s">
        <v>548</v>
      </c>
      <c r="C683" t="b">
        <v>0</v>
      </c>
      <c r="D683" t="s">
        <v>549</v>
      </c>
      <c r="E683" t="s">
        <v>130</v>
      </c>
      <c r="F683" t="s">
        <v>123</v>
      </c>
      <c r="G683" t="s">
        <v>4</v>
      </c>
      <c r="H683" t="s">
        <v>124</v>
      </c>
      <c r="I683" s="1">
        <v>25.335771560668945</v>
      </c>
      <c r="J683" s="1">
        <v>25.335771560668945</v>
      </c>
      <c r="K683" t="s">
        <v>84</v>
      </c>
      <c r="L683" t="s">
        <v>84</v>
      </c>
      <c r="M683" t="s">
        <v>84</v>
      </c>
      <c r="N683" t="s">
        <v>84</v>
      </c>
      <c r="O683" t="s">
        <v>84</v>
      </c>
      <c r="P683" t="s">
        <v>84</v>
      </c>
      <c r="Q683" t="s">
        <v>84</v>
      </c>
      <c r="R683" t="s">
        <v>84</v>
      </c>
      <c r="S683" t="b">
        <v>0</v>
      </c>
      <c r="T683" s="1">
        <v>2.6141000000000001E-2</v>
      </c>
      <c r="U683" t="b">
        <v>1</v>
      </c>
      <c r="V683">
        <v>3</v>
      </c>
      <c r="W683">
        <v>23</v>
      </c>
      <c r="X683" t="s">
        <v>129</v>
      </c>
      <c r="Y683" t="s">
        <v>84</v>
      </c>
      <c r="Z683" s="1">
        <v>0.95329057922990657</v>
      </c>
      <c r="AA683" t="s">
        <v>23</v>
      </c>
      <c r="AB683" t="s">
        <v>23</v>
      </c>
      <c r="AC683" t="s">
        <v>23</v>
      </c>
      <c r="AD683" t="s">
        <v>23</v>
      </c>
    </row>
    <row r="684" spans="1:30" x14ac:dyDescent="0.25">
      <c r="A684">
        <v>213</v>
      </c>
      <c r="B684" t="s">
        <v>550</v>
      </c>
      <c r="C684" t="b">
        <v>0</v>
      </c>
      <c r="D684" t="s">
        <v>551</v>
      </c>
      <c r="E684" t="s">
        <v>122</v>
      </c>
      <c r="F684" t="s">
        <v>123</v>
      </c>
      <c r="G684" t="s">
        <v>3</v>
      </c>
      <c r="H684" t="s">
        <v>124</v>
      </c>
      <c r="I684" t="s">
        <v>125</v>
      </c>
      <c r="J684" t="s">
        <v>84</v>
      </c>
      <c r="K684" t="s">
        <v>84</v>
      </c>
      <c r="L684" t="s">
        <v>84</v>
      </c>
      <c r="M684" t="s">
        <v>84</v>
      </c>
      <c r="N684" t="s">
        <v>84</v>
      </c>
      <c r="O684" t="s">
        <v>84</v>
      </c>
      <c r="P684" t="s">
        <v>84</v>
      </c>
      <c r="Q684" t="s">
        <v>84</v>
      </c>
      <c r="R684" t="s">
        <v>84</v>
      </c>
      <c r="S684" t="b">
        <v>0</v>
      </c>
      <c r="T684" s="1">
        <v>0.14330000000000001</v>
      </c>
      <c r="U684" t="b">
        <v>0</v>
      </c>
      <c r="V684">
        <v>3</v>
      </c>
      <c r="W684">
        <v>28</v>
      </c>
      <c r="X684" t="s">
        <v>129</v>
      </c>
      <c r="Y684" t="s">
        <v>84</v>
      </c>
      <c r="Z684" s="1">
        <v>0</v>
      </c>
      <c r="AA684" t="s">
        <v>127</v>
      </c>
      <c r="AB684" t="s">
        <v>23</v>
      </c>
      <c r="AC684" t="s">
        <v>23</v>
      </c>
      <c r="AD684" t="s">
        <v>23</v>
      </c>
    </row>
    <row r="685" spans="1:30" x14ac:dyDescent="0.25">
      <c r="A685">
        <v>213</v>
      </c>
      <c r="B685" t="s">
        <v>550</v>
      </c>
      <c r="C685" t="b">
        <v>0</v>
      </c>
      <c r="D685" t="s">
        <v>551</v>
      </c>
      <c r="E685" t="s">
        <v>128</v>
      </c>
      <c r="F685" t="s">
        <v>123</v>
      </c>
      <c r="G685" t="s">
        <v>17</v>
      </c>
      <c r="H685" t="s">
        <v>124</v>
      </c>
      <c r="I685" s="1">
        <v>31.643533706665039</v>
      </c>
      <c r="J685" s="1">
        <v>31.643533706665039</v>
      </c>
      <c r="K685" t="s">
        <v>84</v>
      </c>
      <c r="L685" t="s">
        <v>84</v>
      </c>
      <c r="M685" t="s">
        <v>84</v>
      </c>
      <c r="N685" t="s">
        <v>84</v>
      </c>
      <c r="O685" t="s">
        <v>84</v>
      </c>
      <c r="P685" t="s">
        <v>84</v>
      </c>
      <c r="Q685" t="s">
        <v>84</v>
      </c>
      <c r="R685" t="s">
        <v>84</v>
      </c>
      <c r="S685" t="b">
        <v>0</v>
      </c>
      <c r="T685" s="1">
        <v>3.6310000000000002E-2</v>
      </c>
      <c r="U685" t="b">
        <v>1</v>
      </c>
      <c r="V685">
        <v>3</v>
      </c>
      <c r="W685">
        <v>27</v>
      </c>
      <c r="X685" t="s">
        <v>129</v>
      </c>
      <c r="Y685" t="s">
        <v>84</v>
      </c>
      <c r="Z685" s="1">
        <v>0.99270451968179008</v>
      </c>
      <c r="AA685" t="s">
        <v>23</v>
      </c>
      <c r="AB685" t="s">
        <v>23</v>
      </c>
      <c r="AC685" t="s">
        <v>23</v>
      </c>
      <c r="AD685" t="s">
        <v>23</v>
      </c>
    </row>
    <row r="686" spans="1:30" x14ac:dyDescent="0.25">
      <c r="A686">
        <v>213</v>
      </c>
      <c r="B686" t="s">
        <v>550</v>
      </c>
      <c r="C686" t="b">
        <v>0</v>
      </c>
      <c r="D686" t="s">
        <v>551</v>
      </c>
      <c r="E686" t="s">
        <v>130</v>
      </c>
      <c r="F686" t="s">
        <v>123</v>
      </c>
      <c r="G686" t="s">
        <v>4</v>
      </c>
      <c r="H686" t="s">
        <v>124</v>
      </c>
      <c r="I686" s="1">
        <v>24.994939804077148</v>
      </c>
      <c r="J686" s="1">
        <v>24.994939804077148</v>
      </c>
      <c r="K686" t="s">
        <v>84</v>
      </c>
      <c r="L686" t="s">
        <v>84</v>
      </c>
      <c r="M686" t="s">
        <v>84</v>
      </c>
      <c r="N686" t="s">
        <v>84</v>
      </c>
      <c r="O686" t="s">
        <v>84</v>
      </c>
      <c r="P686" t="s">
        <v>84</v>
      </c>
      <c r="Q686" t="s">
        <v>84</v>
      </c>
      <c r="R686" t="s">
        <v>84</v>
      </c>
      <c r="S686" t="b">
        <v>0</v>
      </c>
      <c r="T686" s="1">
        <v>2.6141000000000001E-2</v>
      </c>
      <c r="U686" t="b">
        <v>1</v>
      </c>
      <c r="V686">
        <v>3</v>
      </c>
      <c r="W686">
        <v>22</v>
      </c>
      <c r="X686" t="s">
        <v>129</v>
      </c>
      <c r="Y686" t="s">
        <v>84</v>
      </c>
      <c r="Z686" s="1">
        <v>0.95493278169566476</v>
      </c>
      <c r="AA686" t="s">
        <v>23</v>
      </c>
      <c r="AB686" t="s">
        <v>23</v>
      </c>
      <c r="AC686" t="s">
        <v>23</v>
      </c>
      <c r="AD686" t="s">
        <v>23</v>
      </c>
    </row>
    <row r="687" spans="1:30" x14ac:dyDescent="0.25">
      <c r="A687">
        <v>214</v>
      </c>
      <c r="B687" t="s">
        <v>552</v>
      </c>
      <c r="C687" t="b">
        <v>0</v>
      </c>
      <c r="D687" t="s">
        <v>553</v>
      </c>
      <c r="E687" t="s">
        <v>122</v>
      </c>
      <c r="F687" t="s">
        <v>123</v>
      </c>
      <c r="G687" t="s">
        <v>3</v>
      </c>
      <c r="H687" t="s">
        <v>124</v>
      </c>
      <c r="I687" t="s">
        <v>125</v>
      </c>
      <c r="J687" t="s">
        <v>84</v>
      </c>
      <c r="K687" t="s">
        <v>84</v>
      </c>
      <c r="L687" t="s">
        <v>84</v>
      </c>
      <c r="M687" t="s">
        <v>84</v>
      </c>
      <c r="N687" t="s">
        <v>84</v>
      </c>
      <c r="O687" t="s">
        <v>84</v>
      </c>
      <c r="P687" t="s">
        <v>84</v>
      </c>
      <c r="Q687" t="s">
        <v>84</v>
      </c>
      <c r="R687" t="s">
        <v>84</v>
      </c>
      <c r="S687" t="b">
        <v>0</v>
      </c>
      <c r="T687" s="1">
        <v>0.14330000000000001</v>
      </c>
      <c r="U687" t="b">
        <v>0</v>
      </c>
      <c r="V687">
        <v>3</v>
      </c>
      <c r="W687">
        <v>28</v>
      </c>
      <c r="X687" t="s">
        <v>129</v>
      </c>
      <c r="Y687" t="s">
        <v>84</v>
      </c>
      <c r="Z687" s="1">
        <v>0</v>
      </c>
      <c r="AA687" t="s">
        <v>127</v>
      </c>
      <c r="AB687" t="s">
        <v>23</v>
      </c>
      <c r="AC687" t="s">
        <v>23</v>
      </c>
      <c r="AD687" t="s">
        <v>23</v>
      </c>
    </row>
    <row r="688" spans="1:30" x14ac:dyDescent="0.25">
      <c r="A688">
        <v>214</v>
      </c>
      <c r="B688" t="s">
        <v>552</v>
      </c>
      <c r="C688" t="b">
        <v>0</v>
      </c>
      <c r="D688" t="s">
        <v>553</v>
      </c>
      <c r="E688" t="s">
        <v>128</v>
      </c>
      <c r="F688" t="s">
        <v>123</v>
      </c>
      <c r="G688" t="s">
        <v>17</v>
      </c>
      <c r="H688" t="s">
        <v>124</v>
      </c>
      <c r="I688" s="1">
        <v>29.228160858154297</v>
      </c>
      <c r="J688" s="1">
        <v>29.228160858154297</v>
      </c>
      <c r="K688" t="s">
        <v>84</v>
      </c>
      <c r="L688" t="s">
        <v>84</v>
      </c>
      <c r="M688" t="s">
        <v>84</v>
      </c>
      <c r="N688" t="s">
        <v>84</v>
      </c>
      <c r="O688" t="s">
        <v>84</v>
      </c>
      <c r="P688" t="s">
        <v>84</v>
      </c>
      <c r="Q688" t="s">
        <v>84</v>
      </c>
      <c r="R688" t="s">
        <v>84</v>
      </c>
      <c r="S688" t="b">
        <v>0</v>
      </c>
      <c r="T688" s="1">
        <v>3.6310000000000002E-2</v>
      </c>
      <c r="U688" t="b">
        <v>1</v>
      </c>
      <c r="V688">
        <v>3</v>
      </c>
      <c r="W688">
        <v>26</v>
      </c>
      <c r="X688" t="s">
        <v>129</v>
      </c>
      <c r="Y688" t="s">
        <v>84</v>
      </c>
      <c r="Z688" s="1">
        <v>0.99045035990642127</v>
      </c>
      <c r="AA688" t="s">
        <v>23</v>
      </c>
      <c r="AB688" t="s">
        <v>23</v>
      </c>
      <c r="AC688" t="s">
        <v>23</v>
      </c>
      <c r="AD688" t="s">
        <v>23</v>
      </c>
    </row>
    <row r="689" spans="1:30" x14ac:dyDescent="0.25">
      <c r="A689">
        <v>214</v>
      </c>
      <c r="B689" t="s">
        <v>552</v>
      </c>
      <c r="C689" t="b">
        <v>0</v>
      </c>
      <c r="D689" t="s">
        <v>553</v>
      </c>
      <c r="E689" t="s">
        <v>130</v>
      </c>
      <c r="F689" t="s">
        <v>123</v>
      </c>
      <c r="G689" t="s">
        <v>4</v>
      </c>
      <c r="H689" t="s">
        <v>124</v>
      </c>
      <c r="I689" s="1">
        <v>25.200168609619141</v>
      </c>
      <c r="J689" s="1">
        <v>25.200168609619141</v>
      </c>
      <c r="K689" t="s">
        <v>84</v>
      </c>
      <c r="L689" t="s">
        <v>84</v>
      </c>
      <c r="M689" t="s">
        <v>84</v>
      </c>
      <c r="N689" t="s">
        <v>84</v>
      </c>
      <c r="O689" t="s">
        <v>84</v>
      </c>
      <c r="P689" t="s">
        <v>84</v>
      </c>
      <c r="Q689" t="s">
        <v>84</v>
      </c>
      <c r="R689" t="s">
        <v>84</v>
      </c>
      <c r="S689" t="b">
        <v>0</v>
      </c>
      <c r="T689" s="1">
        <v>2.6141000000000001E-2</v>
      </c>
      <c r="U689" t="b">
        <v>1</v>
      </c>
      <c r="V689">
        <v>3</v>
      </c>
      <c r="W689">
        <v>22</v>
      </c>
      <c r="X689" t="s">
        <v>129</v>
      </c>
      <c r="Y689" t="s">
        <v>84</v>
      </c>
      <c r="Z689" s="1">
        <v>0.96612660069089862</v>
      </c>
      <c r="AA689" t="s">
        <v>23</v>
      </c>
      <c r="AB689" t="s">
        <v>23</v>
      </c>
      <c r="AC689" t="s">
        <v>23</v>
      </c>
      <c r="AD689" t="s">
        <v>23</v>
      </c>
    </row>
    <row r="690" spans="1:30" x14ac:dyDescent="0.25">
      <c r="A690">
        <v>215</v>
      </c>
      <c r="B690" t="s">
        <v>554</v>
      </c>
      <c r="C690" t="b">
        <v>0</v>
      </c>
      <c r="D690" t="s">
        <v>555</v>
      </c>
      <c r="E690" t="s">
        <v>122</v>
      </c>
      <c r="F690" t="s">
        <v>123</v>
      </c>
      <c r="G690" t="s">
        <v>3</v>
      </c>
      <c r="H690" t="s">
        <v>124</v>
      </c>
      <c r="I690" t="s">
        <v>125</v>
      </c>
      <c r="J690" t="s">
        <v>84</v>
      </c>
      <c r="K690" t="s">
        <v>84</v>
      </c>
      <c r="L690" t="s">
        <v>84</v>
      </c>
      <c r="M690" t="s">
        <v>84</v>
      </c>
      <c r="N690" t="s">
        <v>84</v>
      </c>
      <c r="O690" t="s">
        <v>84</v>
      </c>
      <c r="P690" t="s">
        <v>84</v>
      </c>
      <c r="Q690" t="s">
        <v>84</v>
      </c>
      <c r="R690" t="s">
        <v>84</v>
      </c>
      <c r="S690" t="b">
        <v>0</v>
      </c>
      <c r="T690" s="1">
        <v>0.14330000000000001</v>
      </c>
      <c r="U690" t="b">
        <v>0</v>
      </c>
      <c r="V690">
        <v>3</v>
      </c>
      <c r="W690">
        <v>28</v>
      </c>
      <c r="X690" t="s">
        <v>126</v>
      </c>
      <c r="Y690" t="s">
        <v>84</v>
      </c>
      <c r="Z690" s="1">
        <v>0</v>
      </c>
      <c r="AA690" t="s">
        <v>127</v>
      </c>
      <c r="AB690" t="s">
        <v>23</v>
      </c>
      <c r="AC690" t="s">
        <v>23</v>
      </c>
      <c r="AD690" t="s">
        <v>23</v>
      </c>
    </row>
    <row r="691" spans="1:30" x14ac:dyDescent="0.25">
      <c r="A691">
        <v>215</v>
      </c>
      <c r="B691" t="s">
        <v>554</v>
      </c>
      <c r="C691" t="b">
        <v>0</v>
      </c>
      <c r="D691" t="s">
        <v>555</v>
      </c>
      <c r="E691" t="s">
        <v>128</v>
      </c>
      <c r="F691" t="s">
        <v>123</v>
      </c>
      <c r="G691" t="s">
        <v>17</v>
      </c>
      <c r="H691" t="s">
        <v>124</v>
      </c>
      <c r="I691" s="1">
        <v>29.810285568237305</v>
      </c>
      <c r="J691" s="1">
        <v>29.810285568237305</v>
      </c>
      <c r="K691" t="s">
        <v>84</v>
      </c>
      <c r="L691" t="s">
        <v>84</v>
      </c>
      <c r="M691" t="s">
        <v>84</v>
      </c>
      <c r="N691" t="s">
        <v>84</v>
      </c>
      <c r="O691" t="s">
        <v>84</v>
      </c>
      <c r="P691" t="s">
        <v>84</v>
      </c>
      <c r="Q691" t="s">
        <v>84</v>
      </c>
      <c r="R691" t="s">
        <v>84</v>
      </c>
      <c r="S691" t="b">
        <v>0</v>
      </c>
      <c r="T691" s="1">
        <v>3.6310000000000002E-2</v>
      </c>
      <c r="U691" t="b">
        <v>1</v>
      </c>
      <c r="V691">
        <v>3</v>
      </c>
      <c r="W691">
        <v>27</v>
      </c>
      <c r="X691" t="s">
        <v>129</v>
      </c>
      <c r="Y691" t="s">
        <v>84</v>
      </c>
      <c r="Z691" s="1">
        <v>0.99018450721477069</v>
      </c>
      <c r="AA691" t="s">
        <v>23</v>
      </c>
      <c r="AB691" t="s">
        <v>23</v>
      </c>
      <c r="AC691" t="s">
        <v>23</v>
      </c>
      <c r="AD691" t="s">
        <v>23</v>
      </c>
    </row>
    <row r="692" spans="1:30" x14ac:dyDescent="0.25">
      <c r="A692">
        <v>215</v>
      </c>
      <c r="B692" t="s">
        <v>554</v>
      </c>
      <c r="C692" t="b">
        <v>0</v>
      </c>
      <c r="D692" t="s">
        <v>555</v>
      </c>
      <c r="E692" t="s">
        <v>130</v>
      </c>
      <c r="F692" t="s">
        <v>123</v>
      </c>
      <c r="G692" t="s">
        <v>4</v>
      </c>
      <c r="H692" t="s">
        <v>124</v>
      </c>
      <c r="I692" s="1">
        <v>25.577964782714844</v>
      </c>
      <c r="J692" s="1">
        <v>25.577964782714844</v>
      </c>
      <c r="K692" t="s">
        <v>84</v>
      </c>
      <c r="L692" t="s">
        <v>84</v>
      </c>
      <c r="M692" t="s">
        <v>84</v>
      </c>
      <c r="N692" t="s">
        <v>84</v>
      </c>
      <c r="O692" t="s">
        <v>84</v>
      </c>
      <c r="P692" t="s">
        <v>84</v>
      </c>
      <c r="Q692" t="s">
        <v>84</v>
      </c>
      <c r="R692" t="s">
        <v>84</v>
      </c>
      <c r="S692" t="b">
        <v>0</v>
      </c>
      <c r="T692" s="1">
        <v>2.6141000000000001E-2</v>
      </c>
      <c r="U692" t="b">
        <v>1</v>
      </c>
      <c r="V692">
        <v>3</v>
      </c>
      <c r="W692">
        <v>23</v>
      </c>
      <c r="X692" t="s">
        <v>129</v>
      </c>
      <c r="Y692" t="s">
        <v>84</v>
      </c>
      <c r="Z692" s="1">
        <v>0.96893730802709166</v>
      </c>
      <c r="AA692" t="s">
        <v>23</v>
      </c>
      <c r="AB692" t="s">
        <v>23</v>
      </c>
      <c r="AC692" t="s">
        <v>23</v>
      </c>
      <c r="AD692" t="s">
        <v>23</v>
      </c>
    </row>
    <row r="693" spans="1:30" x14ac:dyDescent="0.25">
      <c r="A693">
        <v>216</v>
      </c>
      <c r="B693" t="s">
        <v>556</v>
      </c>
      <c r="C693" t="b">
        <v>0</v>
      </c>
      <c r="D693" t="s">
        <v>557</v>
      </c>
      <c r="E693" t="s">
        <v>122</v>
      </c>
      <c r="F693" t="s">
        <v>123</v>
      </c>
      <c r="G693" t="s">
        <v>3</v>
      </c>
      <c r="H693" t="s">
        <v>124</v>
      </c>
      <c r="I693" t="s">
        <v>125</v>
      </c>
      <c r="J693" t="s">
        <v>84</v>
      </c>
      <c r="K693" t="s">
        <v>84</v>
      </c>
      <c r="L693" t="s">
        <v>84</v>
      </c>
      <c r="M693" t="s">
        <v>84</v>
      </c>
      <c r="N693" t="s">
        <v>84</v>
      </c>
      <c r="O693" t="s">
        <v>84</v>
      </c>
      <c r="P693" t="s">
        <v>84</v>
      </c>
      <c r="Q693" t="s">
        <v>84</v>
      </c>
      <c r="R693" t="s">
        <v>84</v>
      </c>
      <c r="S693" t="b">
        <v>0</v>
      </c>
      <c r="T693" s="1">
        <v>0.14330000000000001</v>
      </c>
      <c r="U693" t="b">
        <v>0</v>
      </c>
      <c r="V693">
        <v>3</v>
      </c>
      <c r="W693">
        <v>28</v>
      </c>
      <c r="X693" t="s">
        <v>129</v>
      </c>
      <c r="Y693" t="s">
        <v>84</v>
      </c>
      <c r="Z693" s="1">
        <v>0</v>
      </c>
      <c r="AA693" t="s">
        <v>127</v>
      </c>
      <c r="AB693" t="s">
        <v>23</v>
      </c>
      <c r="AC693" t="s">
        <v>127</v>
      </c>
      <c r="AD693" t="s">
        <v>23</v>
      </c>
    </row>
    <row r="694" spans="1:30" x14ac:dyDescent="0.25">
      <c r="A694">
        <v>216</v>
      </c>
      <c r="B694" t="s">
        <v>556</v>
      </c>
      <c r="C694" t="b">
        <v>0</v>
      </c>
      <c r="D694" t="s">
        <v>557</v>
      </c>
      <c r="E694" t="s">
        <v>128</v>
      </c>
      <c r="F694" t="s">
        <v>123</v>
      </c>
      <c r="G694" t="s">
        <v>17</v>
      </c>
      <c r="H694" t="s">
        <v>124</v>
      </c>
      <c r="I694" s="1">
        <v>31.489875793457031</v>
      </c>
      <c r="J694" s="1">
        <v>31.489875793457031</v>
      </c>
      <c r="K694" t="s">
        <v>84</v>
      </c>
      <c r="L694" t="s">
        <v>84</v>
      </c>
      <c r="M694" t="s">
        <v>84</v>
      </c>
      <c r="N694" t="s">
        <v>84</v>
      </c>
      <c r="O694" t="s">
        <v>84</v>
      </c>
      <c r="P694" t="s">
        <v>84</v>
      </c>
      <c r="Q694" t="s">
        <v>84</v>
      </c>
      <c r="R694" t="s">
        <v>84</v>
      </c>
      <c r="S694" t="b">
        <v>0</v>
      </c>
      <c r="T694" s="1">
        <v>3.6310000000000002E-2</v>
      </c>
      <c r="U694" t="b">
        <v>1</v>
      </c>
      <c r="V694">
        <v>3</v>
      </c>
      <c r="W694">
        <v>29</v>
      </c>
      <c r="X694" t="s">
        <v>129</v>
      </c>
      <c r="Y694" t="s">
        <v>84</v>
      </c>
      <c r="Z694" s="1">
        <v>0.98762362600903553</v>
      </c>
      <c r="AA694" t="s">
        <v>23</v>
      </c>
      <c r="AB694" t="s">
        <v>23</v>
      </c>
      <c r="AC694" t="s">
        <v>23</v>
      </c>
      <c r="AD694" t="s">
        <v>23</v>
      </c>
    </row>
    <row r="695" spans="1:30" x14ac:dyDescent="0.25">
      <c r="A695">
        <v>216</v>
      </c>
      <c r="B695" t="s">
        <v>556</v>
      </c>
      <c r="C695" t="b">
        <v>0</v>
      </c>
      <c r="D695" t="s">
        <v>557</v>
      </c>
      <c r="E695" t="s">
        <v>130</v>
      </c>
      <c r="F695" t="s">
        <v>123</v>
      </c>
      <c r="G695" t="s">
        <v>4</v>
      </c>
      <c r="H695" t="s">
        <v>124</v>
      </c>
      <c r="I695" s="1">
        <v>24.305742263793945</v>
      </c>
      <c r="J695" s="1">
        <v>24.305742263793945</v>
      </c>
      <c r="K695" t="s">
        <v>84</v>
      </c>
      <c r="L695" t="s">
        <v>84</v>
      </c>
      <c r="M695" t="s">
        <v>84</v>
      </c>
      <c r="N695" t="s">
        <v>84</v>
      </c>
      <c r="O695" t="s">
        <v>84</v>
      </c>
      <c r="P695" t="s">
        <v>84</v>
      </c>
      <c r="Q695" t="s">
        <v>84</v>
      </c>
      <c r="R695" t="s">
        <v>84</v>
      </c>
      <c r="S695" t="b">
        <v>0</v>
      </c>
      <c r="T695" s="1">
        <v>2.6141000000000001E-2</v>
      </c>
      <c r="U695" t="b">
        <v>1</v>
      </c>
      <c r="V695">
        <v>3</v>
      </c>
      <c r="W695">
        <v>22</v>
      </c>
      <c r="X695" t="s">
        <v>129</v>
      </c>
      <c r="Y695" t="s">
        <v>84</v>
      </c>
      <c r="Z695" s="1">
        <v>0.9754619494876815</v>
      </c>
      <c r="AA695" t="s">
        <v>23</v>
      </c>
      <c r="AB695" t="s">
        <v>23</v>
      </c>
      <c r="AC695" t="s">
        <v>23</v>
      </c>
      <c r="AD695" t="s">
        <v>23</v>
      </c>
    </row>
    <row r="696" spans="1:30" x14ac:dyDescent="0.25">
      <c r="A696">
        <v>217</v>
      </c>
      <c r="B696" t="s">
        <v>558</v>
      </c>
      <c r="C696" t="b">
        <v>0</v>
      </c>
      <c r="D696" t="s">
        <v>559</v>
      </c>
      <c r="E696" t="s">
        <v>122</v>
      </c>
      <c r="F696" t="s">
        <v>123</v>
      </c>
      <c r="G696" t="s">
        <v>3</v>
      </c>
      <c r="H696" t="s">
        <v>124</v>
      </c>
      <c r="I696" s="1">
        <v>29.962894439697266</v>
      </c>
      <c r="J696" s="1">
        <v>29.962894439697266</v>
      </c>
      <c r="K696" t="s">
        <v>84</v>
      </c>
      <c r="L696" t="s">
        <v>84</v>
      </c>
      <c r="M696" t="s">
        <v>84</v>
      </c>
      <c r="N696" t="s">
        <v>84</v>
      </c>
      <c r="O696" t="s">
        <v>84</v>
      </c>
      <c r="P696" t="s">
        <v>84</v>
      </c>
      <c r="Q696" t="s">
        <v>84</v>
      </c>
      <c r="R696" t="s">
        <v>84</v>
      </c>
      <c r="S696" t="b">
        <v>0</v>
      </c>
      <c r="T696" s="1">
        <v>0.14330000000000001</v>
      </c>
      <c r="U696" t="b">
        <v>0</v>
      </c>
      <c r="V696">
        <v>3</v>
      </c>
      <c r="W696">
        <v>28</v>
      </c>
      <c r="X696" t="s">
        <v>129</v>
      </c>
      <c r="Y696" t="s">
        <v>84</v>
      </c>
      <c r="Z696" s="1">
        <v>0.94320160656636853</v>
      </c>
      <c r="AA696" t="s">
        <v>23</v>
      </c>
      <c r="AB696" t="s">
        <v>23</v>
      </c>
      <c r="AC696" t="s">
        <v>23</v>
      </c>
      <c r="AD696" t="s">
        <v>23</v>
      </c>
    </row>
    <row r="697" spans="1:30" x14ac:dyDescent="0.25">
      <c r="A697">
        <v>217</v>
      </c>
      <c r="B697" t="s">
        <v>558</v>
      </c>
      <c r="C697" t="b">
        <v>0</v>
      </c>
      <c r="D697" t="s">
        <v>559</v>
      </c>
      <c r="E697" t="s">
        <v>128</v>
      </c>
      <c r="F697" t="s">
        <v>123</v>
      </c>
      <c r="G697" t="s">
        <v>17</v>
      </c>
      <c r="H697" t="s">
        <v>124</v>
      </c>
      <c r="I697" t="s">
        <v>125</v>
      </c>
      <c r="J697" t="s">
        <v>84</v>
      </c>
      <c r="K697" t="s">
        <v>84</v>
      </c>
      <c r="L697" t="s">
        <v>84</v>
      </c>
      <c r="M697" t="s">
        <v>84</v>
      </c>
      <c r="N697" t="s">
        <v>84</v>
      </c>
      <c r="O697" t="s">
        <v>84</v>
      </c>
      <c r="P697" t="s">
        <v>84</v>
      </c>
      <c r="Q697" t="s">
        <v>84</v>
      </c>
      <c r="R697" t="s">
        <v>84</v>
      </c>
      <c r="S697" t="b">
        <v>0</v>
      </c>
      <c r="T697" s="1">
        <v>3.6310000000000002E-2</v>
      </c>
      <c r="U697" t="b">
        <v>1</v>
      </c>
      <c r="V697">
        <v>3</v>
      </c>
      <c r="W697">
        <v>39</v>
      </c>
      <c r="X697" t="s">
        <v>126</v>
      </c>
      <c r="Y697" t="s">
        <v>84</v>
      </c>
      <c r="Z697" s="1">
        <v>0</v>
      </c>
      <c r="AA697" t="s">
        <v>127</v>
      </c>
      <c r="AB697" t="s">
        <v>127</v>
      </c>
      <c r="AC697" t="s">
        <v>127</v>
      </c>
      <c r="AD697" t="s">
        <v>23</v>
      </c>
    </row>
    <row r="698" spans="1:30" x14ac:dyDescent="0.25">
      <c r="A698">
        <v>217</v>
      </c>
      <c r="B698" t="s">
        <v>558</v>
      </c>
      <c r="C698" t="b">
        <v>0</v>
      </c>
      <c r="D698" t="s">
        <v>559</v>
      </c>
      <c r="E698" t="s">
        <v>130</v>
      </c>
      <c r="F698" t="s">
        <v>123</v>
      </c>
      <c r="G698" t="s">
        <v>4</v>
      </c>
      <c r="H698" t="s">
        <v>124</v>
      </c>
      <c r="I698" s="1">
        <v>23.297386169433594</v>
      </c>
      <c r="J698" s="1">
        <v>23.297386169433594</v>
      </c>
      <c r="K698" t="s">
        <v>84</v>
      </c>
      <c r="L698" t="s">
        <v>84</v>
      </c>
      <c r="M698" t="s">
        <v>84</v>
      </c>
      <c r="N698" t="s">
        <v>84</v>
      </c>
      <c r="O698" t="s">
        <v>84</v>
      </c>
      <c r="P698" t="s">
        <v>84</v>
      </c>
      <c r="Q698" t="s">
        <v>84</v>
      </c>
      <c r="R698" t="s">
        <v>84</v>
      </c>
      <c r="S698" t="b">
        <v>0</v>
      </c>
      <c r="T698" s="1">
        <v>2.6141000000000001E-2</v>
      </c>
      <c r="U698" t="b">
        <v>1</v>
      </c>
      <c r="V698">
        <v>3</v>
      </c>
      <c r="W698">
        <v>21</v>
      </c>
      <c r="X698" t="s">
        <v>129</v>
      </c>
      <c r="Y698" t="s">
        <v>84</v>
      </c>
      <c r="Z698" s="1">
        <v>0.96305173021496382</v>
      </c>
      <c r="AA698" t="s">
        <v>23</v>
      </c>
      <c r="AB698" t="s">
        <v>23</v>
      </c>
      <c r="AC698" t="s">
        <v>23</v>
      </c>
      <c r="AD698" t="s">
        <v>23</v>
      </c>
    </row>
    <row r="699" spans="1:30" x14ac:dyDescent="0.25">
      <c r="A699">
        <v>218</v>
      </c>
      <c r="B699" t="s">
        <v>560</v>
      </c>
      <c r="C699" t="b">
        <v>0</v>
      </c>
      <c r="D699" t="s">
        <v>561</v>
      </c>
      <c r="E699" t="s">
        <v>122</v>
      </c>
      <c r="F699" t="s">
        <v>123</v>
      </c>
      <c r="G699" t="s">
        <v>3</v>
      </c>
      <c r="H699" t="s">
        <v>124</v>
      </c>
      <c r="I699" s="1">
        <v>28.885883331298828</v>
      </c>
      <c r="J699" s="1">
        <v>28.885883331298828</v>
      </c>
      <c r="K699" t="s">
        <v>84</v>
      </c>
      <c r="L699" t="s">
        <v>84</v>
      </c>
      <c r="M699" t="s">
        <v>84</v>
      </c>
      <c r="N699" t="s">
        <v>84</v>
      </c>
      <c r="O699" t="s">
        <v>84</v>
      </c>
      <c r="P699" t="s">
        <v>84</v>
      </c>
      <c r="Q699" t="s">
        <v>84</v>
      </c>
      <c r="R699" t="s">
        <v>84</v>
      </c>
      <c r="S699" t="b">
        <v>0</v>
      </c>
      <c r="T699" s="1">
        <v>0.14330000000000001</v>
      </c>
      <c r="U699" t="b">
        <v>0</v>
      </c>
      <c r="V699">
        <v>3</v>
      </c>
      <c r="W699">
        <v>28</v>
      </c>
      <c r="X699" t="s">
        <v>129</v>
      </c>
      <c r="Y699" t="s">
        <v>84</v>
      </c>
      <c r="Z699" s="1">
        <v>0.95885981773834694</v>
      </c>
      <c r="AA699" t="s">
        <v>23</v>
      </c>
      <c r="AB699" t="s">
        <v>23</v>
      </c>
      <c r="AC699" t="s">
        <v>23</v>
      </c>
      <c r="AD699" t="s">
        <v>23</v>
      </c>
    </row>
    <row r="700" spans="1:30" x14ac:dyDescent="0.25">
      <c r="A700">
        <v>218</v>
      </c>
      <c r="B700" t="s">
        <v>560</v>
      </c>
      <c r="C700" t="b">
        <v>0</v>
      </c>
      <c r="D700" t="s">
        <v>561</v>
      </c>
      <c r="E700" t="s">
        <v>128</v>
      </c>
      <c r="F700" t="s">
        <v>123</v>
      </c>
      <c r="G700" t="s">
        <v>17</v>
      </c>
      <c r="H700" t="s">
        <v>124</v>
      </c>
      <c r="I700" t="s">
        <v>125</v>
      </c>
      <c r="J700" t="s">
        <v>84</v>
      </c>
      <c r="K700" t="s">
        <v>84</v>
      </c>
      <c r="L700" t="s">
        <v>84</v>
      </c>
      <c r="M700" t="s">
        <v>84</v>
      </c>
      <c r="N700" t="s">
        <v>84</v>
      </c>
      <c r="O700" t="s">
        <v>84</v>
      </c>
      <c r="P700" t="s">
        <v>84</v>
      </c>
      <c r="Q700" t="s">
        <v>84</v>
      </c>
      <c r="R700" t="s">
        <v>84</v>
      </c>
      <c r="S700" t="b">
        <v>0</v>
      </c>
      <c r="T700" s="1">
        <v>3.6310000000000002E-2</v>
      </c>
      <c r="U700" t="b">
        <v>1</v>
      </c>
      <c r="V700">
        <v>3</v>
      </c>
      <c r="W700">
        <v>39</v>
      </c>
      <c r="X700" t="s">
        <v>126</v>
      </c>
      <c r="Y700" t="s">
        <v>84</v>
      </c>
      <c r="Z700" s="1">
        <v>0</v>
      </c>
      <c r="AA700" t="s">
        <v>127</v>
      </c>
      <c r="AB700" t="s">
        <v>127</v>
      </c>
      <c r="AC700" t="s">
        <v>127</v>
      </c>
      <c r="AD700" t="s">
        <v>23</v>
      </c>
    </row>
    <row r="701" spans="1:30" x14ac:dyDescent="0.25">
      <c r="A701">
        <v>218</v>
      </c>
      <c r="B701" t="s">
        <v>560</v>
      </c>
      <c r="C701" t="b">
        <v>0</v>
      </c>
      <c r="D701" t="s">
        <v>561</v>
      </c>
      <c r="E701" t="s">
        <v>130</v>
      </c>
      <c r="F701" t="s">
        <v>123</v>
      </c>
      <c r="G701" t="s">
        <v>4</v>
      </c>
      <c r="H701" t="s">
        <v>124</v>
      </c>
      <c r="I701" s="1">
        <v>23.138700485229492</v>
      </c>
      <c r="J701" s="1">
        <v>23.138700485229492</v>
      </c>
      <c r="K701" t="s">
        <v>84</v>
      </c>
      <c r="L701" t="s">
        <v>84</v>
      </c>
      <c r="M701" t="s">
        <v>84</v>
      </c>
      <c r="N701" t="s">
        <v>84</v>
      </c>
      <c r="O701" t="s">
        <v>84</v>
      </c>
      <c r="P701" t="s">
        <v>84</v>
      </c>
      <c r="Q701" t="s">
        <v>84</v>
      </c>
      <c r="R701" t="s">
        <v>84</v>
      </c>
      <c r="S701" t="b">
        <v>0</v>
      </c>
      <c r="T701" s="1">
        <v>2.6141000000000001E-2</v>
      </c>
      <c r="U701" t="b">
        <v>1</v>
      </c>
      <c r="V701">
        <v>3</v>
      </c>
      <c r="W701">
        <v>20</v>
      </c>
      <c r="X701" t="s">
        <v>129</v>
      </c>
      <c r="Y701" t="s">
        <v>84</v>
      </c>
      <c r="Z701" s="1">
        <v>0.96538797516798891</v>
      </c>
      <c r="AA701" t="s">
        <v>23</v>
      </c>
      <c r="AB701" t="s">
        <v>23</v>
      </c>
      <c r="AC701" t="s">
        <v>23</v>
      </c>
      <c r="AD701" t="s">
        <v>23</v>
      </c>
    </row>
    <row r="702" spans="1:30" x14ac:dyDescent="0.25">
      <c r="A702">
        <v>219</v>
      </c>
      <c r="B702" t="s">
        <v>562</v>
      </c>
      <c r="C702" t="b">
        <v>0</v>
      </c>
      <c r="D702" t="s">
        <v>563</v>
      </c>
      <c r="E702" t="s">
        <v>122</v>
      </c>
      <c r="F702" t="s">
        <v>123</v>
      </c>
      <c r="G702" t="s">
        <v>3</v>
      </c>
      <c r="H702" t="s">
        <v>124</v>
      </c>
      <c r="I702" t="s">
        <v>125</v>
      </c>
      <c r="J702" t="s">
        <v>84</v>
      </c>
      <c r="K702" t="s">
        <v>84</v>
      </c>
      <c r="L702" t="s">
        <v>84</v>
      </c>
      <c r="M702" t="s">
        <v>84</v>
      </c>
      <c r="N702" t="s">
        <v>84</v>
      </c>
      <c r="O702" t="s">
        <v>84</v>
      </c>
      <c r="P702" t="s">
        <v>84</v>
      </c>
      <c r="Q702" t="s">
        <v>84</v>
      </c>
      <c r="R702" t="s">
        <v>84</v>
      </c>
      <c r="S702" t="b">
        <v>0</v>
      </c>
      <c r="T702" s="1">
        <v>0.14330000000000001</v>
      </c>
      <c r="U702" t="b">
        <v>0</v>
      </c>
      <c r="V702">
        <v>3</v>
      </c>
      <c r="W702">
        <v>28</v>
      </c>
      <c r="X702" t="s">
        <v>126</v>
      </c>
      <c r="Y702" t="s">
        <v>84</v>
      </c>
      <c r="Z702" s="1">
        <v>0</v>
      </c>
      <c r="AA702" t="s">
        <v>127</v>
      </c>
      <c r="AB702" t="s">
        <v>23</v>
      </c>
      <c r="AC702" t="s">
        <v>23</v>
      </c>
      <c r="AD702" t="s">
        <v>23</v>
      </c>
    </row>
    <row r="703" spans="1:30" x14ac:dyDescent="0.25">
      <c r="A703">
        <v>219</v>
      </c>
      <c r="B703" t="s">
        <v>562</v>
      </c>
      <c r="C703" t="b">
        <v>0</v>
      </c>
      <c r="D703" t="s">
        <v>563</v>
      </c>
      <c r="E703" t="s">
        <v>128</v>
      </c>
      <c r="F703" t="s">
        <v>123</v>
      </c>
      <c r="G703" t="s">
        <v>17</v>
      </c>
      <c r="H703" t="s">
        <v>124</v>
      </c>
      <c r="I703" s="1">
        <v>28.036624908447266</v>
      </c>
      <c r="J703" s="1">
        <v>28.036624908447266</v>
      </c>
      <c r="K703" t="s">
        <v>84</v>
      </c>
      <c r="L703" t="s">
        <v>84</v>
      </c>
      <c r="M703" t="s">
        <v>84</v>
      </c>
      <c r="N703" t="s">
        <v>84</v>
      </c>
      <c r="O703" t="s">
        <v>84</v>
      </c>
      <c r="P703" t="s">
        <v>84</v>
      </c>
      <c r="Q703" t="s">
        <v>84</v>
      </c>
      <c r="R703" t="s">
        <v>84</v>
      </c>
      <c r="S703" t="b">
        <v>0</v>
      </c>
      <c r="T703" s="1">
        <v>3.6310000000000002E-2</v>
      </c>
      <c r="U703" t="b">
        <v>1</v>
      </c>
      <c r="V703">
        <v>3</v>
      </c>
      <c r="W703">
        <v>25</v>
      </c>
      <c r="X703" t="s">
        <v>129</v>
      </c>
      <c r="Y703" t="s">
        <v>84</v>
      </c>
      <c r="Z703" s="1">
        <v>0.99355820822138641</v>
      </c>
      <c r="AA703" t="s">
        <v>23</v>
      </c>
      <c r="AB703" t="s">
        <v>23</v>
      </c>
      <c r="AC703" t="s">
        <v>23</v>
      </c>
      <c r="AD703" t="s">
        <v>23</v>
      </c>
    </row>
    <row r="704" spans="1:30" x14ac:dyDescent="0.25">
      <c r="A704">
        <v>219</v>
      </c>
      <c r="B704" t="s">
        <v>562</v>
      </c>
      <c r="C704" t="b">
        <v>0</v>
      </c>
      <c r="D704" t="s">
        <v>563</v>
      </c>
      <c r="E704" t="s">
        <v>130</v>
      </c>
      <c r="F704" t="s">
        <v>123</v>
      </c>
      <c r="G704" t="s">
        <v>4</v>
      </c>
      <c r="H704" t="s">
        <v>124</v>
      </c>
      <c r="I704" s="1">
        <v>21.719589233398438</v>
      </c>
      <c r="J704" s="1">
        <v>21.719589233398438</v>
      </c>
      <c r="K704" t="s">
        <v>84</v>
      </c>
      <c r="L704" t="s">
        <v>84</v>
      </c>
      <c r="M704" t="s">
        <v>84</v>
      </c>
      <c r="N704" t="s">
        <v>84</v>
      </c>
      <c r="O704" t="s">
        <v>84</v>
      </c>
      <c r="P704" t="s">
        <v>84</v>
      </c>
      <c r="Q704" t="s">
        <v>84</v>
      </c>
      <c r="R704" t="s">
        <v>84</v>
      </c>
      <c r="S704" t="b">
        <v>0</v>
      </c>
      <c r="T704" s="1">
        <v>2.6141000000000001E-2</v>
      </c>
      <c r="U704" t="b">
        <v>1</v>
      </c>
      <c r="V704">
        <v>3</v>
      </c>
      <c r="W704">
        <v>18</v>
      </c>
      <c r="X704" t="s">
        <v>129</v>
      </c>
      <c r="Y704" t="s">
        <v>84</v>
      </c>
      <c r="Z704" s="1">
        <v>0.9766831285977452</v>
      </c>
      <c r="AA704" t="s">
        <v>23</v>
      </c>
      <c r="AB704" t="s">
        <v>23</v>
      </c>
      <c r="AC704" t="s">
        <v>23</v>
      </c>
      <c r="AD704" t="s">
        <v>23</v>
      </c>
    </row>
    <row r="705" spans="1:30" x14ac:dyDescent="0.25">
      <c r="A705">
        <v>220</v>
      </c>
      <c r="B705" t="s">
        <v>564</v>
      </c>
      <c r="C705" t="b">
        <v>0</v>
      </c>
      <c r="D705" t="s">
        <v>565</v>
      </c>
      <c r="E705" t="s">
        <v>122</v>
      </c>
      <c r="F705" t="s">
        <v>123</v>
      </c>
      <c r="G705" t="s">
        <v>3</v>
      </c>
      <c r="H705" t="s">
        <v>124</v>
      </c>
      <c r="I705" t="s">
        <v>125</v>
      </c>
      <c r="J705" t="s">
        <v>84</v>
      </c>
      <c r="K705" t="s">
        <v>84</v>
      </c>
      <c r="L705" t="s">
        <v>84</v>
      </c>
      <c r="M705" t="s">
        <v>84</v>
      </c>
      <c r="N705" t="s">
        <v>84</v>
      </c>
      <c r="O705" t="s">
        <v>84</v>
      </c>
      <c r="P705" t="s">
        <v>84</v>
      </c>
      <c r="Q705" t="s">
        <v>84</v>
      </c>
      <c r="R705" t="s">
        <v>84</v>
      </c>
      <c r="S705" t="b">
        <v>0</v>
      </c>
      <c r="T705" s="1">
        <v>0.14330000000000001</v>
      </c>
      <c r="U705" t="b">
        <v>0</v>
      </c>
      <c r="V705">
        <v>3</v>
      </c>
      <c r="W705">
        <v>28</v>
      </c>
      <c r="X705" t="s">
        <v>126</v>
      </c>
      <c r="Y705" t="s">
        <v>84</v>
      </c>
      <c r="Z705" s="1">
        <v>0</v>
      </c>
      <c r="AA705" t="s">
        <v>127</v>
      </c>
      <c r="AB705" t="s">
        <v>23</v>
      </c>
      <c r="AC705" t="s">
        <v>127</v>
      </c>
      <c r="AD705" t="s">
        <v>23</v>
      </c>
    </row>
    <row r="706" spans="1:30" x14ac:dyDescent="0.25">
      <c r="A706">
        <v>220</v>
      </c>
      <c r="B706" t="s">
        <v>564</v>
      </c>
      <c r="C706" t="b">
        <v>0</v>
      </c>
      <c r="D706" t="s">
        <v>565</v>
      </c>
      <c r="E706" t="s">
        <v>128</v>
      </c>
      <c r="F706" t="s">
        <v>123</v>
      </c>
      <c r="G706" t="s">
        <v>17</v>
      </c>
      <c r="H706" t="s">
        <v>124</v>
      </c>
      <c r="I706" s="1">
        <v>30.647575378417969</v>
      </c>
      <c r="J706" s="1">
        <v>30.647575378417969</v>
      </c>
      <c r="K706" t="s">
        <v>84</v>
      </c>
      <c r="L706" t="s">
        <v>84</v>
      </c>
      <c r="M706" t="s">
        <v>84</v>
      </c>
      <c r="N706" t="s">
        <v>84</v>
      </c>
      <c r="O706" t="s">
        <v>84</v>
      </c>
      <c r="P706" t="s">
        <v>84</v>
      </c>
      <c r="Q706" t="s">
        <v>84</v>
      </c>
      <c r="R706" t="s">
        <v>84</v>
      </c>
      <c r="S706" t="b">
        <v>0</v>
      </c>
      <c r="T706" s="1">
        <v>3.6310000000000002E-2</v>
      </c>
      <c r="U706" t="b">
        <v>1</v>
      </c>
      <c r="V706">
        <v>3</v>
      </c>
      <c r="W706">
        <v>28</v>
      </c>
      <c r="X706" t="s">
        <v>129</v>
      </c>
      <c r="Y706" t="s">
        <v>84</v>
      </c>
      <c r="Z706" s="1">
        <v>0.99216374415043174</v>
      </c>
      <c r="AA706" t="s">
        <v>23</v>
      </c>
      <c r="AB706" t="s">
        <v>23</v>
      </c>
      <c r="AC706" t="s">
        <v>23</v>
      </c>
      <c r="AD706" t="s">
        <v>23</v>
      </c>
    </row>
    <row r="707" spans="1:30" x14ac:dyDescent="0.25">
      <c r="A707">
        <v>220</v>
      </c>
      <c r="B707" t="s">
        <v>564</v>
      </c>
      <c r="C707" t="b">
        <v>0</v>
      </c>
      <c r="D707" t="s">
        <v>565</v>
      </c>
      <c r="E707" t="s">
        <v>130</v>
      </c>
      <c r="F707" t="s">
        <v>123</v>
      </c>
      <c r="G707" t="s">
        <v>4</v>
      </c>
      <c r="H707" t="s">
        <v>124</v>
      </c>
      <c r="I707" s="1">
        <v>24.492715835571289</v>
      </c>
      <c r="J707" s="1">
        <v>24.492715835571289</v>
      </c>
      <c r="K707" t="s">
        <v>84</v>
      </c>
      <c r="L707" t="s">
        <v>84</v>
      </c>
      <c r="M707" t="s">
        <v>84</v>
      </c>
      <c r="N707" t="s">
        <v>84</v>
      </c>
      <c r="O707" t="s">
        <v>84</v>
      </c>
      <c r="P707" t="s">
        <v>84</v>
      </c>
      <c r="Q707" t="s">
        <v>84</v>
      </c>
      <c r="R707" t="s">
        <v>84</v>
      </c>
      <c r="S707" t="b">
        <v>0</v>
      </c>
      <c r="T707" s="1">
        <v>2.6141000000000001E-2</v>
      </c>
      <c r="U707" t="b">
        <v>1</v>
      </c>
      <c r="V707">
        <v>3</v>
      </c>
      <c r="W707">
        <v>22</v>
      </c>
      <c r="X707" t="s">
        <v>129</v>
      </c>
      <c r="Y707" t="s">
        <v>84</v>
      </c>
      <c r="Z707" s="1">
        <v>0.97364314709577171</v>
      </c>
      <c r="AA707" t="s">
        <v>23</v>
      </c>
      <c r="AB707" t="s">
        <v>23</v>
      </c>
      <c r="AC707" t="s">
        <v>23</v>
      </c>
      <c r="AD707" t="s">
        <v>23</v>
      </c>
    </row>
    <row r="708" spans="1:30" x14ac:dyDescent="0.25">
      <c r="A708">
        <v>221</v>
      </c>
      <c r="B708" t="s">
        <v>566</v>
      </c>
      <c r="C708" t="b">
        <v>0</v>
      </c>
      <c r="D708" t="s">
        <v>567</v>
      </c>
      <c r="E708" t="s">
        <v>122</v>
      </c>
      <c r="F708" t="s">
        <v>123</v>
      </c>
      <c r="G708" t="s">
        <v>3</v>
      </c>
      <c r="H708" t="s">
        <v>124</v>
      </c>
      <c r="I708" s="1">
        <v>28.977020263671875</v>
      </c>
      <c r="J708" s="1">
        <v>28.977020263671875</v>
      </c>
      <c r="K708" t="s">
        <v>84</v>
      </c>
      <c r="L708" t="s">
        <v>84</v>
      </c>
      <c r="M708" t="s">
        <v>84</v>
      </c>
      <c r="N708" t="s">
        <v>84</v>
      </c>
      <c r="O708" t="s">
        <v>84</v>
      </c>
      <c r="P708" t="s">
        <v>84</v>
      </c>
      <c r="Q708" t="s">
        <v>84</v>
      </c>
      <c r="R708" t="s">
        <v>84</v>
      </c>
      <c r="S708" t="b">
        <v>0</v>
      </c>
      <c r="T708" s="1">
        <v>0.14330000000000001</v>
      </c>
      <c r="U708" t="b">
        <v>0</v>
      </c>
      <c r="V708">
        <v>3</v>
      </c>
      <c r="W708">
        <v>28</v>
      </c>
      <c r="X708" t="s">
        <v>129</v>
      </c>
      <c r="Y708" t="s">
        <v>84</v>
      </c>
      <c r="Z708" s="1">
        <v>0.95421913930344182</v>
      </c>
      <c r="AA708" t="s">
        <v>23</v>
      </c>
      <c r="AB708" t="s">
        <v>23</v>
      </c>
      <c r="AC708" t="s">
        <v>23</v>
      </c>
      <c r="AD708" t="s">
        <v>23</v>
      </c>
    </row>
    <row r="709" spans="1:30" x14ac:dyDescent="0.25">
      <c r="A709">
        <v>221</v>
      </c>
      <c r="B709" t="s">
        <v>566</v>
      </c>
      <c r="C709" t="b">
        <v>0</v>
      </c>
      <c r="D709" t="s">
        <v>567</v>
      </c>
      <c r="E709" t="s">
        <v>128</v>
      </c>
      <c r="F709" t="s">
        <v>123</v>
      </c>
      <c r="G709" t="s">
        <v>17</v>
      </c>
      <c r="H709" t="s">
        <v>124</v>
      </c>
      <c r="I709" t="s">
        <v>125</v>
      </c>
      <c r="J709" t="s">
        <v>84</v>
      </c>
      <c r="K709" t="s">
        <v>84</v>
      </c>
      <c r="L709" t="s">
        <v>84</v>
      </c>
      <c r="M709" t="s">
        <v>84</v>
      </c>
      <c r="N709" t="s">
        <v>84</v>
      </c>
      <c r="O709" t="s">
        <v>84</v>
      </c>
      <c r="P709" t="s">
        <v>84</v>
      </c>
      <c r="Q709" t="s">
        <v>84</v>
      </c>
      <c r="R709" t="s">
        <v>84</v>
      </c>
      <c r="S709" t="b">
        <v>0</v>
      </c>
      <c r="T709" s="1">
        <v>3.6310000000000002E-2</v>
      </c>
      <c r="U709" t="b">
        <v>1</v>
      </c>
      <c r="V709">
        <v>3</v>
      </c>
      <c r="W709">
        <v>39</v>
      </c>
      <c r="X709" t="s">
        <v>126</v>
      </c>
      <c r="Y709" t="s">
        <v>84</v>
      </c>
      <c r="Z709" s="1">
        <v>0</v>
      </c>
      <c r="AA709" t="s">
        <v>127</v>
      </c>
      <c r="AB709" t="s">
        <v>127</v>
      </c>
      <c r="AC709" t="s">
        <v>127</v>
      </c>
      <c r="AD709" t="s">
        <v>23</v>
      </c>
    </row>
    <row r="710" spans="1:30" x14ac:dyDescent="0.25">
      <c r="A710">
        <v>221</v>
      </c>
      <c r="B710" t="s">
        <v>566</v>
      </c>
      <c r="C710" t="b">
        <v>0</v>
      </c>
      <c r="D710" t="s">
        <v>567</v>
      </c>
      <c r="E710" t="s">
        <v>130</v>
      </c>
      <c r="F710" t="s">
        <v>123</v>
      </c>
      <c r="G710" t="s">
        <v>4</v>
      </c>
      <c r="H710" t="s">
        <v>124</v>
      </c>
      <c r="I710" s="1">
        <v>22.808731079101563</v>
      </c>
      <c r="J710" s="1">
        <v>22.808731079101563</v>
      </c>
      <c r="K710" t="s">
        <v>84</v>
      </c>
      <c r="L710" t="s">
        <v>84</v>
      </c>
      <c r="M710" t="s">
        <v>84</v>
      </c>
      <c r="N710" t="s">
        <v>84</v>
      </c>
      <c r="O710" t="s">
        <v>84</v>
      </c>
      <c r="P710" t="s">
        <v>84</v>
      </c>
      <c r="Q710" t="s">
        <v>84</v>
      </c>
      <c r="R710" t="s">
        <v>84</v>
      </c>
      <c r="S710" t="b">
        <v>0</v>
      </c>
      <c r="T710" s="1">
        <v>2.6141000000000001E-2</v>
      </c>
      <c r="U710" t="b">
        <v>1</v>
      </c>
      <c r="V710">
        <v>3</v>
      </c>
      <c r="W710">
        <v>20</v>
      </c>
      <c r="X710" t="s">
        <v>129</v>
      </c>
      <c r="Y710" t="s">
        <v>84</v>
      </c>
      <c r="Z710" s="1">
        <v>0.96312537636230044</v>
      </c>
      <c r="AA710" t="s">
        <v>23</v>
      </c>
      <c r="AB710" t="s">
        <v>23</v>
      </c>
      <c r="AC710" t="s">
        <v>23</v>
      </c>
      <c r="AD710" t="s">
        <v>23</v>
      </c>
    </row>
    <row r="711" spans="1:30" x14ac:dyDescent="0.25">
      <c r="A711">
        <v>222</v>
      </c>
      <c r="B711" t="s">
        <v>568</v>
      </c>
      <c r="C711" t="b">
        <v>0</v>
      </c>
      <c r="D711" t="s">
        <v>569</v>
      </c>
      <c r="E711" t="s">
        <v>122</v>
      </c>
      <c r="F711" t="s">
        <v>123</v>
      </c>
      <c r="G711" t="s">
        <v>3</v>
      </c>
      <c r="H711" t="s">
        <v>124</v>
      </c>
      <c r="I711" t="s">
        <v>125</v>
      </c>
      <c r="J711" t="s">
        <v>84</v>
      </c>
      <c r="K711" t="s">
        <v>84</v>
      </c>
      <c r="L711" t="s">
        <v>84</v>
      </c>
      <c r="M711" t="s">
        <v>84</v>
      </c>
      <c r="N711" t="s">
        <v>84</v>
      </c>
      <c r="O711" t="s">
        <v>84</v>
      </c>
      <c r="P711" t="s">
        <v>84</v>
      </c>
      <c r="Q711" t="s">
        <v>84</v>
      </c>
      <c r="R711" t="s">
        <v>84</v>
      </c>
      <c r="S711" t="b">
        <v>0</v>
      </c>
      <c r="T711" s="1">
        <v>0.14330000000000001</v>
      </c>
      <c r="U711" t="b">
        <v>0</v>
      </c>
      <c r="V711">
        <v>3</v>
      </c>
      <c r="W711">
        <v>28</v>
      </c>
      <c r="X711" t="s">
        <v>129</v>
      </c>
      <c r="Y711" t="s">
        <v>84</v>
      </c>
      <c r="Z711" s="1">
        <v>0</v>
      </c>
      <c r="AA711" t="s">
        <v>127</v>
      </c>
      <c r="AB711" t="s">
        <v>23</v>
      </c>
      <c r="AC711" t="s">
        <v>127</v>
      </c>
      <c r="AD711" t="s">
        <v>23</v>
      </c>
    </row>
    <row r="712" spans="1:30" x14ac:dyDescent="0.25">
      <c r="A712">
        <v>222</v>
      </c>
      <c r="B712" t="s">
        <v>568</v>
      </c>
      <c r="C712" t="b">
        <v>0</v>
      </c>
      <c r="D712" t="s">
        <v>569</v>
      </c>
      <c r="E712" t="s">
        <v>128</v>
      </c>
      <c r="F712" t="s">
        <v>123</v>
      </c>
      <c r="G712" t="s">
        <v>17</v>
      </c>
      <c r="H712" t="s">
        <v>124</v>
      </c>
      <c r="I712" s="1">
        <v>33.118061065673828</v>
      </c>
      <c r="J712" s="1">
        <v>33.118061065673828</v>
      </c>
      <c r="K712" t="s">
        <v>84</v>
      </c>
      <c r="L712" t="s">
        <v>84</v>
      </c>
      <c r="M712" t="s">
        <v>84</v>
      </c>
      <c r="N712" t="s">
        <v>84</v>
      </c>
      <c r="O712" t="s">
        <v>84</v>
      </c>
      <c r="P712" t="s">
        <v>84</v>
      </c>
      <c r="Q712" t="s">
        <v>84</v>
      </c>
      <c r="R712" t="s">
        <v>84</v>
      </c>
      <c r="S712" t="b">
        <v>0</v>
      </c>
      <c r="T712" s="1">
        <v>3.6310000000000002E-2</v>
      </c>
      <c r="U712" t="b">
        <v>1</v>
      </c>
      <c r="V712">
        <v>3</v>
      </c>
      <c r="W712">
        <v>29</v>
      </c>
      <c r="X712" t="s">
        <v>129</v>
      </c>
      <c r="Y712" t="s">
        <v>84</v>
      </c>
      <c r="Z712" s="1">
        <v>0.98916020607659483</v>
      </c>
      <c r="AA712" t="s">
        <v>23</v>
      </c>
      <c r="AB712" t="s">
        <v>23</v>
      </c>
      <c r="AC712" t="s">
        <v>23</v>
      </c>
      <c r="AD712" t="s">
        <v>23</v>
      </c>
    </row>
    <row r="713" spans="1:30" x14ac:dyDescent="0.25">
      <c r="A713">
        <v>222</v>
      </c>
      <c r="B713" t="s">
        <v>568</v>
      </c>
      <c r="C713" t="b">
        <v>0</v>
      </c>
      <c r="D713" t="s">
        <v>569</v>
      </c>
      <c r="E713" t="s">
        <v>130</v>
      </c>
      <c r="F713" t="s">
        <v>123</v>
      </c>
      <c r="G713" t="s">
        <v>4</v>
      </c>
      <c r="H713" t="s">
        <v>124</v>
      </c>
      <c r="I713" s="1">
        <v>22.277690887451172</v>
      </c>
      <c r="J713" s="1">
        <v>22.277690887451172</v>
      </c>
      <c r="K713" t="s">
        <v>84</v>
      </c>
      <c r="L713" t="s">
        <v>84</v>
      </c>
      <c r="M713" t="s">
        <v>84</v>
      </c>
      <c r="N713" t="s">
        <v>84</v>
      </c>
      <c r="O713" t="s">
        <v>84</v>
      </c>
      <c r="P713" t="s">
        <v>84</v>
      </c>
      <c r="Q713" t="s">
        <v>84</v>
      </c>
      <c r="R713" t="s">
        <v>84</v>
      </c>
      <c r="S713" t="b">
        <v>0</v>
      </c>
      <c r="T713" s="1">
        <v>2.6141000000000001E-2</v>
      </c>
      <c r="U713" t="b">
        <v>1</v>
      </c>
      <c r="V713">
        <v>3</v>
      </c>
      <c r="W713">
        <v>19</v>
      </c>
      <c r="X713" t="s">
        <v>129</v>
      </c>
      <c r="Y713" t="s">
        <v>84</v>
      </c>
      <c r="Z713" s="1">
        <v>0.96595540576714112</v>
      </c>
      <c r="AA713" t="s">
        <v>23</v>
      </c>
      <c r="AB713" t="s">
        <v>23</v>
      </c>
      <c r="AC713" t="s">
        <v>23</v>
      </c>
      <c r="AD713" t="s">
        <v>23</v>
      </c>
    </row>
    <row r="714" spans="1:30" x14ac:dyDescent="0.25">
      <c r="A714">
        <v>223</v>
      </c>
      <c r="B714" t="s">
        <v>570</v>
      </c>
      <c r="C714" t="b">
        <v>0</v>
      </c>
      <c r="D714" t="s">
        <v>571</v>
      </c>
      <c r="E714" t="s">
        <v>122</v>
      </c>
      <c r="F714" t="s">
        <v>123</v>
      </c>
      <c r="G714" t="s">
        <v>3</v>
      </c>
      <c r="H714" t="s">
        <v>124</v>
      </c>
      <c r="I714" t="s">
        <v>125</v>
      </c>
      <c r="J714" t="s">
        <v>84</v>
      </c>
      <c r="K714" t="s">
        <v>84</v>
      </c>
      <c r="L714" t="s">
        <v>84</v>
      </c>
      <c r="M714" t="s">
        <v>84</v>
      </c>
      <c r="N714" t="s">
        <v>84</v>
      </c>
      <c r="O714" t="s">
        <v>84</v>
      </c>
      <c r="P714" t="s">
        <v>84</v>
      </c>
      <c r="Q714" t="s">
        <v>84</v>
      </c>
      <c r="R714" t="s">
        <v>84</v>
      </c>
      <c r="S714" t="b">
        <v>0</v>
      </c>
      <c r="T714" s="1">
        <v>0.14330000000000001</v>
      </c>
      <c r="U714" t="b">
        <v>0</v>
      </c>
      <c r="V714">
        <v>3</v>
      </c>
      <c r="W714">
        <v>28</v>
      </c>
      <c r="X714" t="s">
        <v>129</v>
      </c>
      <c r="Y714" t="s">
        <v>84</v>
      </c>
      <c r="Z714" s="1">
        <v>0</v>
      </c>
      <c r="AA714" t="s">
        <v>127</v>
      </c>
      <c r="AB714" t="s">
        <v>23</v>
      </c>
      <c r="AC714" t="s">
        <v>23</v>
      </c>
      <c r="AD714" t="s">
        <v>23</v>
      </c>
    </row>
    <row r="715" spans="1:30" x14ac:dyDescent="0.25">
      <c r="A715">
        <v>223</v>
      </c>
      <c r="B715" t="s">
        <v>570</v>
      </c>
      <c r="C715" t="b">
        <v>0</v>
      </c>
      <c r="D715" t="s">
        <v>571</v>
      </c>
      <c r="E715" t="s">
        <v>128</v>
      </c>
      <c r="F715" t="s">
        <v>123</v>
      </c>
      <c r="G715" t="s">
        <v>17</v>
      </c>
      <c r="H715" t="s">
        <v>124</v>
      </c>
      <c r="I715" s="1">
        <v>33.839591979980469</v>
      </c>
      <c r="J715" s="1">
        <v>33.839591979980469</v>
      </c>
      <c r="K715" t="s">
        <v>84</v>
      </c>
      <c r="L715" t="s">
        <v>84</v>
      </c>
      <c r="M715" t="s">
        <v>84</v>
      </c>
      <c r="N715" t="s">
        <v>84</v>
      </c>
      <c r="O715" t="s">
        <v>84</v>
      </c>
      <c r="P715" t="s">
        <v>84</v>
      </c>
      <c r="Q715" t="s">
        <v>84</v>
      </c>
      <c r="R715" t="s">
        <v>84</v>
      </c>
      <c r="S715" t="b">
        <v>0</v>
      </c>
      <c r="T715" s="1">
        <v>3.6310000000000002E-2</v>
      </c>
      <c r="U715" t="b">
        <v>1</v>
      </c>
      <c r="V715">
        <v>3</v>
      </c>
      <c r="W715">
        <v>31</v>
      </c>
      <c r="X715" t="s">
        <v>129</v>
      </c>
      <c r="Y715" t="s">
        <v>84</v>
      </c>
      <c r="Z715" s="1">
        <v>0.98392211105459837</v>
      </c>
      <c r="AA715" t="s">
        <v>23</v>
      </c>
      <c r="AB715" t="s">
        <v>23</v>
      </c>
      <c r="AC715" t="s">
        <v>23</v>
      </c>
      <c r="AD715" t="s">
        <v>23</v>
      </c>
    </row>
    <row r="716" spans="1:30" x14ac:dyDescent="0.25">
      <c r="A716">
        <v>223</v>
      </c>
      <c r="B716" t="s">
        <v>570</v>
      </c>
      <c r="C716" t="b">
        <v>0</v>
      </c>
      <c r="D716" t="s">
        <v>571</v>
      </c>
      <c r="E716" t="s">
        <v>130</v>
      </c>
      <c r="F716" t="s">
        <v>123</v>
      </c>
      <c r="G716" t="s">
        <v>4</v>
      </c>
      <c r="H716" t="s">
        <v>124</v>
      </c>
      <c r="I716" s="1">
        <v>23.625267028808594</v>
      </c>
      <c r="J716" s="1">
        <v>23.625267028808594</v>
      </c>
      <c r="K716" t="s">
        <v>84</v>
      </c>
      <c r="L716" t="s">
        <v>84</v>
      </c>
      <c r="M716" t="s">
        <v>84</v>
      </c>
      <c r="N716" t="s">
        <v>84</v>
      </c>
      <c r="O716" t="s">
        <v>84</v>
      </c>
      <c r="P716" t="s">
        <v>84</v>
      </c>
      <c r="Q716" t="s">
        <v>84</v>
      </c>
      <c r="R716" t="s">
        <v>84</v>
      </c>
      <c r="S716" t="b">
        <v>0</v>
      </c>
      <c r="T716" s="1">
        <v>2.6141000000000001E-2</v>
      </c>
      <c r="U716" t="b">
        <v>1</v>
      </c>
      <c r="V716">
        <v>3</v>
      </c>
      <c r="W716">
        <v>21</v>
      </c>
      <c r="X716" t="s">
        <v>129</v>
      </c>
      <c r="Y716" t="s">
        <v>84</v>
      </c>
      <c r="Z716" s="1">
        <v>0.98186190765728787</v>
      </c>
      <c r="AA716" t="s">
        <v>23</v>
      </c>
      <c r="AB716" t="s">
        <v>23</v>
      </c>
      <c r="AC716" t="s">
        <v>23</v>
      </c>
      <c r="AD716" t="s">
        <v>23</v>
      </c>
    </row>
    <row r="717" spans="1:30" x14ac:dyDescent="0.25">
      <c r="A717">
        <v>224</v>
      </c>
      <c r="B717" t="s">
        <v>572</v>
      </c>
      <c r="C717" t="b">
        <v>0</v>
      </c>
      <c r="D717" t="s">
        <v>573</v>
      </c>
      <c r="E717" t="s">
        <v>122</v>
      </c>
      <c r="F717" t="s">
        <v>123</v>
      </c>
      <c r="G717" t="s">
        <v>3</v>
      </c>
      <c r="H717" t="s">
        <v>124</v>
      </c>
      <c r="I717" t="s">
        <v>125</v>
      </c>
      <c r="J717" t="s">
        <v>84</v>
      </c>
      <c r="K717" t="s">
        <v>84</v>
      </c>
      <c r="L717" t="s">
        <v>84</v>
      </c>
      <c r="M717" t="s">
        <v>84</v>
      </c>
      <c r="N717" t="s">
        <v>84</v>
      </c>
      <c r="O717" t="s">
        <v>84</v>
      </c>
      <c r="P717" t="s">
        <v>84</v>
      </c>
      <c r="Q717" t="s">
        <v>84</v>
      </c>
      <c r="R717" t="s">
        <v>84</v>
      </c>
      <c r="S717" t="b">
        <v>0</v>
      </c>
      <c r="T717" s="1">
        <v>0.14330000000000001</v>
      </c>
      <c r="U717" t="b">
        <v>0</v>
      </c>
      <c r="V717">
        <v>3</v>
      </c>
      <c r="W717">
        <v>28</v>
      </c>
      <c r="X717" t="s">
        <v>129</v>
      </c>
      <c r="Y717" t="s">
        <v>84</v>
      </c>
      <c r="Z717" s="1">
        <v>0</v>
      </c>
      <c r="AA717" t="s">
        <v>127</v>
      </c>
      <c r="AB717" t="s">
        <v>23</v>
      </c>
      <c r="AC717" t="s">
        <v>127</v>
      </c>
      <c r="AD717" t="s">
        <v>23</v>
      </c>
    </row>
    <row r="718" spans="1:30" x14ac:dyDescent="0.25">
      <c r="A718">
        <v>224</v>
      </c>
      <c r="B718" t="s">
        <v>572</v>
      </c>
      <c r="C718" t="b">
        <v>0</v>
      </c>
      <c r="D718" t="s">
        <v>573</v>
      </c>
      <c r="E718" t="s">
        <v>128</v>
      </c>
      <c r="F718" t="s">
        <v>123</v>
      </c>
      <c r="G718" t="s">
        <v>17</v>
      </c>
      <c r="H718" t="s">
        <v>124</v>
      </c>
      <c r="I718" s="1">
        <v>29.931552886962891</v>
      </c>
      <c r="J718" s="1">
        <v>29.931552886962891</v>
      </c>
      <c r="K718" t="s">
        <v>84</v>
      </c>
      <c r="L718" t="s">
        <v>84</v>
      </c>
      <c r="M718" t="s">
        <v>84</v>
      </c>
      <c r="N718" t="s">
        <v>84</v>
      </c>
      <c r="O718" t="s">
        <v>84</v>
      </c>
      <c r="P718" t="s">
        <v>84</v>
      </c>
      <c r="Q718" t="s">
        <v>84</v>
      </c>
      <c r="R718" t="s">
        <v>84</v>
      </c>
      <c r="S718" t="b">
        <v>0</v>
      </c>
      <c r="T718" s="1">
        <v>3.6310000000000002E-2</v>
      </c>
      <c r="U718" t="b">
        <v>1</v>
      </c>
      <c r="V718">
        <v>3</v>
      </c>
      <c r="W718">
        <v>27</v>
      </c>
      <c r="X718" t="s">
        <v>129</v>
      </c>
      <c r="Y718" t="s">
        <v>84</v>
      </c>
      <c r="Z718" s="1">
        <v>0.99421309767732557</v>
      </c>
      <c r="AA718" t="s">
        <v>23</v>
      </c>
      <c r="AB718" t="s">
        <v>23</v>
      </c>
      <c r="AC718" t="s">
        <v>23</v>
      </c>
      <c r="AD718" t="s">
        <v>23</v>
      </c>
    </row>
    <row r="719" spans="1:30" x14ac:dyDescent="0.25">
      <c r="A719">
        <v>224</v>
      </c>
      <c r="B719" t="s">
        <v>572</v>
      </c>
      <c r="C719" t="b">
        <v>0</v>
      </c>
      <c r="D719" t="s">
        <v>573</v>
      </c>
      <c r="E719" t="s">
        <v>130</v>
      </c>
      <c r="F719" t="s">
        <v>123</v>
      </c>
      <c r="G719" t="s">
        <v>4</v>
      </c>
      <c r="H719" t="s">
        <v>124</v>
      </c>
      <c r="I719" s="1">
        <v>23.251443862915039</v>
      </c>
      <c r="J719" s="1">
        <v>23.251443862915039</v>
      </c>
      <c r="K719" t="s">
        <v>84</v>
      </c>
      <c r="L719" t="s">
        <v>84</v>
      </c>
      <c r="M719" t="s">
        <v>84</v>
      </c>
      <c r="N719" t="s">
        <v>84</v>
      </c>
      <c r="O719" t="s">
        <v>84</v>
      </c>
      <c r="P719" t="s">
        <v>84</v>
      </c>
      <c r="Q719" t="s">
        <v>84</v>
      </c>
      <c r="R719" t="s">
        <v>84</v>
      </c>
      <c r="S719" t="b">
        <v>0</v>
      </c>
      <c r="T719" s="1">
        <v>2.6141000000000001E-2</v>
      </c>
      <c r="U719" t="b">
        <v>1</v>
      </c>
      <c r="V719">
        <v>3</v>
      </c>
      <c r="W719">
        <v>21</v>
      </c>
      <c r="X719" t="s">
        <v>129</v>
      </c>
      <c r="Y719" t="s">
        <v>84</v>
      </c>
      <c r="Z719" s="1">
        <v>0.94820706463051974</v>
      </c>
      <c r="AA719" t="s">
        <v>23</v>
      </c>
      <c r="AB719" t="s">
        <v>23</v>
      </c>
      <c r="AC719" t="s">
        <v>23</v>
      </c>
      <c r="AD719" t="s">
        <v>23</v>
      </c>
    </row>
    <row r="720" spans="1:30" x14ac:dyDescent="0.25">
      <c r="A720">
        <v>225</v>
      </c>
      <c r="B720" t="s">
        <v>574</v>
      </c>
      <c r="C720" t="b">
        <v>0</v>
      </c>
      <c r="D720" t="s">
        <v>575</v>
      </c>
      <c r="E720" t="s">
        <v>122</v>
      </c>
      <c r="F720" t="s">
        <v>123</v>
      </c>
      <c r="G720" t="s">
        <v>3</v>
      </c>
      <c r="H720" t="s">
        <v>124</v>
      </c>
      <c r="I720" t="s">
        <v>125</v>
      </c>
      <c r="J720" t="s">
        <v>84</v>
      </c>
      <c r="K720" t="s">
        <v>84</v>
      </c>
      <c r="L720" t="s">
        <v>84</v>
      </c>
      <c r="M720" t="s">
        <v>84</v>
      </c>
      <c r="N720" t="s">
        <v>84</v>
      </c>
      <c r="O720" t="s">
        <v>84</v>
      </c>
      <c r="P720" t="s">
        <v>84</v>
      </c>
      <c r="Q720" t="s">
        <v>84</v>
      </c>
      <c r="R720" t="s">
        <v>84</v>
      </c>
      <c r="S720" t="b">
        <v>0</v>
      </c>
      <c r="T720" s="1">
        <v>0.14330000000000001</v>
      </c>
      <c r="U720" t="b">
        <v>0</v>
      </c>
      <c r="V720">
        <v>3</v>
      </c>
      <c r="W720">
        <v>28</v>
      </c>
      <c r="X720" t="s">
        <v>129</v>
      </c>
      <c r="Y720" t="s">
        <v>84</v>
      </c>
      <c r="Z720" s="1">
        <v>0</v>
      </c>
      <c r="AA720" t="s">
        <v>127</v>
      </c>
      <c r="AB720" t="s">
        <v>23</v>
      </c>
      <c r="AC720" t="s">
        <v>23</v>
      </c>
      <c r="AD720" t="s">
        <v>23</v>
      </c>
    </row>
    <row r="721" spans="1:30" x14ac:dyDescent="0.25">
      <c r="A721">
        <v>225</v>
      </c>
      <c r="B721" t="s">
        <v>574</v>
      </c>
      <c r="C721" t="b">
        <v>0</v>
      </c>
      <c r="D721" t="s">
        <v>575</v>
      </c>
      <c r="E721" t="s">
        <v>128</v>
      </c>
      <c r="F721" t="s">
        <v>123</v>
      </c>
      <c r="G721" t="s">
        <v>17</v>
      </c>
      <c r="H721" t="s">
        <v>124</v>
      </c>
      <c r="I721" s="1">
        <v>31.152317047119141</v>
      </c>
      <c r="J721" s="1">
        <v>31.152317047119141</v>
      </c>
      <c r="K721" t="s">
        <v>84</v>
      </c>
      <c r="L721" t="s">
        <v>84</v>
      </c>
      <c r="M721" t="s">
        <v>84</v>
      </c>
      <c r="N721" t="s">
        <v>84</v>
      </c>
      <c r="O721" t="s">
        <v>84</v>
      </c>
      <c r="P721" t="s">
        <v>84</v>
      </c>
      <c r="Q721" t="s">
        <v>84</v>
      </c>
      <c r="R721" t="s">
        <v>84</v>
      </c>
      <c r="S721" t="b">
        <v>0</v>
      </c>
      <c r="T721" s="1">
        <v>3.6310000000000002E-2</v>
      </c>
      <c r="U721" t="b">
        <v>1</v>
      </c>
      <c r="V721">
        <v>3</v>
      </c>
      <c r="W721">
        <v>28</v>
      </c>
      <c r="X721" t="s">
        <v>129</v>
      </c>
      <c r="Y721" t="s">
        <v>84</v>
      </c>
      <c r="Z721" s="1">
        <v>0.99092533946664874</v>
      </c>
      <c r="AA721" t="s">
        <v>23</v>
      </c>
      <c r="AB721" t="s">
        <v>23</v>
      </c>
      <c r="AC721" t="s">
        <v>23</v>
      </c>
      <c r="AD721" t="s">
        <v>23</v>
      </c>
    </row>
    <row r="722" spans="1:30" x14ac:dyDescent="0.25">
      <c r="A722">
        <v>225</v>
      </c>
      <c r="B722" t="s">
        <v>574</v>
      </c>
      <c r="C722" t="b">
        <v>0</v>
      </c>
      <c r="D722" t="s">
        <v>575</v>
      </c>
      <c r="E722" t="s">
        <v>130</v>
      </c>
      <c r="F722" t="s">
        <v>123</v>
      </c>
      <c r="G722" t="s">
        <v>4</v>
      </c>
      <c r="H722" t="s">
        <v>124</v>
      </c>
      <c r="I722" s="1">
        <v>22.954526901245117</v>
      </c>
      <c r="J722" s="1">
        <v>22.954526901245117</v>
      </c>
      <c r="K722" t="s">
        <v>84</v>
      </c>
      <c r="L722" t="s">
        <v>84</v>
      </c>
      <c r="M722" t="s">
        <v>84</v>
      </c>
      <c r="N722" t="s">
        <v>84</v>
      </c>
      <c r="O722" t="s">
        <v>84</v>
      </c>
      <c r="P722" t="s">
        <v>84</v>
      </c>
      <c r="Q722" t="s">
        <v>84</v>
      </c>
      <c r="R722" t="s">
        <v>84</v>
      </c>
      <c r="S722" t="b">
        <v>0</v>
      </c>
      <c r="T722" s="1">
        <v>2.6141000000000001E-2</v>
      </c>
      <c r="U722" t="b">
        <v>1</v>
      </c>
      <c r="V722">
        <v>3</v>
      </c>
      <c r="W722">
        <v>20</v>
      </c>
      <c r="X722" t="s">
        <v>129</v>
      </c>
      <c r="Y722" t="s">
        <v>84</v>
      </c>
      <c r="Z722" s="1">
        <v>0.95173231678298453</v>
      </c>
      <c r="AA722" t="s">
        <v>23</v>
      </c>
      <c r="AB722" t="s">
        <v>23</v>
      </c>
      <c r="AC722" t="s">
        <v>23</v>
      </c>
      <c r="AD722" t="s">
        <v>23</v>
      </c>
    </row>
    <row r="723" spans="1:30" x14ac:dyDescent="0.25">
      <c r="A723">
        <v>226</v>
      </c>
      <c r="B723" t="s">
        <v>576</v>
      </c>
      <c r="C723" t="b">
        <v>0</v>
      </c>
      <c r="D723" t="s">
        <v>577</v>
      </c>
      <c r="E723" t="s">
        <v>122</v>
      </c>
      <c r="F723" t="s">
        <v>123</v>
      </c>
      <c r="G723" t="s">
        <v>3</v>
      </c>
      <c r="H723" t="s">
        <v>124</v>
      </c>
      <c r="I723" t="s">
        <v>125</v>
      </c>
      <c r="J723" t="s">
        <v>84</v>
      </c>
      <c r="K723" t="s">
        <v>84</v>
      </c>
      <c r="L723" t="s">
        <v>84</v>
      </c>
      <c r="M723" t="s">
        <v>84</v>
      </c>
      <c r="N723" t="s">
        <v>84</v>
      </c>
      <c r="O723" t="s">
        <v>84</v>
      </c>
      <c r="P723" t="s">
        <v>84</v>
      </c>
      <c r="Q723" t="s">
        <v>84</v>
      </c>
      <c r="R723" t="s">
        <v>84</v>
      </c>
      <c r="S723" t="b">
        <v>0</v>
      </c>
      <c r="T723" s="1">
        <v>0.14330000000000001</v>
      </c>
      <c r="U723" t="b">
        <v>0</v>
      </c>
      <c r="V723">
        <v>3</v>
      </c>
      <c r="W723">
        <v>28</v>
      </c>
      <c r="X723" t="s">
        <v>129</v>
      </c>
      <c r="Y723" t="s">
        <v>84</v>
      </c>
      <c r="Z723" s="1">
        <v>0</v>
      </c>
      <c r="AA723" t="s">
        <v>127</v>
      </c>
      <c r="AB723" t="s">
        <v>23</v>
      </c>
      <c r="AC723" t="s">
        <v>23</v>
      </c>
      <c r="AD723" t="s">
        <v>23</v>
      </c>
    </row>
    <row r="724" spans="1:30" x14ac:dyDescent="0.25">
      <c r="A724">
        <v>226</v>
      </c>
      <c r="B724" t="s">
        <v>576</v>
      </c>
      <c r="C724" t="b">
        <v>0</v>
      </c>
      <c r="D724" t="s">
        <v>577</v>
      </c>
      <c r="E724" t="s">
        <v>128</v>
      </c>
      <c r="F724" t="s">
        <v>123</v>
      </c>
      <c r="G724" t="s">
        <v>17</v>
      </c>
      <c r="H724" t="s">
        <v>124</v>
      </c>
      <c r="I724" s="1">
        <v>30.082542419433594</v>
      </c>
      <c r="J724" s="1">
        <v>30.082542419433594</v>
      </c>
      <c r="K724" t="s">
        <v>84</v>
      </c>
      <c r="L724" t="s">
        <v>84</v>
      </c>
      <c r="M724" t="s">
        <v>84</v>
      </c>
      <c r="N724" t="s">
        <v>84</v>
      </c>
      <c r="O724" t="s">
        <v>84</v>
      </c>
      <c r="P724" t="s">
        <v>84</v>
      </c>
      <c r="Q724" t="s">
        <v>84</v>
      </c>
      <c r="R724" t="s">
        <v>84</v>
      </c>
      <c r="S724" t="b">
        <v>0</v>
      </c>
      <c r="T724" s="1">
        <v>3.6310000000000002E-2</v>
      </c>
      <c r="U724" t="b">
        <v>1</v>
      </c>
      <c r="V724">
        <v>3</v>
      </c>
      <c r="W724">
        <v>27</v>
      </c>
      <c r="X724" t="s">
        <v>129</v>
      </c>
      <c r="Y724" t="s">
        <v>84</v>
      </c>
      <c r="Z724" s="1">
        <v>0.98935356695209331</v>
      </c>
      <c r="AA724" t="s">
        <v>23</v>
      </c>
      <c r="AB724" t="s">
        <v>23</v>
      </c>
      <c r="AC724" t="s">
        <v>23</v>
      </c>
      <c r="AD724" t="s">
        <v>23</v>
      </c>
    </row>
    <row r="725" spans="1:30" x14ac:dyDescent="0.25">
      <c r="A725">
        <v>226</v>
      </c>
      <c r="B725" t="s">
        <v>576</v>
      </c>
      <c r="C725" t="b">
        <v>0</v>
      </c>
      <c r="D725" t="s">
        <v>577</v>
      </c>
      <c r="E725" t="s">
        <v>130</v>
      </c>
      <c r="F725" t="s">
        <v>123</v>
      </c>
      <c r="G725" t="s">
        <v>4</v>
      </c>
      <c r="H725" t="s">
        <v>124</v>
      </c>
      <c r="I725" s="1">
        <v>22.831676483154297</v>
      </c>
      <c r="J725" s="1">
        <v>22.831676483154297</v>
      </c>
      <c r="K725" t="s">
        <v>84</v>
      </c>
      <c r="L725" t="s">
        <v>84</v>
      </c>
      <c r="M725" t="s">
        <v>84</v>
      </c>
      <c r="N725" t="s">
        <v>84</v>
      </c>
      <c r="O725" t="s">
        <v>84</v>
      </c>
      <c r="P725" t="s">
        <v>84</v>
      </c>
      <c r="Q725" t="s">
        <v>84</v>
      </c>
      <c r="R725" t="s">
        <v>84</v>
      </c>
      <c r="S725" t="b">
        <v>0</v>
      </c>
      <c r="T725" s="1">
        <v>2.6141000000000001E-2</v>
      </c>
      <c r="U725" t="b">
        <v>1</v>
      </c>
      <c r="V725">
        <v>3</v>
      </c>
      <c r="W725">
        <v>20</v>
      </c>
      <c r="X725" t="s">
        <v>129</v>
      </c>
      <c r="Y725" t="s">
        <v>84</v>
      </c>
      <c r="Z725" s="1">
        <v>0.97502477060070891</v>
      </c>
      <c r="AA725" t="s">
        <v>23</v>
      </c>
      <c r="AB725" t="s">
        <v>23</v>
      </c>
      <c r="AC725" t="s">
        <v>23</v>
      </c>
      <c r="AD725" t="s">
        <v>23</v>
      </c>
    </row>
    <row r="726" spans="1:30" x14ac:dyDescent="0.25">
      <c r="A726">
        <v>227</v>
      </c>
      <c r="B726" t="s">
        <v>578</v>
      </c>
      <c r="C726" t="b">
        <v>0</v>
      </c>
      <c r="D726" t="s">
        <v>579</v>
      </c>
      <c r="E726" t="s">
        <v>122</v>
      </c>
      <c r="F726" t="s">
        <v>123</v>
      </c>
      <c r="G726" t="s">
        <v>3</v>
      </c>
      <c r="H726" t="s">
        <v>124</v>
      </c>
      <c r="I726" t="s">
        <v>125</v>
      </c>
      <c r="J726" t="s">
        <v>84</v>
      </c>
      <c r="K726" t="s">
        <v>84</v>
      </c>
      <c r="L726" t="s">
        <v>84</v>
      </c>
      <c r="M726" t="s">
        <v>84</v>
      </c>
      <c r="N726" t="s">
        <v>84</v>
      </c>
      <c r="O726" t="s">
        <v>84</v>
      </c>
      <c r="P726" t="s">
        <v>84</v>
      </c>
      <c r="Q726" t="s">
        <v>84</v>
      </c>
      <c r="R726" t="s">
        <v>84</v>
      </c>
      <c r="S726" t="b">
        <v>0</v>
      </c>
      <c r="T726" s="1">
        <v>0.14330000000000001</v>
      </c>
      <c r="U726" t="b">
        <v>0</v>
      </c>
      <c r="V726">
        <v>3</v>
      </c>
      <c r="W726">
        <v>28</v>
      </c>
      <c r="X726" t="s">
        <v>129</v>
      </c>
      <c r="Y726" t="s">
        <v>84</v>
      </c>
      <c r="Z726" s="1">
        <v>0</v>
      </c>
      <c r="AA726" t="s">
        <v>127</v>
      </c>
      <c r="AB726" t="s">
        <v>23</v>
      </c>
      <c r="AC726" t="s">
        <v>23</v>
      </c>
      <c r="AD726" t="s">
        <v>23</v>
      </c>
    </row>
    <row r="727" spans="1:30" x14ac:dyDescent="0.25">
      <c r="A727">
        <v>227</v>
      </c>
      <c r="B727" t="s">
        <v>578</v>
      </c>
      <c r="C727" t="b">
        <v>0</v>
      </c>
      <c r="D727" t="s">
        <v>579</v>
      </c>
      <c r="E727" t="s">
        <v>128</v>
      </c>
      <c r="F727" t="s">
        <v>123</v>
      </c>
      <c r="G727" t="s">
        <v>17</v>
      </c>
      <c r="H727" t="s">
        <v>124</v>
      </c>
      <c r="I727" s="1">
        <v>30.756462097167969</v>
      </c>
      <c r="J727" s="1">
        <v>30.756462097167969</v>
      </c>
      <c r="K727" t="s">
        <v>84</v>
      </c>
      <c r="L727" t="s">
        <v>84</v>
      </c>
      <c r="M727" t="s">
        <v>84</v>
      </c>
      <c r="N727" t="s">
        <v>84</v>
      </c>
      <c r="O727" t="s">
        <v>84</v>
      </c>
      <c r="P727" t="s">
        <v>84</v>
      </c>
      <c r="Q727" t="s">
        <v>84</v>
      </c>
      <c r="R727" t="s">
        <v>84</v>
      </c>
      <c r="S727" t="b">
        <v>0</v>
      </c>
      <c r="T727" s="1">
        <v>3.6310000000000002E-2</v>
      </c>
      <c r="U727" t="b">
        <v>1</v>
      </c>
      <c r="V727">
        <v>3</v>
      </c>
      <c r="W727">
        <v>28</v>
      </c>
      <c r="X727" t="s">
        <v>129</v>
      </c>
      <c r="Y727" t="s">
        <v>84</v>
      </c>
      <c r="Z727" s="1">
        <v>0.99006283471237233</v>
      </c>
      <c r="AA727" t="s">
        <v>23</v>
      </c>
      <c r="AB727" t="s">
        <v>23</v>
      </c>
      <c r="AC727" t="s">
        <v>23</v>
      </c>
      <c r="AD727" t="s">
        <v>23</v>
      </c>
    </row>
    <row r="728" spans="1:30" x14ac:dyDescent="0.25">
      <c r="A728">
        <v>227</v>
      </c>
      <c r="B728" t="s">
        <v>578</v>
      </c>
      <c r="C728" t="b">
        <v>0</v>
      </c>
      <c r="D728" t="s">
        <v>579</v>
      </c>
      <c r="E728" t="s">
        <v>130</v>
      </c>
      <c r="F728" t="s">
        <v>123</v>
      </c>
      <c r="G728" t="s">
        <v>4</v>
      </c>
      <c r="H728" t="s">
        <v>124</v>
      </c>
      <c r="I728" s="1">
        <v>24.43223762512207</v>
      </c>
      <c r="J728" s="1">
        <v>24.43223762512207</v>
      </c>
      <c r="K728" t="s">
        <v>84</v>
      </c>
      <c r="L728" t="s">
        <v>84</v>
      </c>
      <c r="M728" t="s">
        <v>84</v>
      </c>
      <c r="N728" t="s">
        <v>84</v>
      </c>
      <c r="O728" t="s">
        <v>84</v>
      </c>
      <c r="P728" t="s">
        <v>84</v>
      </c>
      <c r="Q728" t="s">
        <v>84</v>
      </c>
      <c r="R728" t="s">
        <v>84</v>
      </c>
      <c r="S728" t="b">
        <v>0</v>
      </c>
      <c r="T728" s="1">
        <v>2.6141000000000001E-2</v>
      </c>
      <c r="U728" t="b">
        <v>1</v>
      </c>
      <c r="V728">
        <v>3</v>
      </c>
      <c r="W728">
        <v>22</v>
      </c>
      <c r="X728" t="s">
        <v>129</v>
      </c>
      <c r="Y728" t="s">
        <v>84</v>
      </c>
      <c r="Z728" s="1">
        <v>0.97043756094829325</v>
      </c>
      <c r="AA728" t="s">
        <v>23</v>
      </c>
      <c r="AB728" t="s">
        <v>23</v>
      </c>
      <c r="AC728" t="s">
        <v>23</v>
      </c>
      <c r="AD728" t="s">
        <v>23</v>
      </c>
    </row>
    <row r="729" spans="1:30" x14ac:dyDescent="0.25">
      <c r="A729">
        <v>228</v>
      </c>
      <c r="B729" t="s">
        <v>580</v>
      </c>
      <c r="C729" t="b">
        <v>0</v>
      </c>
      <c r="D729" t="s">
        <v>581</v>
      </c>
      <c r="E729" t="s">
        <v>122</v>
      </c>
      <c r="F729" t="s">
        <v>123</v>
      </c>
      <c r="G729" t="s">
        <v>3</v>
      </c>
      <c r="H729" t="s">
        <v>124</v>
      </c>
      <c r="I729" t="s">
        <v>125</v>
      </c>
      <c r="J729" t="s">
        <v>84</v>
      </c>
      <c r="K729" t="s">
        <v>84</v>
      </c>
      <c r="L729" t="s">
        <v>84</v>
      </c>
      <c r="M729" t="s">
        <v>84</v>
      </c>
      <c r="N729" t="s">
        <v>84</v>
      </c>
      <c r="O729" t="s">
        <v>84</v>
      </c>
      <c r="P729" t="s">
        <v>84</v>
      </c>
      <c r="Q729" t="s">
        <v>84</v>
      </c>
      <c r="R729" t="s">
        <v>84</v>
      </c>
      <c r="S729" t="b">
        <v>0</v>
      </c>
      <c r="T729" s="1">
        <v>0.14330000000000001</v>
      </c>
      <c r="U729" t="b">
        <v>0</v>
      </c>
      <c r="V729">
        <v>3</v>
      </c>
      <c r="W729">
        <v>28</v>
      </c>
      <c r="X729" t="s">
        <v>129</v>
      </c>
      <c r="Y729" t="s">
        <v>84</v>
      </c>
      <c r="Z729" s="1">
        <v>0</v>
      </c>
      <c r="AA729" t="s">
        <v>127</v>
      </c>
      <c r="AB729" t="s">
        <v>23</v>
      </c>
      <c r="AC729" t="s">
        <v>23</v>
      </c>
      <c r="AD729" t="s">
        <v>23</v>
      </c>
    </row>
    <row r="730" spans="1:30" x14ac:dyDescent="0.25">
      <c r="A730">
        <v>228</v>
      </c>
      <c r="B730" t="s">
        <v>580</v>
      </c>
      <c r="C730" t="b">
        <v>0</v>
      </c>
      <c r="D730" t="s">
        <v>581</v>
      </c>
      <c r="E730" t="s">
        <v>128</v>
      </c>
      <c r="F730" t="s">
        <v>123</v>
      </c>
      <c r="G730" t="s">
        <v>17</v>
      </c>
      <c r="H730" t="s">
        <v>124</v>
      </c>
      <c r="I730" s="1">
        <v>30.966556549072266</v>
      </c>
      <c r="J730" s="1">
        <v>30.966556549072266</v>
      </c>
      <c r="K730" t="s">
        <v>84</v>
      </c>
      <c r="L730" t="s">
        <v>84</v>
      </c>
      <c r="M730" t="s">
        <v>84</v>
      </c>
      <c r="N730" t="s">
        <v>84</v>
      </c>
      <c r="O730" t="s">
        <v>84</v>
      </c>
      <c r="P730" t="s">
        <v>84</v>
      </c>
      <c r="Q730" t="s">
        <v>84</v>
      </c>
      <c r="R730" t="s">
        <v>84</v>
      </c>
      <c r="S730" t="b">
        <v>0</v>
      </c>
      <c r="T730" s="1">
        <v>3.6310000000000002E-2</v>
      </c>
      <c r="U730" t="b">
        <v>1</v>
      </c>
      <c r="V730">
        <v>3</v>
      </c>
      <c r="W730">
        <v>28</v>
      </c>
      <c r="X730" t="s">
        <v>129</v>
      </c>
      <c r="Y730" t="s">
        <v>84</v>
      </c>
      <c r="Z730" s="1">
        <v>0.99054450880938083</v>
      </c>
      <c r="AA730" t="s">
        <v>23</v>
      </c>
      <c r="AB730" t="s">
        <v>23</v>
      </c>
      <c r="AC730" t="s">
        <v>23</v>
      </c>
      <c r="AD730" t="s">
        <v>23</v>
      </c>
    </row>
    <row r="731" spans="1:30" x14ac:dyDescent="0.25">
      <c r="A731">
        <v>228</v>
      </c>
      <c r="B731" t="s">
        <v>580</v>
      </c>
      <c r="C731" t="b">
        <v>0</v>
      </c>
      <c r="D731" t="s">
        <v>581</v>
      </c>
      <c r="E731" t="s">
        <v>130</v>
      </c>
      <c r="F731" t="s">
        <v>123</v>
      </c>
      <c r="G731" t="s">
        <v>4</v>
      </c>
      <c r="H731" t="s">
        <v>124</v>
      </c>
      <c r="I731" s="1">
        <v>24.036022186279297</v>
      </c>
      <c r="J731" s="1">
        <v>24.036022186279297</v>
      </c>
      <c r="K731" t="s">
        <v>84</v>
      </c>
      <c r="L731" t="s">
        <v>84</v>
      </c>
      <c r="M731" t="s">
        <v>84</v>
      </c>
      <c r="N731" t="s">
        <v>84</v>
      </c>
      <c r="O731" t="s">
        <v>84</v>
      </c>
      <c r="P731" t="s">
        <v>84</v>
      </c>
      <c r="Q731" t="s">
        <v>84</v>
      </c>
      <c r="R731" t="s">
        <v>84</v>
      </c>
      <c r="S731" t="b">
        <v>0</v>
      </c>
      <c r="T731" s="1">
        <v>2.6141000000000001E-2</v>
      </c>
      <c r="U731" t="b">
        <v>1</v>
      </c>
      <c r="V731">
        <v>3</v>
      </c>
      <c r="W731">
        <v>21</v>
      </c>
      <c r="X731" t="s">
        <v>129</v>
      </c>
      <c r="Y731" t="s">
        <v>84</v>
      </c>
      <c r="Z731" s="1">
        <v>0.97587222561424525</v>
      </c>
      <c r="AA731" t="s">
        <v>23</v>
      </c>
      <c r="AB731" t="s">
        <v>23</v>
      </c>
      <c r="AC731" t="s">
        <v>23</v>
      </c>
      <c r="AD731" t="s">
        <v>23</v>
      </c>
    </row>
    <row r="732" spans="1:30" x14ac:dyDescent="0.25">
      <c r="A732">
        <v>229</v>
      </c>
      <c r="B732" t="s">
        <v>582</v>
      </c>
      <c r="C732" t="b">
        <v>0</v>
      </c>
      <c r="D732" t="s">
        <v>583</v>
      </c>
      <c r="E732" t="s">
        <v>122</v>
      </c>
      <c r="F732" t="s">
        <v>123</v>
      </c>
      <c r="G732" t="s">
        <v>3</v>
      </c>
      <c r="H732" t="s">
        <v>124</v>
      </c>
      <c r="I732" t="s">
        <v>125</v>
      </c>
      <c r="J732" t="s">
        <v>84</v>
      </c>
      <c r="K732" t="s">
        <v>84</v>
      </c>
      <c r="L732" t="s">
        <v>84</v>
      </c>
      <c r="M732" t="s">
        <v>84</v>
      </c>
      <c r="N732" t="s">
        <v>84</v>
      </c>
      <c r="O732" t="s">
        <v>84</v>
      </c>
      <c r="P732" t="s">
        <v>84</v>
      </c>
      <c r="Q732" t="s">
        <v>84</v>
      </c>
      <c r="R732" t="s">
        <v>84</v>
      </c>
      <c r="S732" t="b">
        <v>0</v>
      </c>
      <c r="T732" s="1">
        <v>0.14330000000000001</v>
      </c>
      <c r="U732" t="b">
        <v>0</v>
      </c>
      <c r="V732">
        <v>3</v>
      </c>
      <c r="W732">
        <v>28</v>
      </c>
      <c r="X732" t="s">
        <v>129</v>
      </c>
      <c r="Y732" t="s">
        <v>84</v>
      </c>
      <c r="Z732" s="1">
        <v>0</v>
      </c>
      <c r="AA732" t="s">
        <v>127</v>
      </c>
      <c r="AB732" t="s">
        <v>23</v>
      </c>
      <c r="AC732" t="s">
        <v>23</v>
      </c>
      <c r="AD732" t="s">
        <v>23</v>
      </c>
    </row>
    <row r="733" spans="1:30" x14ac:dyDescent="0.25">
      <c r="A733">
        <v>229</v>
      </c>
      <c r="B733" t="s">
        <v>582</v>
      </c>
      <c r="C733" t="b">
        <v>0</v>
      </c>
      <c r="D733" t="s">
        <v>583</v>
      </c>
      <c r="E733" t="s">
        <v>128</v>
      </c>
      <c r="F733" t="s">
        <v>123</v>
      </c>
      <c r="G733" t="s">
        <v>17</v>
      </c>
      <c r="H733" t="s">
        <v>124</v>
      </c>
      <c r="I733" s="1">
        <v>30.378860473632813</v>
      </c>
      <c r="J733" s="1">
        <v>30.378860473632813</v>
      </c>
      <c r="K733" t="s">
        <v>84</v>
      </c>
      <c r="L733" t="s">
        <v>84</v>
      </c>
      <c r="M733" t="s">
        <v>84</v>
      </c>
      <c r="N733" t="s">
        <v>84</v>
      </c>
      <c r="O733" t="s">
        <v>84</v>
      </c>
      <c r="P733" t="s">
        <v>84</v>
      </c>
      <c r="Q733" t="s">
        <v>84</v>
      </c>
      <c r="R733" t="s">
        <v>84</v>
      </c>
      <c r="S733" t="b">
        <v>0</v>
      </c>
      <c r="T733" s="1">
        <v>3.6310000000000002E-2</v>
      </c>
      <c r="U733" t="b">
        <v>1</v>
      </c>
      <c r="V733">
        <v>3</v>
      </c>
      <c r="W733">
        <v>27</v>
      </c>
      <c r="X733" t="s">
        <v>129</v>
      </c>
      <c r="Y733" t="s">
        <v>84</v>
      </c>
      <c r="Z733" s="1">
        <v>0.9941688730399395</v>
      </c>
      <c r="AA733" t="s">
        <v>23</v>
      </c>
      <c r="AB733" t="s">
        <v>23</v>
      </c>
      <c r="AC733" t="s">
        <v>23</v>
      </c>
      <c r="AD733" t="s">
        <v>23</v>
      </c>
    </row>
    <row r="734" spans="1:30" x14ac:dyDescent="0.25">
      <c r="A734">
        <v>229</v>
      </c>
      <c r="B734" t="s">
        <v>582</v>
      </c>
      <c r="C734" t="b">
        <v>0</v>
      </c>
      <c r="D734" t="s">
        <v>583</v>
      </c>
      <c r="E734" t="s">
        <v>130</v>
      </c>
      <c r="F734" t="s">
        <v>123</v>
      </c>
      <c r="G734" t="s">
        <v>4</v>
      </c>
      <c r="H734" t="s">
        <v>124</v>
      </c>
      <c r="I734" s="1">
        <v>25.712652206420898</v>
      </c>
      <c r="J734" s="1">
        <v>25.712652206420898</v>
      </c>
      <c r="K734" t="s">
        <v>84</v>
      </c>
      <c r="L734" t="s">
        <v>84</v>
      </c>
      <c r="M734" t="s">
        <v>84</v>
      </c>
      <c r="N734" t="s">
        <v>84</v>
      </c>
      <c r="O734" t="s">
        <v>84</v>
      </c>
      <c r="P734" t="s">
        <v>84</v>
      </c>
      <c r="Q734" t="s">
        <v>84</v>
      </c>
      <c r="R734" t="s">
        <v>84</v>
      </c>
      <c r="S734" t="b">
        <v>0</v>
      </c>
      <c r="T734" s="1">
        <v>2.6141000000000001E-2</v>
      </c>
      <c r="U734" t="b">
        <v>1</v>
      </c>
      <c r="V734">
        <v>3</v>
      </c>
      <c r="W734">
        <v>23</v>
      </c>
      <c r="X734" t="s">
        <v>129</v>
      </c>
      <c r="Y734" t="s">
        <v>84</v>
      </c>
      <c r="Z734" s="1">
        <v>0.97858856572133246</v>
      </c>
      <c r="AA734" t="s">
        <v>23</v>
      </c>
      <c r="AB734" t="s">
        <v>23</v>
      </c>
      <c r="AC734" t="s">
        <v>23</v>
      </c>
      <c r="AD734" t="s">
        <v>23</v>
      </c>
    </row>
    <row r="735" spans="1:30" x14ac:dyDescent="0.25">
      <c r="A735">
        <v>230</v>
      </c>
      <c r="B735" t="s">
        <v>584</v>
      </c>
      <c r="C735" t="b">
        <v>0</v>
      </c>
      <c r="D735" t="s">
        <v>585</v>
      </c>
      <c r="E735" t="s">
        <v>122</v>
      </c>
      <c r="F735" t="s">
        <v>123</v>
      </c>
      <c r="G735" t="s">
        <v>3</v>
      </c>
      <c r="H735" t="s">
        <v>124</v>
      </c>
      <c r="I735" t="s">
        <v>125</v>
      </c>
      <c r="J735" t="s">
        <v>84</v>
      </c>
      <c r="K735" t="s">
        <v>84</v>
      </c>
      <c r="L735" t="s">
        <v>84</v>
      </c>
      <c r="M735" t="s">
        <v>84</v>
      </c>
      <c r="N735" t="s">
        <v>84</v>
      </c>
      <c r="O735" t="s">
        <v>84</v>
      </c>
      <c r="P735" t="s">
        <v>84</v>
      </c>
      <c r="Q735" t="s">
        <v>84</v>
      </c>
      <c r="R735" t="s">
        <v>84</v>
      </c>
      <c r="S735" t="b">
        <v>0</v>
      </c>
      <c r="T735" s="1">
        <v>0.14330000000000001</v>
      </c>
      <c r="U735" t="b">
        <v>0</v>
      </c>
      <c r="V735">
        <v>3</v>
      </c>
      <c r="W735">
        <v>28</v>
      </c>
      <c r="X735" t="s">
        <v>129</v>
      </c>
      <c r="Y735" t="s">
        <v>84</v>
      </c>
      <c r="Z735" s="1">
        <v>0</v>
      </c>
      <c r="AA735" t="s">
        <v>127</v>
      </c>
      <c r="AB735" t="s">
        <v>23</v>
      </c>
      <c r="AC735" t="s">
        <v>23</v>
      </c>
      <c r="AD735" t="s">
        <v>23</v>
      </c>
    </row>
    <row r="736" spans="1:30" x14ac:dyDescent="0.25">
      <c r="A736">
        <v>230</v>
      </c>
      <c r="B736" t="s">
        <v>584</v>
      </c>
      <c r="C736" t="b">
        <v>0</v>
      </c>
      <c r="D736" t="s">
        <v>585</v>
      </c>
      <c r="E736" t="s">
        <v>128</v>
      </c>
      <c r="F736" t="s">
        <v>123</v>
      </c>
      <c r="G736" t="s">
        <v>17</v>
      </c>
      <c r="H736" t="s">
        <v>124</v>
      </c>
      <c r="I736" s="1">
        <v>31.266603469848633</v>
      </c>
      <c r="J736" s="1">
        <v>31.266603469848633</v>
      </c>
      <c r="K736" t="s">
        <v>84</v>
      </c>
      <c r="L736" t="s">
        <v>84</v>
      </c>
      <c r="M736" t="s">
        <v>84</v>
      </c>
      <c r="N736" t="s">
        <v>84</v>
      </c>
      <c r="O736" t="s">
        <v>84</v>
      </c>
      <c r="P736" t="s">
        <v>84</v>
      </c>
      <c r="Q736" t="s">
        <v>84</v>
      </c>
      <c r="R736" t="s">
        <v>84</v>
      </c>
      <c r="S736" t="b">
        <v>0</v>
      </c>
      <c r="T736" s="1">
        <v>3.6310000000000002E-2</v>
      </c>
      <c r="U736" t="b">
        <v>1</v>
      </c>
      <c r="V736">
        <v>3</v>
      </c>
      <c r="W736">
        <v>28</v>
      </c>
      <c r="X736" t="s">
        <v>129</v>
      </c>
      <c r="Y736" t="s">
        <v>84</v>
      </c>
      <c r="Z736" s="1">
        <v>0.99056949412518946</v>
      </c>
      <c r="AA736" t="s">
        <v>23</v>
      </c>
      <c r="AB736" t="s">
        <v>23</v>
      </c>
      <c r="AC736" t="s">
        <v>23</v>
      </c>
      <c r="AD736" t="s">
        <v>23</v>
      </c>
    </row>
    <row r="737" spans="1:30" x14ac:dyDescent="0.25">
      <c r="A737">
        <v>230</v>
      </c>
      <c r="B737" t="s">
        <v>584</v>
      </c>
      <c r="C737" t="b">
        <v>0</v>
      </c>
      <c r="D737" t="s">
        <v>585</v>
      </c>
      <c r="E737" t="s">
        <v>130</v>
      </c>
      <c r="F737" t="s">
        <v>123</v>
      </c>
      <c r="G737" t="s">
        <v>4</v>
      </c>
      <c r="H737" t="s">
        <v>124</v>
      </c>
      <c r="I737" s="1">
        <v>23.980781555175781</v>
      </c>
      <c r="J737" s="1">
        <v>23.980781555175781</v>
      </c>
      <c r="K737" t="s">
        <v>84</v>
      </c>
      <c r="L737" t="s">
        <v>84</v>
      </c>
      <c r="M737" t="s">
        <v>84</v>
      </c>
      <c r="N737" t="s">
        <v>84</v>
      </c>
      <c r="O737" t="s">
        <v>84</v>
      </c>
      <c r="P737" t="s">
        <v>84</v>
      </c>
      <c r="Q737" t="s">
        <v>84</v>
      </c>
      <c r="R737" t="s">
        <v>84</v>
      </c>
      <c r="S737" t="b">
        <v>0</v>
      </c>
      <c r="T737" s="1">
        <v>2.6141000000000001E-2</v>
      </c>
      <c r="U737" t="b">
        <v>1</v>
      </c>
      <c r="V737">
        <v>3</v>
      </c>
      <c r="W737">
        <v>21</v>
      </c>
      <c r="X737" t="s">
        <v>129</v>
      </c>
      <c r="Y737" t="s">
        <v>84</v>
      </c>
      <c r="Z737" s="1">
        <v>0.9503748316495485</v>
      </c>
      <c r="AA737" t="s">
        <v>23</v>
      </c>
      <c r="AB737" t="s">
        <v>23</v>
      </c>
      <c r="AC737" t="s">
        <v>23</v>
      </c>
      <c r="AD737" t="s">
        <v>23</v>
      </c>
    </row>
    <row r="738" spans="1:30" x14ac:dyDescent="0.25">
      <c r="A738">
        <v>231</v>
      </c>
      <c r="B738" t="s">
        <v>586</v>
      </c>
      <c r="C738" t="b">
        <v>0</v>
      </c>
      <c r="D738" t="s">
        <v>587</v>
      </c>
      <c r="E738" t="s">
        <v>122</v>
      </c>
      <c r="F738" t="s">
        <v>123</v>
      </c>
      <c r="G738" t="s">
        <v>3</v>
      </c>
      <c r="H738" t="s">
        <v>124</v>
      </c>
      <c r="I738" t="s">
        <v>125</v>
      </c>
      <c r="J738" t="s">
        <v>84</v>
      </c>
      <c r="K738" t="s">
        <v>84</v>
      </c>
      <c r="L738" t="s">
        <v>84</v>
      </c>
      <c r="M738" t="s">
        <v>84</v>
      </c>
      <c r="N738" t="s">
        <v>84</v>
      </c>
      <c r="O738" t="s">
        <v>84</v>
      </c>
      <c r="P738" t="s">
        <v>84</v>
      </c>
      <c r="Q738" t="s">
        <v>84</v>
      </c>
      <c r="R738" t="s">
        <v>84</v>
      </c>
      <c r="S738" t="b">
        <v>0</v>
      </c>
      <c r="T738" s="1">
        <v>0.14330000000000001</v>
      </c>
      <c r="U738" t="b">
        <v>0</v>
      </c>
      <c r="V738">
        <v>3</v>
      </c>
      <c r="W738">
        <v>28</v>
      </c>
      <c r="X738" t="s">
        <v>129</v>
      </c>
      <c r="Y738" t="s">
        <v>84</v>
      </c>
      <c r="Z738" s="1">
        <v>0</v>
      </c>
      <c r="AA738" t="s">
        <v>127</v>
      </c>
      <c r="AB738" t="s">
        <v>23</v>
      </c>
      <c r="AC738" t="s">
        <v>23</v>
      </c>
      <c r="AD738" t="s">
        <v>23</v>
      </c>
    </row>
    <row r="739" spans="1:30" x14ac:dyDescent="0.25">
      <c r="A739">
        <v>231</v>
      </c>
      <c r="B739" t="s">
        <v>586</v>
      </c>
      <c r="C739" t="b">
        <v>0</v>
      </c>
      <c r="D739" t="s">
        <v>587</v>
      </c>
      <c r="E739" t="s">
        <v>128</v>
      </c>
      <c r="F739" t="s">
        <v>123</v>
      </c>
      <c r="G739" t="s">
        <v>17</v>
      </c>
      <c r="H739" t="s">
        <v>124</v>
      </c>
      <c r="I739" s="1">
        <v>31.659284591674805</v>
      </c>
      <c r="J739" s="1">
        <v>31.659284591674805</v>
      </c>
      <c r="K739" t="s">
        <v>84</v>
      </c>
      <c r="L739" t="s">
        <v>84</v>
      </c>
      <c r="M739" t="s">
        <v>84</v>
      </c>
      <c r="N739" t="s">
        <v>84</v>
      </c>
      <c r="O739" t="s">
        <v>84</v>
      </c>
      <c r="P739" t="s">
        <v>84</v>
      </c>
      <c r="Q739" t="s">
        <v>84</v>
      </c>
      <c r="R739" t="s">
        <v>84</v>
      </c>
      <c r="S739" t="b">
        <v>0</v>
      </c>
      <c r="T739" s="1">
        <v>3.6310000000000002E-2</v>
      </c>
      <c r="U739" t="b">
        <v>1</v>
      </c>
      <c r="V739">
        <v>3</v>
      </c>
      <c r="W739">
        <v>29</v>
      </c>
      <c r="X739" t="s">
        <v>129</v>
      </c>
      <c r="Y739" t="s">
        <v>84</v>
      </c>
      <c r="Z739" s="1">
        <v>0.99378158407263728</v>
      </c>
      <c r="AA739" t="s">
        <v>23</v>
      </c>
      <c r="AB739" t="s">
        <v>23</v>
      </c>
      <c r="AC739" t="s">
        <v>23</v>
      </c>
      <c r="AD739" t="s">
        <v>23</v>
      </c>
    </row>
    <row r="740" spans="1:30" x14ac:dyDescent="0.25">
      <c r="A740">
        <v>231</v>
      </c>
      <c r="B740" t="s">
        <v>586</v>
      </c>
      <c r="C740" t="b">
        <v>0</v>
      </c>
      <c r="D740" t="s">
        <v>587</v>
      </c>
      <c r="E740" t="s">
        <v>130</v>
      </c>
      <c r="F740" t="s">
        <v>123</v>
      </c>
      <c r="G740" t="s">
        <v>4</v>
      </c>
      <c r="H740" t="s">
        <v>124</v>
      </c>
      <c r="I740" s="1">
        <v>23.89161491394043</v>
      </c>
      <c r="J740" s="1">
        <v>23.89161491394043</v>
      </c>
      <c r="K740" t="s">
        <v>84</v>
      </c>
      <c r="L740" t="s">
        <v>84</v>
      </c>
      <c r="M740" t="s">
        <v>84</v>
      </c>
      <c r="N740" t="s">
        <v>84</v>
      </c>
      <c r="O740" t="s">
        <v>84</v>
      </c>
      <c r="P740" t="s">
        <v>84</v>
      </c>
      <c r="Q740" t="s">
        <v>84</v>
      </c>
      <c r="R740" t="s">
        <v>84</v>
      </c>
      <c r="S740" t="b">
        <v>0</v>
      </c>
      <c r="T740" s="1">
        <v>2.6141000000000001E-2</v>
      </c>
      <c r="U740" t="b">
        <v>1</v>
      </c>
      <c r="V740">
        <v>3</v>
      </c>
      <c r="W740">
        <v>22</v>
      </c>
      <c r="X740" t="s">
        <v>129</v>
      </c>
      <c r="Y740" t="s">
        <v>84</v>
      </c>
      <c r="Z740" s="1">
        <v>0.97758933257055625</v>
      </c>
      <c r="AA740" t="s">
        <v>23</v>
      </c>
      <c r="AB740" t="s">
        <v>23</v>
      </c>
      <c r="AC740" t="s">
        <v>23</v>
      </c>
      <c r="AD740" t="s">
        <v>23</v>
      </c>
    </row>
    <row r="741" spans="1:30" x14ac:dyDescent="0.25">
      <c r="A741">
        <v>232</v>
      </c>
      <c r="B741" t="s">
        <v>588</v>
      </c>
      <c r="C741" t="b">
        <v>0</v>
      </c>
      <c r="D741" t="s">
        <v>589</v>
      </c>
      <c r="E741" t="s">
        <v>122</v>
      </c>
      <c r="F741" t="s">
        <v>123</v>
      </c>
      <c r="G741" t="s">
        <v>3</v>
      </c>
      <c r="H741" t="s">
        <v>124</v>
      </c>
      <c r="I741" t="s">
        <v>125</v>
      </c>
      <c r="J741" t="s">
        <v>84</v>
      </c>
      <c r="K741" t="s">
        <v>84</v>
      </c>
      <c r="L741" t="s">
        <v>84</v>
      </c>
      <c r="M741" t="s">
        <v>84</v>
      </c>
      <c r="N741" t="s">
        <v>84</v>
      </c>
      <c r="O741" t="s">
        <v>84</v>
      </c>
      <c r="P741" t="s">
        <v>84</v>
      </c>
      <c r="Q741" t="s">
        <v>84</v>
      </c>
      <c r="R741" t="s">
        <v>84</v>
      </c>
      <c r="S741" t="b">
        <v>0</v>
      </c>
      <c r="T741" s="1">
        <v>0.14330000000000001</v>
      </c>
      <c r="U741" t="b">
        <v>0</v>
      </c>
      <c r="V741">
        <v>3</v>
      </c>
      <c r="W741">
        <v>28</v>
      </c>
      <c r="X741" t="s">
        <v>129</v>
      </c>
      <c r="Y741" t="s">
        <v>84</v>
      </c>
      <c r="Z741" s="1">
        <v>0</v>
      </c>
      <c r="AA741" t="s">
        <v>127</v>
      </c>
      <c r="AB741" t="s">
        <v>23</v>
      </c>
      <c r="AC741" t="s">
        <v>23</v>
      </c>
      <c r="AD741" t="s">
        <v>23</v>
      </c>
    </row>
    <row r="742" spans="1:30" x14ac:dyDescent="0.25">
      <c r="A742">
        <v>232</v>
      </c>
      <c r="B742" t="s">
        <v>588</v>
      </c>
      <c r="C742" t="b">
        <v>0</v>
      </c>
      <c r="D742" t="s">
        <v>589</v>
      </c>
      <c r="E742" t="s">
        <v>128</v>
      </c>
      <c r="F742" t="s">
        <v>123</v>
      </c>
      <c r="G742" t="s">
        <v>17</v>
      </c>
      <c r="H742" t="s">
        <v>124</v>
      </c>
      <c r="I742" s="1">
        <v>31.458576202392578</v>
      </c>
      <c r="J742" s="1">
        <v>31.458576202392578</v>
      </c>
      <c r="K742" t="s">
        <v>84</v>
      </c>
      <c r="L742" t="s">
        <v>84</v>
      </c>
      <c r="M742" t="s">
        <v>84</v>
      </c>
      <c r="N742" t="s">
        <v>84</v>
      </c>
      <c r="O742" t="s">
        <v>84</v>
      </c>
      <c r="P742" t="s">
        <v>84</v>
      </c>
      <c r="Q742" t="s">
        <v>84</v>
      </c>
      <c r="R742" t="s">
        <v>84</v>
      </c>
      <c r="S742" t="b">
        <v>0</v>
      </c>
      <c r="T742" s="1">
        <v>3.6310000000000002E-2</v>
      </c>
      <c r="U742" t="b">
        <v>1</v>
      </c>
      <c r="V742">
        <v>3</v>
      </c>
      <c r="W742">
        <v>29</v>
      </c>
      <c r="X742" t="s">
        <v>129</v>
      </c>
      <c r="Y742" t="s">
        <v>84</v>
      </c>
      <c r="Z742" s="1">
        <v>0.9876850042711256</v>
      </c>
      <c r="AA742" t="s">
        <v>23</v>
      </c>
      <c r="AB742" t="s">
        <v>23</v>
      </c>
      <c r="AC742" t="s">
        <v>23</v>
      </c>
      <c r="AD742" t="s">
        <v>23</v>
      </c>
    </row>
    <row r="743" spans="1:30" x14ac:dyDescent="0.25">
      <c r="A743">
        <v>232</v>
      </c>
      <c r="B743" t="s">
        <v>588</v>
      </c>
      <c r="C743" t="b">
        <v>0</v>
      </c>
      <c r="D743" t="s">
        <v>589</v>
      </c>
      <c r="E743" t="s">
        <v>130</v>
      </c>
      <c r="F743" t="s">
        <v>123</v>
      </c>
      <c r="G743" t="s">
        <v>4</v>
      </c>
      <c r="H743" t="s">
        <v>124</v>
      </c>
      <c r="I743" s="1">
        <v>25.017965316772461</v>
      </c>
      <c r="J743" s="1">
        <v>25.017965316772461</v>
      </c>
      <c r="K743" t="s">
        <v>84</v>
      </c>
      <c r="L743" t="s">
        <v>84</v>
      </c>
      <c r="M743" t="s">
        <v>84</v>
      </c>
      <c r="N743" t="s">
        <v>84</v>
      </c>
      <c r="O743" t="s">
        <v>84</v>
      </c>
      <c r="P743" t="s">
        <v>84</v>
      </c>
      <c r="Q743" t="s">
        <v>84</v>
      </c>
      <c r="R743" t="s">
        <v>84</v>
      </c>
      <c r="S743" t="b">
        <v>0</v>
      </c>
      <c r="T743" s="1">
        <v>2.6141000000000001E-2</v>
      </c>
      <c r="U743" t="b">
        <v>1</v>
      </c>
      <c r="V743">
        <v>3</v>
      </c>
      <c r="W743">
        <v>23</v>
      </c>
      <c r="X743" t="s">
        <v>129</v>
      </c>
      <c r="Y743" t="s">
        <v>84</v>
      </c>
      <c r="Z743" s="1">
        <v>0.95511889254865157</v>
      </c>
      <c r="AA743" t="s">
        <v>23</v>
      </c>
      <c r="AB743" t="s">
        <v>23</v>
      </c>
      <c r="AC743" t="s">
        <v>23</v>
      </c>
      <c r="AD743" t="s">
        <v>23</v>
      </c>
    </row>
    <row r="744" spans="1:30" x14ac:dyDescent="0.25">
      <c r="A744">
        <v>233</v>
      </c>
      <c r="B744" t="s">
        <v>590</v>
      </c>
      <c r="C744" t="b">
        <v>0</v>
      </c>
      <c r="D744" t="s">
        <v>591</v>
      </c>
      <c r="E744" t="s">
        <v>122</v>
      </c>
      <c r="F744" t="s">
        <v>123</v>
      </c>
      <c r="G744" t="s">
        <v>3</v>
      </c>
      <c r="H744" t="s">
        <v>124</v>
      </c>
      <c r="I744" t="s">
        <v>125</v>
      </c>
      <c r="J744" t="s">
        <v>84</v>
      </c>
      <c r="K744" t="s">
        <v>84</v>
      </c>
      <c r="L744" t="s">
        <v>84</v>
      </c>
      <c r="M744" t="s">
        <v>84</v>
      </c>
      <c r="N744" t="s">
        <v>84</v>
      </c>
      <c r="O744" t="s">
        <v>84</v>
      </c>
      <c r="P744" t="s">
        <v>84</v>
      </c>
      <c r="Q744" t="s">
        <v>84</v>
      </c>
      <c r="R744" t="s">
        <v>84</v>
      </c>
      <c r="S744" t="b">
        <v>0</v>
      </c>
      <c r="T744" s="1">
        <v>0.14330000000000001</v>
      </c>
      <c r="U744" t="b">
        <v>0</v>
      </c>
      <c r="V744">
        <v>3</v>
      </c>
      <c r="W744">
        <v>28</v>
      </c>
      <c r="X744" t="s">
        <v>129</v>
      </c>
      <c r="Y744" t="s">
        <v>84</v>
      </c>
      <c r="Z744" s="1">
        <v>0</v>
      </c>
      <c r="AA744" t="s">
        <v>127</v>
      </c>
      <c r="AB744" t="s">
        <v>23</v>
      </c>
      <c r="AC744" t="s">
        <v>23</v>
      </c>
      <c r="AD744" t="s">
        <v>23</v>
      </c>
    </row>
    <row r="745" spans="1:30" x14ac:dyDescent="0.25">
      <c r="A745">
        <v>233</v>
      </c>
      <c r="B745" t="s">
        <v>590</v>
      </c>
      <c r="C745" t="b">
        <v>0</v>
      </c>
      <c r="D745" t="s">
        <v>591</v>
      </c>
      <c r="E745" t="s">
        <v>128</v>
      </c>
      <c r="F745" t="s">
        <v>123</v>
      </c>
      <c r="G745" t="s">
        <v>17</v>
      </c>
      <c r="H745" t="s">
        <v>124</v>
      </c>
      <c r="I745" s="1">
        <v>30.489618301391602</v>
      </c>
      <c r="J745" s="1">
        <v>30.489618301391602</v>
      </c>
      <c r="K745" t="s">
        <v>84</v>
      </c>
      <c r="L745" t="s">
        <v>84</v>
      </c>
      <c r="M745" t="s">
        <v>84</v>
      </c>
      <c r="N745" t="s">
        <v>84</v>
      </c>
      <c r="O745" t="s">
        <v>84</v>
      </c>
      <c r="P745" t="s">
        <v>84</v>
      </c>
      <c r="Q745" t="s">
        <v>84</v>
      </c>
      <c r="R745" t="s">
        <v>84</v>
      </c>
      <c r="S745" t="b">
        <v>0</v>
      </c>
      <c r="T745" s="1">
        <v>3.6310000000000002E-2</v>
      </c>
      <c r="U745" t="b">
        <v>1</v>
      </c>
      <c r="V745">
        <v>3</v>
      </c>
      <c r="W745">
        <v>28</v>
      </c>
      <c r="X745" t="s">
        <v>129</v>
      </c>
      <c r="Y745" t="s">
        <v>84</v>
      </c>
      <c r="Z745" s="1">
        <v>0.98889320148554027</v>
      </c>
      <c r="AA745" t="s">
        <v>23</v>
      </c>
      <c r="AB745" t="s">
        <v>23</v>
      </c>
      <c r="AC745" t="s">
        <v>23</v>
      </c>
      <c r="AD745" t="s">
        <v>23</v>
      </c>
    </row>
    <row r="746" spans="1:30" x14ac:dyDescent="0.25">
      <c r="A746">
        <v>233</v>
      </c>
      <c r="B746" t="s">
        <v>590</v>
      </c>
      <c r="C746" t="b">
        <v>0</v>
      </c>
      <c r="D746" t="s">
        <v>591</v>
      </c>
      <c r="E746" t="s">
        <v>130</v>
      </c>
      <c r="F746" t="s">
        <v>123</v>
      </c>
      <c r="G746" t="s">
        <v>4</v>
      </c>
      <c r="H746" t="s">
        <v>124</v>
      </c>
      <c r="I746" s="1">
        <v>25.588787078857422</v>
      </c>
      <c r="J746" s="1">
        <v>25.588787078857422</v>
      </c>
      <c r="K746" t="s">
        <v>84</v>
      </c>
      <c r="L746" t="s">
        <v>84</v>
      </c>
      <c r="M746" t="s">
        <v>84</v>
      </c>
      <c r="N746" t="s">
        <v>84</v>
      </c>
      <c r="O746" t="s">
        <v>84</v>
      </c>
      <c r="P746" t="s">
        <v>84</v>
      </c>
      <c r="Q746" t="s">
        <v>84</v>
      </c>
      <c r="R746" t="s">
        <v>84</v>
      </c>
      <c r="S746" t="b">
        <v>0</v>
      </c>
      <c r="T746" s="1">
        <v>2.6141000000000001E-2</v>
      </c>
      <c r="U746" t="b">
        <v>1</v>
      </c>
      <c r="V746">
        <v>3</v>
      </c>
      <c r="W746">
        <v>23</v>
      </c>
      <c r="X746" t="s">
        <v>129</v>
      </c>
      <c r="Y746" t="s">
        <v>84</v>
      </c>
      <c r="Z746" s="1">
        <v>0.9468852948595905</v>
      </c>
      <c r="AA746" t="s">
        <v>23</v>
      </c>
      <c r="AB746" t="s">
        <v>23</v>
      </c>
      <c r="AC746" t="s">
        <v>23</v>
      </c>
      <c r="AD746" t="s">
        <v>23</v>
      </c>
    </row>
    <row r="747" spans="1:30" x14ac:dyDescent="0.25">
      <c r="A747">
        <v>234</v>
      </c>
      <c r="B747" t="s">
        <v>592</v>
      </c>
      <c r="C747" t="b">
        <v>0</v>
      </c>
      <c r="D747" t="s">
        <v>593</v>
      </c>
      <c r="E747" t="s">
        <v>122</v>
      </c>
      <c r="F747" t="s">
        <v>123</v>
      </c>
      <c r="G747" t="s">
        <v>3</v>
      </c>
      <c r="H747" t="s">
        <v>124</v>
      </c>
      <c r="I747" t="s">
        <v>125</v>
      </c>
      <c r="J747" t="s">
        <v>84</v>
      </c>
      <c r="K747" t="s">
        <v>84</v>
      </c>
      <c r="L747" t="s">
        <v>84</v>
      </c>
      <c r="M747" t="s">
        <v>84</v>
      </c>
      <c r="N747" t="s">
        <v>84</v>
      </c>
      <c r="O747" t="s">
        <v>84</v>
      </c>
      <c r="P747" t="s">
        <v>84</v>
      </c>
      <c r="Q747" t="s">
        <v>84</v>
      </c>
      <c r="R747" t="s">
        <v>84</v>
      </c>
      <c r="S747" t="b">
        <v>0</v>
      </c>
      <c r="T747" s="1">
        <v>0.14330000000000001</v>
      </c>
      <c r="U747" t="b">
        <v>0</v>
      </c>
      <c r="V747">
        <v>3</v>
      </c>
      <c r="W747">
        <v>28</v>
      </c>
      <c r="X747" t="s">
        <v>129</v>
      </c>
      <c r="Y747" t="s">
        <v>84</v>
      </c>
      <c r="Z747" s="1">
        <v>0</v>
      </c>
      <c r="AA747" t="s">
        <v>127</v>
      </c>
      <c r="AB747" t="s">
        <v>23</v>
      </c>
      <c r="AC747" t="s">
        <v>23</v>
      </c>
      <c r="AD747" t="s">
        <v>23</v>
      </c>
    </row>
    <row r="748" spans="1:30" x14ac:dyDescent="0.25">
      <c r="A748">
        <v>234</v>
      </c>
      <c r="B748" t="s">
        <v>592</v>
      </c>
      <c r="C748" t="b">
        <v>0</v>
      </c>
      <c r="D748" t="s">
        <v>593</v>
      </c>
      <c r="E748" t="s">
        <v>128</v>
      </c>
      <c r="F748" t="s">
        <v>123</v>
      </c>
      <c r="G748" t="s">
        <v>17</v>
      </c>
      <c r="H748" t="s">
        <v>124</v>
      </c>
      <c r="I748" s="1">
        <v>30.197212219238281</v>
      </c>
      <c r="J748" s="1">
        <v>30.197212219238281</v>
      </c>
      <c r="K748" t="s">
        <v>84</v>
      </c>
      <c r="L748" t="s">
        <v>84</v>
      </c>
      <c r="M748" t="s">
        <v>84</v>
      </c>
      <c r="N748" t="s">
        <v>84</v>
      </c>
      <c r="O748" t="s">
        <v>84</v>
      </c>
      <c r="P748" t="s">
        <v>84</v>
      </c>
      <c r="Q748" t="s">
        <v>84</v>
      </c>
      <c r="R748" t="s">
        <v>84</v>
      </c>
      <c r="S748" t="b">
        <v>0</v>
      </c>
      <c r="T748" s="1">
        <v>3.6310000000000002E-2</v>
      </c>
      <c r="U748" t="b">
        <v>1</v>
      </c>
      <c r="V748">
        <v>3</v>
      </c>
      <c r="W748">
        <v>27</v>
      </c>
      <c r="X748" t="s">
        <v>129</v>
      </c>
      <c r="Y748" t="s">
        <v>84</v>
      </c>
      <c r="Z748" s="1">
        <v>0.99144324755825264</v>
      </c>
      <c r="AA748" t="s">
        <v>23</v>
      </c>
      <c r="AB748" t="s">
        <v>23</v>
      </c>
      <c r="AC748" t="s">
        <v>23</v>
      </c>
      <c r="AD748" t="s">
        <v>23</v>
      </c>
    </row>
    <row r="749" spans="1:30" x14ac:dyDescent="0.25">
      <c r="A749">
        <v>234</v>
      </c>
      <c r="B749" t="s">
        <v>592</v>
      </c>
      <c r="C749" t="b">
        <v>0</v>
      </c>
      <c r="D749" t="s">
        <v>593</v>
      </c>
      <c r="E749" t="s">
        <v>130</v>
      </c>
      <c r="F749" t="s">
        <v>123</v>
      </c>
      <c r="G749" t="s">
        <v>4</v>
      </c>
      <c r="H749" t="s">
        <v>124</v>
      </c>
      <c r="I749" s="1">
        <v>24.45977783203125</v>
      </c>
      <c r="J749" s="1">
        <v>24.45977783203125</v>
      </c>
      <c r="K749" t="s">
        <v>84</v>
      </c>
      <c r="L749" t="s">
        <v>84</v>
      </c>
      <c r="M749" t="s">
        <v>84</v>
      </c>
      <c r="N749" t="s">
        <v>84</v>
      </c>
      <c r="O749" t="s">
        <v>84</v>
      </c>
      <c r="P749" t="s">
        <v>84</v>
      </c>
      <c r="Q749" t="s">
        <v>84</v>
      </c>
      <c r="R749" t="s">
        <v>84</v>
      </c>
      <c r="S749" t="b">
        <v>0</v>
      </c>
      <c r="T749" s="1">
        <v>2.6141000000000001E-2</v>
      </c>
      <c r="U749" t="b">
        <v>1</v>
      </c>
      <c r="V749">
        <v>3</v>
      </c>
      <c r="W749">
        <v>22</v>
      </c>
      <c r="X749" t="s">
        <v>129</v>
      </c>
      <c r="Y749" t="s">
        <v>84</v>
      </c>
      <c r="Z749" s="1">
        <v>0.95999142607696597</v>
      </c>
      <c r="AA749" t="s">
        <v>23</v>
      </c>
      <c r="AB749" t="s">
        <v>23</v>
      </c>
      <c r="AC749" t="s">
        <v>23</v>
      </c>
      <c r="AD749" t="s">
        <v>23</v>
      </c>
    </row>
    <row r="750" spans="1:30" x14ac:dyDescent="0.25">
      <c r="A750">
        <v>235</v>
      </c>
      <c r="B750" t="s">
        <v>594</v>
      </c>
      <c r="C750" t="b">
        <v>0</v>
      </c>
      <c r="D750" t="s">
        <v>595</v>
      </c>
      <c r="E750" t="s">
        <v>122</v>
      </c>
      <c r="F750" t="s">
        <v>123</v>
      </c>
      <c r="G750" t="s">
        <v>3</v>
      </c>
      <c r="H750" t="s">
        <v>124</v>
      </c>
      <c r="I750" t="s">
        <v>125</v>
      </c>
      <c r="J750" t="s">
        <v>84</v>
      </c>
      <c r="K750" t="s">
        <v>84</v>
      </c>
      <c r="L750" t="s">
        <v>84</v>
      </c>
      <c r="M750" t="s">
        <v>84</v>
      </c>
      <c r="N750" t="s">
        <v>84</v>
      </c>
      <c r="O750" t="s">
        <v>84</v>
      </c>
      <c r="P750" t="s">
        <v>84</v>
      </c>
      <c r="Q750" t="s">
        <v>84</v>
      </c>
      <c r="R750" t="s">
        <v>84</v>
      </c>
      <c r="S750" t="b">
        <v>0</v>
      </c>
      <c r="T750" s="1">
        <v>0.14330000000000001</v>
      </c>
      <c r="U750" t="b">
        <v>0</v>
      </c>
      <c r="V750">
        <v>3</v>
      </c>
      <c r="W750">
        <v>28</v>
      </c>
      <c r="X750" t="s">
        <v>129</v>
      </c>
      <c r="Y750" t="s">
        <v>84</v>
      </c>
      <c r="Z750" s="1">
        <v>0</v>
      </c>
      <c r="AA750" t="s">
        <v>127</v>
      </c>
      <c r="AB750" t="s">
        <v>23</v>
      </c>
      <c r="AC750" t="s">
        <v>127</v>
      </c>
      <c r="AD750" t="s">
        <v>23</v>
      </c>
    </row>
    <row r="751" spans="1:30" x14ac:dyDescent="0.25">
      <c r="A751">
        <v>235</v>
      </c>
      <c r="B751" t="s">
        <v>594</v>
      </c>
      <c r="C751" t="b">
        <v>0</v>
      </c>
      <c r="D751" t="s">
        <v>595</v>
      </c>
      <c r="E751" t="s">
        <v>128</v>
      </c>
      <c r="F751" t="s">
        <v>123</v>
      </c>
      <c r="G751" t="s">
        <v>17</v>
      </c>
      <c r="H751" t="s">
        <v>124</v>
      </c>
      <c r="I751" s="1">
        <v>29.891170501708984</v>
      </c>
      <c r="J751" s="1">
        <v>29.891170501708984</v>
      </c>
      <c r="K751" t="s">
        <v>84</v>
      </c>
      <c r="L751" t="s">
        <v>84</v>
      </c>
      <c r="M751" t="s">
        <v>84</v>
      </c>
      <c r="N751" t="s">
        <v>84</v>
      </c>
      <c r="O751" t="s">
        <v>84</v>
      </c>
      <c r="P751" t="s">
        <v>84</v>
      </c>
      <c r="Q751" t="s">
        <v>84</v>
      </c>
      <c r="R751" t="s">
        <v>84</v>
      </c>
      <c r="S751" t="b">
        <v>0</v>
      </c>
      <c r="T751" s="1">
        <v>3.6310000000000002E-2</v>
      </c>
      <c r="U751" t="b">
        <v>1</v>
      </c>
      <c r="V751">
        <v>3</v>
      </c>
      <c r="W751">
        <v>27</v>
      </c>
      <c r="X751" t="s">
        <v>129</v>
      </c>
      <c r="Y751" t="s">
        <v>84</v>
      </c>
      <c r="Z751" s="1">
        <v>0.99047600957920612</v>
      </c>
      <c r="AA751" t="s">
        <v>23</v>
      </c>
      <c r="AB751" t="s">
        <v>23</v>
      </c>
      <c r="AC751" t="s">
        <v>23</v>
      </c>
      <c r="AD751" t="s">
        <v>23</v>
      </c>
    </row>
    <row r="752" spans="1:30" x14ac:dyDescent="0.25">
      <c r="A752">
        <v>235</v>
      </c>
      <c r="B752" t="s">
        <v>594</v>
      </c>
      <c r="C752" t="b">
        <v>0</v>
      </c>
      <c r="D752" t="s">
        <v>595</v>
      </c>
      <c r="E752" t="s">
        <v>130</v>
      </c>
      <c r="F752" t="s">
        <v>123</v>
      </c>
      <c r="G752" t="s">
        <v>4</v>
      </c>
      <c r="H752" t="s">
        <v>124</v>
      </c>
      <c r="I752" s="1">
        <v>24.220287322998047</v>
      </c>
      <c r="J752" s="1">
        <v>24.220287322998047</v>
      </c>
      <c r="K752" t="s">
        <v>84</v>
      </c>
      <c r="L752" t="s">
        <v>84</v>
      </c>
      <c r="M752" t="s">
        <v>84</v>
      </c>
      <c r="N752" t="s">
        <v>84</v>
      </c>
      <c r="O752" t="s">
        <v>84</v>
      </c>
      <c r="P752" t="s">
        <v>84</v>
      </c>
      <c r="Q752" t="s">
        <v>84</v>
      </c>
      <c r="R752" t="s">
        <v>84</v>
      </c>
      <c r="S752" t="b">
        <v>0</v>
      </c>
      <c r="T752" s="1">
        <v>2.6141000000000001E-2</v>
      </c>
      <c r="U752" t="b">
        <v>1</v>
      </c>
      <c r="V752">
        <v>3</v>
      </c>
      <c r="W752">
        <v>22</v>
      </c>
      <c r="X752" t="s">
        <v>129</v>
      </c>
      <c r="Y752" t="s">
        <v>84</v>
      </c>
      <c r="Z752" s="1">
        <v>0.93880045340710916</v>
      </c>
      <c r="AA752" t="s">
        <v>23</v>
      </c>
      <c r="AB752" t="s">
        <v>23</v>
      </c>
      <c r="AC752" t="s">
        <v>23</v>
      </c>
      <c r="AD752" t="s">
        <v>23</v>
      </c>
    </row>
    <row r="753" spans="1:30" x14ac:dyDescent="0.25">
      <c r="A753">
        <v>236</v>
      </c>
      <c r="B753" t="s">
        <v>596</v>
      </c>
      <c r="C753" t="b">
        <v>0</v>
      </c>
      <c r="D753" t="s">
        <v>597</v>
      </c>
      <c r="E753" t="s">
        <v>122</v>
      </c>
      <c r="F753" t="s">
        <v>123</v>
      </c>
      <c r="G753" t="s">
        <v>3</v>
      </c>
      <c r="H753" t="s">
        <v>124</v>
      </c>
      <c r="I753" t="s">
        <v>125</v>
      </c>
      <c r="J753" t="s">
        <v>84</v>
      </c>
      <c r="K753" t="s">
        <v>84</v>
      </c>
      <c r="L753" t="s">
        <v>84</v>
      </c>
      <c r="M753" t="s">
        <v>84</v>
      </c>
      <c r="N753" t="s">
        <v>84</v>
      </c>
      <c r="O753" t="s">
        <v>84</v>
      </c>
      <c r="P753" t="s">
        <v>84</v>
      </c>
      <c r="Q753" t="s">
        <v>84</v>
      </c>
      <c r="R753" t="s">
        <v>84</v>
      </c>
      <c r="S753" t="b">
        <v>0</v>
      </c>
      <c r="T753" s="1">
        <v>0.14330000000000001</v>
      </c>
      <c r="U753" t="b">
        <v>0</v>
      </c>
      <c r="V753">
        <v>3</v>
      </c>
      <c r="W753">
        <v>28</v>
      </c>
      <c r="X753" t="s">
        <v>129</v>
      </c>
      <c r="Y753" t="s">
        <v>84</v>
      </c>
      <c r="Z753" s="1">
        <v>0</v>
      </c>
      <c r="AA753" t="s">
        <v>127</v>
      </c>
      <c r="AB753" t="s">
        <v>23</v>
      </c>
      <c r="AC753" t="s">
        <v>23</v>
      </c>
      <c r="AD753" t="s">
        <v>23</v>
      </c>
    </row>
    <row r="754" spans="1:30" x14ac:dyDescent="0.25">
      <c r="A754">
        <v>236</v>
      </c>
      <c r="B754" t="s">
        <v>596</v>
      </c>
      <c r="C754" t="b">
        <v>0</v>
      </c>
      <c r="D754" t="s">
        <v>597</v>
      </c>
      <c r="E754" t="s">
        <v>128</v>
      </c>
      <c r="F754" t="s">
        <v>123</v>
      </c>
      <c r="G754" t="s">
        <v>17</v>
      </c>
      <c r="H754" t="s">
        <v>124</v>
      </c>
      <c r="I754" s="1">
        <v>31.760993957519531</v>
      </c>
      <c r="J754" s="1">
        <v>31.760993957519531</v>
      </c>
      <c r="K754" t="s">
        <v>84</v>
      </c>
      <c r="L754" t="s">
        <v>84</v>
      </c>
      <c r="M754" t="s">
        <v>84</v>
      </c>
      <c r="N754" t="s">
        <v>84</v>
      </c>
      <c r="O754" t="s">
        <v>84</v>
      </c>
      <c r="P754" t="s">
        <v>84</v>
      </c>
      <c r="Q754" t="s">
        <v>84</v>
      </c>
      <c r="R754" t="s">
        <v>84</v>
      </c>
      <c r="S754" t="b">
        <v>0</v>
      </c>
      <c r="T754" s="1">
        <v>3.6310000000000002E-2</v>
      </c>
      <c r="U754" t="b">
        <v>1</v>
      </c>
      <c r="V754">
        <v>3</v>
      </c>
      <c r="W754">
        <v>29</v>
      </c>
      <c r="X754" t="s">
        <v>129</v>
      </c>
      <c r="Y754" t="s">
        <v>84</v>
      </c>
      <c r="Z754" s="1">
        <v>0.9893111270627738</v>
      </c>
      <c r="AA754" t="s">
        <v>23</v>
      </c>
      <c r="AB754" t="s">
        <v>23</v>
      </c>
      <c r="AC754" t="s">
        <v>23</v>
      </c>
      <c r="AD754" t="s">
        <v>23</v>
      </c>
    </row>
    <row r="755" spans="1:30" x14ac:dyDescent="0.25">
      <c r="A755">
        <v>236</v>
      </c>
      <c r="B755" t="s">
        <v>596</v>
      </c>
      <c r="C755" t="b">
        <v>0</v>
      </c>
      <c r="D755" t="s">
        <v>597</v>
      </c>
      <c r="E755" t="s">
        <v>130</v>
      </c>
      <c r="F755" t="s">
        <v>123</v>
      </c>
      <c r="G755" t="s">
        <v>4</v>
      </c>
      <c r="H755" t="s">
        <v>124</v>
      </c>
      <c r="I755" s="1">
        <v>24.494510650634766</v>
      </c>
      <c r="J755" s="1">
        <v>24.494510650634766</v>
      </c>
      <c r="K755" t="s">
        <v>84</v>
      </c>
      <c r="L755" t="s">
        <v>84</v>
      </c>
      <c r="M755" t="s">
        <v>84</v>
      </c>
      <c r="N755" t="s">
        <v>84</v>
      </c>
      <c r="O755" t="s">
        <v>84</v>
      </c>
      <c r="P755" t="s">
        <v>84</v>
      </c>
      <c r="Q755" t="s">
        <v>84</v>
      </c>
      <c r="R755" t="s">
        <v>84</v>
      </c>
      <c r="S755" t="b">
        <v>0</v>
      </c>
      <c r="T755" s="1">
        <v>2.6141000000000001E-2</v>
      </c>
      <c r="U755" t="b">
        <v>1</v>
      </c>
      <c r="V755">
        <v>3</v>
      </c>
      <c r="W755">
        <v>22</v>
      </c>
      <c r="X755" t="s">
        <v>129</v>
      </c>
      <c r="Y755" t="s">
        <v>84</v>
      </c>
      <c r="Z755" s="1">
        <v>0.95153968393895594</v>
      </c>
      <c r="AA755" t="s">
        <v>23</v>
      </c>
      <c r="AB755" t="s">
        <v>23</v>
      </c>
      <c r="AC755" t="s">
        <v>23</v>
      </c>
      <c r="AD755" t="s">
        <v>23</v>
      </c>
    </row>
    <row r="756" spans="1:30" x14ac:dyDescent="0.25">
      <c r="A756">
        <v>237</v>
      </c>
      <c r="B756" t="s">
        <v>598</v>
      </c>
      <c r="C756" t="b">
        <v>0</v>
      </c>
      <c r="D756" t="s">
        <v>599</v>
      </c>
      <c r="E756" t="s">
        <v>122</v>
      </c>
      <c r="F756" t="s">
        <v>123</v>
      </c>
      <c r="G756" t="s">
        <v>3</v>
      </c>
      <c r="H756" t="s">
        <v>124</v>
      </c>
      <c r="I756" t="s">
        <v>125</v>
      </c>
      <c r="J756" t="s">
        <v>84</v>
      </c>
      <c r="K756" t="s">
        <v>84</v>
      </c>
      <c r="L756" t="s">
        <v>84</v>
      </c>
      <c r="M756" t="s">
        <v>84</v>
      </c>
      <c r="N756" t="s">
        <v>84</v>
      </c>
      <c r="O756" t="s">
        <v>84</v>
      </c>
      <c r="P756" t="s">
        <v>84</v>
      </c>
      <c r="Q756" t="s">
        <v>84</v>
      </c>
      <c r="R756" t="s">
        <v>84</v>
      </c>
      <c r="S756" t="b">
        <v>0</v>
      </c>
      <c r="T756" s="1">
        <v>0.14330000000000001</v>
      </c>
      <c r="U756" t="b">
        <v>0</v>
      </c>
      <c r="V756">
        <v>3</v>
      </c>
      <c r="W756">
        <v>28</v>
      </c>
      <c r="X756" t="s">
        <v>129</v>
      </c>
      <c r="Y756" t="s">
        <v>84</v>
      </c>
      <c r="Z756" s="1">
        <v>0</v>
      </c>
      <c r="AA756" t="s">
        <v>127</v>
      </c>
      <c r="AB756" t="s">
        <v>23</v>
      </c>
      <c r="AC756" t="s">
        <v>23</v>
      </c>
      <c r="AD756" t="s">
        <v>23</v>
      </c>
    </row>
    <row r="757" spans="1:30" x14ac:dyDescent="0.25">
      <c r="A757">
        <v>237</v>
      </c>
      <c r="B757" t="s">
        <v>598</v>
      </c>
      <c r="C757" t="b">
        <v>0</v>
      </c>
      <c r="D757" t="s">
        <v>599</v>
      </c>
      <c r="E757" t="s">
        <v>128</v>
      </c>
      <c r="F757" t="s">
        <v>123</v>
      </c>
      <c r="G757" t="s">
        <v>17</v>
      </c>
      <c r="H757" t="s">
        <v>124</v>
      </c>
      <c r="I757" s="1">
        <v>29.307857513427734</v>
      </c>
      <c r="J757" s="1">
        <v>29.307857513427734</v>
      </c>
      <c r="K757" t="s">
        <v>84</v>
      </c>
      <c r="L757" t="s">
        <v>84</v>
      </c>
      <c r="M757" t="s">
        <v>84</v>
      </c>
      <c r="N757" t="s">
        <v>84</v>
      </c>
      <c r="O757" t="s">
        <v>84</v>
      </c>
      <c r="P757" t="s">
        <v>84</v>
      </c>
      <c r="Q757" t="s">
        <v>84</v>
      </c>
      <c r="R757" t="s">
        <v>84</v>
      </c>
      <c r="S757" t="b">
        <v>0</v>
      </c>
      <c r="T757" s="1">
        <v>3.6310000000000002E-2</v>
      </c>
      <c r="U757" t="b">
        <v>1</v>
      </c>
      <c r="V757">
        <v>3</v>
      </c>
      <c r="W757">
        <v>26</v>
      </c>
      <c r="X757" t="s">
        <v>129</v>
      </c>
      <c r="Y757" t="s">
        <v>84</v>
      </c>
      <c r="Z757" s="1">
        <v>0.99221437837532866</v>
      </c>
      <c r="AA757" t="s">
        <v>23</v>
      </c>
      <c r="AB757" t="s">
        <v>23</v>
      </c>
      <c r="AC757" t="s">
        <v>23</v>
      </c>
      <c r="AD757" t="s">
        <v>23</v>
      </c>
    </row>
    <row r="758" spans="1:30" x14ac:dyDescent="0.25">
      <c r="A758">
        <v>237</v>
      </c>
      <c r="B758" t="s">
        <v>598</v>
      </c>
      <c r="C758" t="b">
        <v>0</v>
      </c>
      <c r="D758" t="s">
        <v>599</v>
      </c>
      <c r="E758" t="s">
        <v>130</v>
      </c>
      <c r="F758" t="s">
        <v>123</v>
      </c>
      <c r="G758" t="s">
        <v>4</v>
      </c>
      <c r="H758" t="s">
        <v>124</v>
      </c>
      <c r="I758" s="1">
        <v>24.776578903198242</v>
      </c>
      <c r="J758" s="1">
        <v>24.776578903198242</v>
      </c>
      <c r="K758" t="s">
        <v>84</v>
      </c>
      <c r="L758" t="s">
        <v>84</v>
      </c>
      <c r="M758" t="s">
        <v>84</v>
      </c>
      <c r="N758" t="s">
        <v>84</v>
      </c>
      <c r="O758" t="s">
        <v>84</v>
      </c>
      <c r="P758" t="s">
        <v>84</v>
      </c>
      <c r="Q758" t="s">
        <v>84</v>
      </c>
      <c r="R758" t="s">
        <v>84</v>
      </c>
      <c r="S758" t="b">
        <v>0</v>
      </c>
      <c r="T758" s="1">
        <v>2.6141000000000001E-2</v>
      </c>
      <c r="U758" t="b">
        <v>1</v>
      </c>
      <c r="V758">
        <v>3</v>
      </c>
      <c r="W758">
        <v>23</v>
      </c>
      <c r="X758" t="s">
        <v>129</v>
      </c>
      <c r="Y758" t="s">
        <v>84</v>
      </c>
      <c r="Z758" s="1">
        <v>0.95966316650386374</v>
      </c>
      <c r="AA758" t="s">
        <v>23</v>
      </c>
      <c r="AB758" t="s">
        <v>23</v>
      </c>
      <c r="AC758" t="s">
        <v>23</v>
      </c>
      <c r="AD758" t="s">
        <v>23</v>
      </c>
    </row>
    <row r="759" spans="1:30" x14ac:dyDescent="0.25">
      <c r="A759">
        <v>238</v>
      </c>
      <c r="B759" t="s">
        <v>600</v>
      </c>
      <c r="C759" t="b">
        <v>0</v>
      </c>
      <c r="D759" t="s">
        <v>601</v>
      </c>
      <c r="E759" t="s">
        <v>122</v>
      </c>
      <c r="F759" t="s">
        <v>123</v>
      </c>
      <c r="G759" t="s">
        <v>3</v>
      </c>
      <c r="H759" t="s">
        <v>124</v>
      </c>
      <c r="I759" t="s">
        <v>125</v>
      </c>
      <c r="J759" t="s">
        <v>84</v>
      </c>
      <c r="K759" t="s">
        <v>84</v>
      </c>
      <c r="L759" t="s">
        <v>84</v>
      </c>
      <c r="M759" t="s">
        <v>84</v>
      </c>
      <c r="N759" t="s">
        <v>84</v>
      </c>
      <c r="O759" t="s">
        <v>84</v>
      </c>
      <c r="P759" t="s">
        <v>84</v>
      </c>
      <c r="Q759" t="s">
        <v>84</v>
      </c>
      <c r="R759" t="s">
        <v>84</v>
      </c>
      <c r="S759" t="b">
        <v>0</v>
      </c>
      <c r="T759" s="1">
        <v>0.14330000000000001</v>
      </c>
      <c r="U759" t="b">
        <v>0</v>
      </c>
      <c r="V759">
        <v>3</v>
      </c>
      <c r="W759">
        <v>28</v>
      </c>
      <c r="X759" t="s">
        <v>126</v>
      </c>
      <c r="Y759" t="s">
        <v>84</v>
      </c>
      <c r="Z759" s="1">
        <v>0</v>
      </c>
      <c r="AA759" t="s">
        <v>127</v>
      </c>
      <c r="AB759" t="s">
        <v>23</v>
      </c>
      <c r="AC759" t="s">
        <v>23</v>
      </c>
      <c r="AD759" t="s">
        <v>23</v>
      </c>
    </row>
    <row r="760" spans="1:30" x14ac:dyDescent="0.25">
      <c r="A760">
        <v>238</v>
      </c>
      <c r="B760" t="s">
        <v>600</v>
      </c>
      <c r="C760" t="b">
        <v>0</v>
      </c>
      <c r="D760" t="s">
        <v>601</v>
      </c>
      <c r="E760" t="s">
        <v>128</v>
      </c>
      <c r="F760" t="s">
        <v>123</v>
      </c>
      <c r="G760" t="s">
        <v>17</v>
      </c>
      <c r="H760" t="s">
        <v>124</v>
      </c>
      <c r="I760" s="1">
        <v>31.121608734130859</v>
      </c>
      <c r="J760" s="1">
        <v>31.121608734130859</v>
      </c>
      <c r="K760" t="s">
        <v>84</v>
      </c>
      <c r="L760" t="s">
        <v>84</v>
      </c>
      <c r="M760" t="s">
        <v>84</v>
      </c>
      <c r="N760" t="s">
        <v>84</v>
      </c>
      <c r="O760" t="s">
        <v>84</v>
      </c>
      <c r="P760" t="s">
        <v>84</v>
      </c>
      <c r="Q760" t="s">
        <v>84</v>
      </c>
      <c r="R760" t="s">
        <v>84</v>
      </c>
      <c r="S760" t="b">
        <v>0</v>
      </c>
      <c r="T760" s="1">
        <v>3.6310000000000002E-2</v>
      </c>
      <c r="U760" t="b">
        <v>1</v>
      </c>
      <c r="V760">
        <v>3</v>
      </c>
      <c r="W760">
        <v>28</v>
      </c>
      <c r="X760" t="s">
        <v>129</v>
      </c>
      <c r="Y760" t="s">
        <v>84</v>
      </c>
      <c r="Z760" s="1">
        <v>0.98850199147168971</v>
      </c>
      <c r="AA760" t="s">
        <v>23</v>
      </c>
      <c r="AB760" t="s">
        <v>23</v>
      </c>
      <c r="AC760" t="s">
        <v>23</v>
      </c>
      <c r="AD760" t="s">
        <v>23</v>
      </c>
    </row>
    <row r="761" spans="1:30" x14ac:dyDescent="0.25">
      <c r="A761">
        <v>238</v>
      </c>
      <c r="B761" t="s">
        <v>600</v>
      </c>
      <c r="C761" t="b">
        <v>0</v>
      </c>
      <c r="D761" t="s">
        <v>601</v>
      </c>
      <c r="E761" t="s">
        <v>130</v>
      </c>
      <c r="F761" t="s">
        <v>123</v>
      </c>
      <c r="G761" t="s">
        <v>4</v>
      </c>
      <c r="H761" t="s">
        <v>124</v>
      </c>
      <c r="I761" s="1">
        <v>24.493597030639648</v>
      </c>
      <c r="J761" s="1">
        <v>24.493597030639648</v>
      </c>
      <c r="K761" t="s">
        <v>84</v>
      </c>
      <c r="L761" t="s">
        <v>84</v>
      </c>
      <c r="M761" t="s">
        <v>84</v>
      </c>
      <c r="N761" t="s">
        <v>84</v>
      </c>
      <c r="O761" t="s">
        <v>84</v>
      </c>
      <c r="P761" t="s">
        <v>84</v>
      </c>
      <c r="Q761" t="s">
        <v>84</v>
      </c>
      <c r="R761" t="s">
        <v>84</v>
      </c>
      <c r="S761" t="b">
        <v>0</v>
      </c>
      <c r="T761" s="1">
        <v>2.6141000000000001E-2</v>
      </c>
      <c r="U761" t="b">
        <v>1</v>
      </c>
      <c r="V761">
        <v>3</v>
      </c>
      <c r="W761">
        <v>22</v>
      </c>
      <c r="X761" t="s">
        <v>129</v>
      </c>
      <c r="Y761" t="s">
        <v>84</v>
      </c>
      <c r="Z761" s="1">
        <v>0.95619852862119081</v>
      </c>
      <c r="AA761" t="s">
        <v>23</v>
      </c>
      <c r="AB761" t="s">
        <v>23</v>
      </c>
      <c r="AC761" t="s">
        <v>23</v>
      </c>
      <c r="AD761" t="s">
        <v>23</v>
      </c>
    </row>
    <row r="762" spans="1:30" x14ac:dyDescent="0.25">
      <c r="A762">
        <v>239</v>
      </c>
      <c r="B762" t="s">
        <v>602</v>
      </c>
      <c r="C762" t="b">
        <v>0</v>
      </c>
      <c r="D762" t="s">
        <v>603</v>
      </c>
      <c r="E762" t="s">
        <v>122</v>
      </c>
      <c r="F762" t="s">
        <v>123</v>
      </c>
      <c r="G762" t="s">
        <v>3</v>
      </c>
      <c r="H762" t="s">
        <v>124</v>
      </c>
      <c r="I762" t="s">
        <v>125</v>
      </c>
      <c r="J762" t="s">
        <v>84</v>
      </c>
      <c r="K762" t="s">
        <v>84</v>
      </c>
      <c r="L762" t="s">
        <v>84</v>
      </c>
      <c r="M762" t="s">
        <v>84</v>
      </c>
      <c r="N762" t="s">
        <v>84</v>
      </c>
      <c r="O762" t="s">
        <v>84</v>
      </c>
      <c r="P762" t="s">
        <v>84</v>
      </c>
      <c r="Q762" t="s">
        <v>84</v>
      </c>
      <c r="R762" t="s">
        <v>84</v>
      </c>
      <c r="S762" t="b">
        <v>0</v>
      </c>
      <c r="T762" s="1">
        <v>0.14330000000000001</v>
      </c>
      <c r="U762" t="b">
        <v>0</v>
      </c>
      <c r="V762">
        <v>3</v>
      </c>
      <c r="W762">
        <v>28</v>
      </c>
      <c r="X762" t="s">
        <v>126</v>
      </c>
      <c r="Y762" t="s">
        <v>84</v>
      </c>
      <c r="Z762" s="1">
        <v>0</v>
      </c>
      <c r="AA762" t="s">
        <v>127</v>
      </c>
      <c r="AB762" t="s">
        <v>23</v>
      </c>
      <c r="AC762" t="s">
        <v>23</v>
      </c>
      <c r="AD762" t="s">
        <v>23</v>
      </c>
    </row>
    <row r="763" spans="1:30" x14ac:dyDescent="0.25">
      <c r="A763">
        <v>239</v>
      </c>
      <c r="B763" t="s">
        <v>602</v>
      </c>
      <c r="C763" t="b">
        <v>0</v>
      </c>
      <c r="D763" t="s">
        <v>603</v>
      </c>
      <c r="E763" t="s">
        <v>128</v>
      </c>
      <c r="F763" t="s">
        <v>123</v>
      </c>
      <c r="G763" t="s">
        <v>17</v>
      </c>
      <c r="H763" t="s">
        <v>124</v>
      </c>
      <c r="I763" s="1">
        <v>30.780071258544922</v>
      </c>
      <c r="J763" s="1">
        <v>30.780071258544922</v>
      </c>
      <c r="K763" t="s">
        <v>84</v>
      </c>
      <c r="L763" t="s">
        <v>84</v>
      </c>
      <c r="M763" t="s">
        <v>84</v>
      </c>
      <c r="N763" t="s">
        <v>84</v>
      </c>
      <c r="O763" t="s">
        <v>84</v>
      </c>
      <c r="P763" t="s">
        <v>84</v>
      </c>
      <c r="Q763" t="s">
        <v>84</v>
      </c>
      <c r="R763" t="s">
        <v>84</v>
      </c>
      <c r="S763" t="b">
        <v>0</v>
      </c>
      <c r="T763" s="1">
        <v>3.6310000000000002E-2</v>
      </c>
      <c r="U763" t="b">
        <v>1</v>
      </c>
      <c r="V763">
        <v>3</v>
      </c>
      <c r="W763">
        <v>28</v>
      </c>
      <c r="X763" t="s">
        <v>129</v>
      </c>
      <c r="Y763" t="s">
        <v>84</v>
      </c>
      <c r="Z763" s="1">
        <v>0.99127711624269133</v>
      </c>
      <c r="AA763" t="s">
        <v>23</v>
      </c>
      <c r="AB763" t="s">
        <v>23</v>
      </c>
      <c r="AC763" t="s">
        <v>23</v>
      </c>
      <c r="AD763" t="s">
        <v>23</v>
      </c>
    </row>
    <row r="764" spans="1:30" x14ac:dyDescent="0.25">
      <c r="A764">
        <v>239</v>
      </c>
      <c r="B764" t="s">
        <v>602</v>
      </c>
      <c r="C764" t="b">
        <v>0</v>
      </c>
      <c r="D764" t="s">
        <v>603</v>
      </c>
      <c r="E764" t="s">
        <v>130</v>
      </c>
      <c r="F764" t="s">
        <v>123</v>
      </c>
      <c r="G764" t="s">
        <v>4</v>
      </c>
      <c r="H764" t="s">
        <v>124</v>
      </c>
      <c r="I764" s="1">
        <v>24.762327194213867</v>
      </c>
      <c r="J764" s="1">
        <v>24.762327194213867</v>
      </c>
      <c r="K764" t="s">
        <v>84</v>
      </c>
      <c r="L764" t="s">
        <v>84</v>
      </c>
      <c r="M764" t="s">
        <v>84</v>
      </c>
      <c r="N764" t="s">
        <v>84</v>
      </c>
      <c r="O764" t="s">
        <v>84</v>
      </c>
      <c r="P764" t="s">
        <v>84</v>
      </c>
      <c r="Q764" t="s">
        <v>84</v>
      </c>
      <c r="R764" t="s">
        <v>84</v>
      </c>
      <c r="S764" t="b">
        <v>0</v>
      </c>
      <c r="T764" s="1">
        <v>2.6141000000000001E-2</v>
      </c>
      <c r="U764" t="b">
        <v>1</v>
      </c>
      <c r="V764">
        <v>3</v>
      </c>
      <c r="W764">
        <v>23</v>
      </c>
      <c r="X764" t="s">
        <v>129</v>
      </c>
      <c r="Y764" t="s">
        <v>84</v>
      </c>
      <c r="Z764" s="1">
        <v>0.97512416663137402</v>
      </c>
      <c r="AA764" t="s">
        <v>23</v>
      </c>
      <c r="AB764" t="s">
        <v>23</v>
      </c>
      <c r="AC764" t="s">
        <v>23</v>
      </c>
      <c r="AD764" t="s">
        <v>23</v>
      </c>
    </row>
    <row r="765" spans="1:30" x14ac:dyDescent="0.25">
      <c r="A765">
        <v>240</v>
      </c>
      <c r="B765" t="s">
        <v>604</v>
      </c>
      <c r="C765" t="b">
        <v>0</v>
      </c>
      <c r="D765" t="s">
        <v>605</v>
      </c>
      <c r="E765" t="s">
        <v>122</v>
      </c>
      <c r="F765" t="s">
        <v>123</v>
      </c>
      <c r="G765" t="s">
        <v>3</v>
      </c>
      <c r="H765" t="s">
        <v>124</v>
      </c>
      <c r="I765" t="s">
        <v>125</v>
      </c>
      <c r="J765" t="s">
        <v>84</v>
      </c>
      <c r="K765" t="s">
        <v>84</v>
      </c>
      <c r="L765" t="s">
        <v>84</v>
      </c>
      <c r="M765" t="s">
        <v>84</v>
      </c>
      <c r="N765" t="s">
        <v>84</v>
      </c>
      <c r="O765" t="s">
        <v>84</v>
      </c>
      <c r="P765" t="s">
        <v>84</v>
      </c>
      <c r="Q765" t="s">
        <v>84</v>
      </c>
      <c r="R765" t="s">
        <v>84</v>
      </c>
      <c r="S765" t="b">
        <v>0</v>
      </c>
      <c r="T765" s="1">
        <v>0.14330000000000001</v>
      </c>
      <c r="U765" t="b">
        <v>0</v>
      </c>
      <c r="V765">
        <v>3</v>
      </c>
      <c r="W765">
        <v>28</v>
      </c>
      <c r="X765" t="s">
        <v>129</v>
      </c>
      <c r="Y765" t="s">
        <v>84</v>
      </c>
      <c r="Z765" s="1">
        <v>0</v>
      </c>
      <c r="AA765" t="s">
        <v>127</v>
      </c>
      <c r="AB765" t="s">
        <v>23</v>
      </c>
      <c r="AC765" t="s">
        <v>23</v>
      </c>
      <c r="AD765" t="s">
        <v>23</v>
      </c>
    </row>
    <row r="766" spans="1:30" x14ac:dyDescent="0.25">
      <c r="A766">
        <v>240</v>
      </c>
      <c r="B766" t="s">
        <v>604</v>
      </c>
      <c r="C766" t="b">
        <v>0</v>
      </c>
      <c r="D766" t="s">
        <v>605</v>
      </c>
      <c r="E766" t="s">
        <v>128</v>
      </c>
      <c r="F766" t="s">
        <v>123</v>
      </c>
      <c r="G766" t="s">
        <v>17</v>
      </c>
      <c r="H766" t="s">
        <v>124</v>
      </c>
      <c r="I766" s="1">
        <v>30.199464797973633</v>
      </c>
      <c r="J766" s="1">
        <v>30.199464797973633</v>
      </c>
      <c r="K766" t="s">
        <v>84</v>
      </c>
      <c r="L766" t="s">
        <v>84</v>
      </c>
      <c r="M766" t="s">
        <v>84</v>
      </c>
      <c r="N766" t="s">
        <v>84</v>
      </c>
      <c r="O766" t="s">
        <v>84</v>
      </c>
      <c r="P766" t="s">
        <v>84</v>
      </c>
      <c r="Q766" t="s">
        <v>84</v>
      </c>
      <c r="R766" t="s">
        <v>84</v>
      </c>
      <c r="S766" t="b">
        <v>0</v>
      </c>
      <c r="T766" s="1">
        <v>3.6310000000000002E-2</v>
      </c>
      <c r="U766" t="b">
        <v>1</v>
      </c>
      <c r="V766">
        <v>3</v>
      </c>
      <c r="W766">
        <v>28</v>
      </c>
      <c r="X766" t="s">
        <v>129</v>
      </c>
      <c r="Y766" t="s">
        <v>84</v>
      </c>
      <c r="Z766" s="1">
        <v>0.98758221409933833</v>
      </c>
      <c r="AA766" t="s">
        <v>23</v>
      </c>
      <c r="AB766" t="s">
        <v>23</v>
      </c>
      <c r="AC766" t="s">
        <v>23</v>
      </c>
      <c r="AD766" t="s">
        <v>23</v>
      </c>
    </row>
    <row r="767" spans="1:30" x14ac:dyDescent="0.25">
      <c r="A767">
        <v>240</v>
      </c>
      <c r="B767" t="s">
        <v>604</v>
      </c>
      <c r="C767" t="b">
        <v>0</v>
      </c>
      <c r="D767" t="s">
        <v>605</v>
      </c>
      <c r="E767" t="s">
        <v>130</v>
      </c>
      <c r="F767" t="s">
        <v>123</v>
      </c>
      <c r="G767" t="s">
        <v>4</v>
      </c>
      <c r="H767" t="s">
        <v>124</v>
      </c>
      <c r="I767" s="1">
        <v>23.638662338256836</v>
      </c>
      <c r="J767" s="1">
        <v>23.638662338256836</v>
      </c>
      <c r="K767" t="s">
        <v>84</v>
      </c>
      <c r="L767" t="s">
        <v>84</v>
      </c>
      <c r="M767" t="s">
        <v>84</v>
      </c>
      <c r="N767" t="s">
        <v>84</v>
      </c>
      <c r="O767" t="s">
        <v>84</v>
      </c>
      <c r="P767" t="s">
        <v>84</v>
      </c>
      <c r="Q767" t="s">
        <v>84</v>
      </c>
      <c r="R767" t="s">
        <v>84</v>
      </c>
      <c r="S767" t="b">
        <v>0</v>
      </c>
      <c r="T767" s="1">
        <v>2.6141000000000001E-2</v>
      </c>
      <c r="U767" t="b">
        <v>1</v>
      </c>
      <c r="V767">
        <v>3</v>
      </c>
      <c r="W767">
        <v>21</v>
      </c>
      <c r="X767" t="s">
        <v>129</v>
      </c>
      <c r="Y767" t="s">
        <v>84</v>
      </c>
      <c r="Z767" s="1">
        <v>0.97293091675329735</v>
      </c>
      <c r="AA767" t="s">
        <v>23</v>
      </c>
      <c r="AB767" t="s">
        <v>23</v>
      </c>
      <c r="AC767" t="s">
        <v>23</v>
      </c>
      <c r="AD767" t="s">
        <v>23</v>
      </c>
    </row>
    <row r="768" spans="1:30" x14ac:dyDescent="0.25">
      <c r="A768">
        <v>241</v>
      </c>
      <c r="B768" t="s">
        <v>606</v>
      </c>
      <c r="C768" t="b">
        <v>0</v>
      </c>
      <c r="D768" t="s">
        <v>607</v>
      </c>
      <c r="E768" t="s">
        <v>122</v>
      </c>
      <c r="F768" t="s">
        <v>123</v>
      </c>
      <c r="G768" t="s">
        <v>3</v>
      </c>
      <c r="H768" t="s">
        <v>124</v>
      </c>
      <c r="I768" t="s">
        <v>125</v>
      </c>
      <c r="J768" t="s">
        <v>84</v>
      </c>
      <c r="K768" t="s">
        <v>84</v>
      </c>
      <c r="L768" t="s">
        <v>84</v>
      </c>
      <c r="M768" t="s">
        <v>84</v>
      </c>
      <c r="N768" t="s">
        <v>84</v>
      </c>
      <c r="O768" t="s">
        <v>84</v>
      </c>
      <c r="P768" t="s">
        <v>84</v>
      </c>
      <c r="Q768" t="s">
        <v>84</v>
      </c>
      <c r="R768" t="s">
        <v>84</v>
      </c>
      <c r="S768" t="b">
        <v>0</v>
      </c>
      <c r="T768" s="1">
        <v>0.14330000000000001</v>
      </c>
      <c r="U768" t="b">
        <v>0</v>
      </c>
      <c r="V768">
        <v>3</v>
      </c>
      <c r="W768">
        <v>28</v>
      </c>
      <c r="X768" t="s">
        <v>126</v>
      </c>
      <c r="Y768" t="s">
        <v>84</v>
      </c>
      <c r="Z768" s="1">
        <v>0</v>
      </c>
      <c r="AA768" t="s">
        <v>127</v>
      </c>
      <c r="AB768" t="s">
        <v>23</v>
      </c>
      <c r="AC768" t="s">
        <v>23</v>
      </c>
      <c r="AD768" t="s">
        <v>23</v>
      </c>
    </row>
    <row r="769" spans="1:30" x14ac:dyDescent="0.25">
      <c r="A769">
        <v>241</v>
      </c>
      <c r="B769" t="s">
        <v>606</v>
      </c>
      <c r="C769" t="b">
        <v>0</v>
      </c>
      <c r="D769" t="s">
        <v>607</v>
      </c>
      <c r="E769" t="s">
        <v>128</v>
      </c>
      <c r="F769" t="s">
        <v>123</v>
      </c>
      <c r="G769" t="s">
        <v>17</v>
      </c>
      <c r="H769" t="s">
        <v>124</v>
      </c>
      <c r="I769" s="1">
        <v>29.361642837524414</v>
      </c>
      <c r="J769" s="1">
        <v>29.361642837524414</v>
      </c>
      <c r="K769" t="s">
        <v>84</v>
      </c>
      <c r="L769" t="s">
        <v>84</v>
      </c>
      <c r="M769" t="s">
        <v>84</v>
      </c>
      <c r="N769" t="s">
        <v>84</v>
      </c>
      <c r="O769" t="s">
        <v>84</v>
      </c>
      <c r="P769" t="s">
        <v>84</v>
      </c>
      <c r="Q769" t="s">
        <v>84</v>
      </c>
      <c r="R769" t="s">
        <v>84</v>
      </c>
      <c r="S769" t="b">
        <v>0</v>
      </c>
      <c r="T769" s="1">
        <v>3.6310000000000002E-2</v>
      </c>
      <c r="U769" t="b">
        <v>1</v>
      </c>
      <c r="V769">
        <v>3</v>
      </c>
      <c r="W769">
        <v>26</v>
      </c>
      <c r="X769" t="s">
        <v>129</v>
      </c>
      <c r="Y769" t="s">
        <v>84</v>
      </c>
      <c r="Z769" s="1">
        <v>0.98971207159759456</v>
      </c>
      <c r="AA769" t="s">
        <v>23</v>
      </c>
      <c r="AB769" t="s">
        <v>23</v>
      </c>
      <c r="AC769" t="s">
        <v>23</v>
      </c>
      <c r="AD769" t="s">
        <v>23</v>
      </c>
    </row>
    <row r="770" spans="1:30" x14ac:dyDescent="0.25">
      <c r="A770">
        <v>241</v>
      </c>
      <c r="B770" t="s">
        <v>606</v>
      </c>
      <c r="C770" t="b">
        <v>0</v>
      </c>
      <c r="D770" t="s">
        <v>607</v>
      </c>
      <c r="E770" t="s">
        <v>130</v>
      </c>
      <c r="F770" t="s">
        <v>123</v>
      </c>
      <c r="G770" t="s">
        <v>4</v>
      </c>
      <c r="H770" t="s">
        <v>124</v>
      </c>
      <c r="I770" s="1">
        <v>25.036231994628906</v>
      </c>
      <c r="J770" s="1">
        <v>25.036231994628906</v>
      </c>
      <c r="K770" t="s">
        <v>84</v>
      </c>
      <c r="L770" t="s">
        <v>84</v>
      </c>
      <c r="M770" t="s">
        <v>84</v>
      </c>
      <c r="N770" t="s">
        <v>84</v>
      </c>
      <c r="O770" t="s">
        <v>84</v>
      </c>
      <c r="P770" t="s">
        <v>84</v>
      </c>
      <c r="Q770" t="s">
        <v>84</v>
      </c>
      <c r="R770" t="s">
        <v>84</v>
      </c>
      <c r="S770" t="b">
        <v>0</v>
      </c>
      <c r="T770" s="1">
        <v>2.6141000000000001E-2</v>
      </c>
      <c r="U770" t="b">
        <v>1</v>
      </c>
      <c r="V770">
        <v>3</v>
      </c>
      <c r="W770">
        <v>23</v>
      </c>
      <c r="X770" t="s">
        <v>129</v>
      </c>
      <c r="Y770" t="s">
        <v>84</v>
      </c>
      <c r="Z770" s="1">
        <v>0.9625361076145188</v>
      </c>
      <c r="AA770" t="s">
        <v>23</v>
      </c>
      <c r="AB770" t="s">
        <v>23</v>
      </c>
      <c r="AC770" t="s">
        <v>23</v>
      </c>
      <c r="AD770" t="s">
        <v>23</v>
      </c>
    </row>
    <row r="771" spans="1:30" x14ac:dyDescent="0.25">
      <c r="A771">
        <v>242</v>
      </c>
      <c r="B771" t="s">
        <v>608</v>
      </c>
      <c r="C771" t="b">
        <v>0</v>
      </c>
      <c r="D771" t="s">
        <v>609</v>
      </c>
      <c r="E771" t="s">
        <v>122</v>
      </c>
      <c r="F771" t="s">
        <v>123</v>
      </c>
      <c r="G771" t="s">
        <v>3</v>
      </c>
      <c r="H771" t="s">
        <v>124</v>
      </c>
      <c r="I771" t="s">
        <v>125</v>
      </c>
      <c r="J771" t="s">
        <v>84</v>
      </c>
      <c r="K771" t="s">
        <v>84</v>
      </c>
      <c r="L771" t="s">
        <v>84</v>
      </c>
      <c r="M771" t="s">
        <v>84</v>
      </c>
      <c r="N771" t="s">
        <v>84</v>
      </c>
      <c r="O771" t="s">
        <v>84</v>
      </c>
      <c r="P771" t="s">
        <v>84</v>
      </c>
      <c r="Q771" t="s">
        <v>84</v>
      </c>
      <c r="R771" t="s">
        <v>84</v>
      </c>
      <c r="S771" t="b">
        <v>0</v>
      </c>
      <c r="T771" s="1">
        <v>0.14330000000000001</v>
      </c>
      <c r="U771" t="b">
        <v>0</v>
      </c>
      <c r="V771">
        <v>3</v>
      </c>
      <c r="W771">
        <v>28</v>
      </c>
      <c r="X771" t="s">
        <v>126</v>
      </c>
      <c r="Y771" t="s">
        <v>84</v>
      </c>
      <c r="Z771" s="1">
        <v>0</v>
      </c>
      <c r="AA771" t="s">
        <v>127</v>
      </c>
      <c r="AB771" t="s">
        <v>23</v>
      </c>
      <c r="AC771" t="s">
        <v>23</v>
      </c>
      <c r="AD771" t="s">
        <v>23</v>
      </c>
    </row>
    <row r="772" spans="1:30" x14ac:dyDescent="0.25">
      <c r="A772">
        <v>242</v>
      </c>
      <c r="B772" t="s">
        <v>608</v>
      </c>
      <c r="C772" t="b">
        <v>0</v>
      </c>
      <c r="D772" t="s">
        <v>609</v>
      </c>
      <c r="E772" t="s">
        <v>128</v>
      </c>
      <c r="F772" t="s">
        <v>123</v>
      </c>
      <c r="G772" t="s">
        <v>17</v>
      </c>
      <c r="H772" t="s">
        <v>124</v>
      </c>
      <c r="I772" s="1">
        <v>30.511240005493164</v>
      </c>
      <c r="J772" s="1">
        <v>30.511240005493164</v>
      </c>
      <c r="K772" t="s">
        <v>84</v>
      </c>
      <c r="L772" t="s">
        <v>84</v>
      </c>
      <c r="M772" t="s">
        <v>84</v>
      </c>
      <c r="N772" t="s">
        <v>84</v>
      </c>
      <c r="O772" t="s">
        <v>84</v>
      </c>
      <c r="P772" t="s">
        <v>84</v>
      </c>
      <c r="Q772" t="s">
        <v>84</v>
      </c>
      <c r="R772" t="s">
        <v>84</v>
      </c>
      <c r="S772" t="b">
        <v>0</v>
      </c>
      <c r="T772" s="1">
        <v>3.6310000000000002E-2</v>
      </c>
      <c r="U772" t="b">
        <v>1</v>
      </c>
      <c r="V772">
        <v>3</v>
      </c>
      <c r="W772">
        <v>27</v>
      </c>
      <c r="X772" t="s">
        <v>129</v>
      </c>
      <c r="Y772" t="s">
        <v>84</v>
      </c>
      <c r="Z772" s="1">
        <v>0.98755949941997778</v>
      </c>
      <c r="AA772" t="s">
        <v>23</v>
      </c>
      <c r="AB772" t="s">
        <v>23</v>
      </c>
      <c r="AC772" t="s">
        <v>23</v>
      </c>
      <c r="AD772" t="s">
        <v>23</v>
      </c>
    </row>
    <row r="773" spans="1:30" x14ac:dyDescent="0.25">
      <c r="A773">
        <v>242</v>
      </c>
      <c r="B773" t="s">
        <v>608</v>
      </c>
      <c r="C773" t="b">
        <v>0</v>
      </c>
      <c r="D773" t="s">
        <v>609</v>
      </c>
      <c r="E773" t="s">
        <v>130</v>
      </c>
      <c r="F773" t="s">
        <v>123</v>
      </c>
      <c r="G773" t="s">
        <v>4</v>
      </c>
      <c r="H773" t="s">
        <v>124</v>
      </c>
      <c r="I773" s="1">
        <v>21.510025024414063</v>
      </c>
      <c r="J773" s="1">
        <v>21.510025024414063</v>
      </c>
      <c r="K773" t="s">
        <v>84</v>
      </c>
      <c r="L773" t="s">
        <v>84</v>
      </c>
      <c r="M773" t="s">
        <v>84</v>
      </c>
      <c r="N773" t="s">
        <v>84</v>
      </c>
      <c r="O773" t="s">
        <v>84</v>
      </c>
      <c r="P773" t="s">
        <v>84</v>
      </c>
      <c r="Q773" t="s">
        <v>84</v>
      </c>
      <c r="R773" t="s">
        <v>84</v>
      </c>
      <c r="S773" t="b">
        <v>0</v>
      </c>
      <c r="T773" s="1">
        <v>2.6141000000000001E-2</v>
      </c>
      <c r="U773" t="b">
        <v>1</v>
      </c>
      <c r="V773">
        <v>3</v>
      </c>
      <c r="W773">
        <v>19</v>
      </c>
      <c r="X773" t="s">
        <v>129</v>
      </c>
      <c r="Y773" t="s">
        <v>84</v>
      </c>
      <c r="Z773" s="1">
        <v>0.98066961314449252</v>
      </c>
      <c r="AA773" t="s">
        <v>23</v>
      </c>
      <c r="AB773" t="s">
        <v>23</v>
      </c>
      <c r="AC773" t="s">
        <v>23</v>
      </c>
      <c r="AD773" t="s">
        <v>23</v>
      </c>
    </row>
    <row r="774" spans="1:30" x14ac:dyDescent="0.25">
      <c r="A774">
        <v>243</v>
      </c>
      <c r="B774" t="s">
        <v>610</v>
      </c>
      <c r="C774" t="b">
        <v>0</v>
      </c>
      <c r="D774" t="s">
        <v>611</v>
      </c>
      <c r="E774" t="s">
        <v>122</v>
      </c>
      <c r="F774" t="s">
        <v>123</v>
      </c>
      <c r="G774" t="s">
        <v>3</v>
      </c>
      <c r="H774" t="s">
        <v>124</v>
      </c>
      <c r="I774" t="s">
        <v>125</v>
      </c>
      <c r="J774" t="s">
        <v>84</v>
      </c>
      <c r="K774" t="s">
        <v>84</v>
      </c>
      <c r="L774" t="s">
        <v>84</v>
      </c>
      <c r="M774" t="s">
        <v>84</v>
      </c>
      <c r="N774" t="s">
        <v>84</v>
      </c>
      <c r="O774" t="s">
        <v>84</v>
      </c>
      <c r="P774" t="s">
        <v>84</v>
      </c>
      <c r="Q774" t="s">
        <v>84</v>
      </c>
      <c r="R774" t="s">
        <v>84</v>
      </c>
      <c r="S774" t="b">
        <v>0</v>
      </c>
      <c r="T774" s="1">
        <v>0.14330000000000001</v>
      </c>
      <c r="U774" t="b">
        <v>0</v>
      </c>
      <c r="V774">
        <v>3</v>
      </c>
      <c r="W774">
        <v>28</v>
      </c>
      <c r="X774" t="s">
        <v>126</v>
      </c>
      <c r="Y774" t="s">
        <v>84</v>
      </c>
      <c r="Z774" s="1">
        <v>0</v>
      </c>
      <c r="AA774" t="s">
        <v>127</v>
      </c>
      <c r="AB774" t="s">
        <v>23</v>
      </c>
      <c r="AC774" t="s">
        <v>127</v>
      </c>
      <c r="AD774" t="s">
        <v>23</v>
      </c>
    </row>
    <row r="775" spans="1:30" x14ac:dyDescent="0.25">
      <c r="A775">
        <v>243</v>
      </c>
      <c r="B775" t="s">
        <v>610</v>
      </c>
      <c r="C775" t="b">
        <v>0</v>
      </c>
      <c r="D775" t="s">
        <v>611</v>
      </c>
      <c r="E775" t="s">
        <v>128</v>
      </c>
      <c r="F775" t="s">
        <v>123</v>
      </c>
      <c r="G775" t="s">
        <v>17</v>
      </c>
      <c r="H775" t="s">
        <v>124</v>
      </c>
      <c r="I775" s="1">
        <v>32.487888336181641</v>
      </c>
      <c r="J775" s="1">
        <v>32.487888336181641</v>
      </c>
      <c r="K775" t="s">
        <v>84</v>
      </c>
      <c r="L775" t="s">
        <v>84</v>
      </c>
      <c r="M775" t="s">
        <v>84</v>
      </c>
      <c r="N775" t="s">
        <v>84</v>
      </c>
      <c r="O775" t="s">
        <v>84</v>
      </c>
      <c r="P775" t="s">
        <v>84</v>
      </c>
      <c r="Q775" t="s">
        <v>84</v>
      </c>
      <c r="R775" t="s">
        <v>84</v>
      </c>
      <c r="S775" t="b">
        <v>0</v>
      </c>
      <c r="T775" s="1">
        <v>3.6310000000000002E-2</v>
      </c>
      <c r="U775" t="b">
        <v>1</v>
      </c>
      <c r="V775">
        <v>3</v>
      </c>
      <c r="W775">
        <v>30</v>
      </c>
      <c r="X775" t="s">
        <v>129</v>
      </c>
      <c r="Y775" t="s">
        <v>84</v>
      </c>
      <c r="Z775" s="1">
        <v>0.99205373968525634</v>
      </c>
      <c r="AA775" t="s">
        <v>23</v>
      </c>
      <c r="AB775" t="s">
        <v>23</v>
      </c>
      <c r="AC775" t="s">
        <v>23</v>
      </c>
      <c r="AD775" t="s">
        <v>23</v>
      </c>
    </row>
    <row r="776" spans="1:30" x14ac:dyDescent="0.25">
      <c r="A776">
        <v>243</v>
      </c>
      <c r="B776" t="s">
        <v>610</v>
      </c>
      <c r="C776" t="b">
        <v>0</v>
      </c>
      <c r="D776" t="s">
        <v>611</v>
      </c>
      <c r="E776" t="s">
        <v>130</v>
      </c>
      <c r="F776" t="s">
        <v>123</v>
      </c>
      <c r="G776" t="s">
        <v>4</v>
      </c>
      <c r="H776" t="s">
        <v>124</v>
      </c>
      <c r="I776" s="1">
        <v>23.827535629272461</v>
      </c>
      <c r="J776" s="1">
        <v>23.827535629272461</v>
      </c>
      <c r="K776" t="s">
        <v>84</v>
      </c>
      <c r="L776" t="s">
        <v>84</v>
      </c>
      <c r="M776" t="s">
        <v>84</v>
      </c>
      <c r="N776" t="s">
        <v>84</v>
      </c>
      <c r="O776" t="s">
        <v>84</v>
      </c>
      <c r="P776" t="s">
        <v>84</v>
      </c>
      <c r="Q776" t="s">
        <v>84</v>
      </c>
      <c r="R776" t="s">
        <v>84</v>
      </c>
      <c r="S776" t="b">
        <v>0</v>
      </c>
      <c r="T776" s="1">
        <v>2.6141000000000001E-2</v>
      </c>
      <c r="U776" t="b">
        <v>1</v>
      </c>
      <c r="V776">
        <v>3</v>
      </c>
      <c r="W776">
        <v>22</v>
      </c>
      <c r="X776" t="s">
        <v>129</v>
      </c>
      <c r="Y776" t="s">
        <v>84</v>
      </c>
      <c r="Z776" s="1">
        <v>0.96553014464324383</v>
      </c>
      <c r="AA776" t="s">
        <v>23</v>
      </c>
      <c r="AB776" t="s">
        <v>23</v>
      </c>
      <c r="AC776" t="s">
        <v>23</v>
      </c>
      <c r="AD776" t="s">
        <v>23</v>
      </c>
    </row>
    <row r="777" spans="1:30" x14ac:dyDescent="0.25">
      <c r="A777">
        <v>244</v>
      </c>
      <c r="B777" t="s">
        <v>612</v>
      </c>
      <c r="C777" t="b">
        <v>0</v>
      </c>
      <c r="D777" t="s">
        <v>613</v>
      </c>
      <c r="E777" t="s">
        <v>122</v>
      </c>
      <c r="F777" t="s">
        <v>123</v>
      </c>
      <c r="G777" t="s">
        <v>3</v>
      </c>
      <c r="H777" t="s">
        <v>124</v>
      </c>
      <c r="I777" t="s">
        <v>125</v>
      </c>
      <c r="J777" t="s">
        <v>84</v>
      </c>
      <c r="K777" t="s">
        <v>84</v>
      </c>
      <c r="L777" t="s">
        <v>84</v>
      </c>
      <c r="M777" t="s">
        <v>84</v>
      </c>
      <c r="N777" t="s">
        <v>84</v>
      </c>
      <c r="O777" t="s">
        <v>84</v>
      </c>
      <c r="P777" t="s">
        <v>84</v>
      </c>
      <c r="Q777" t="s">
        <v>84</v>
      </c>
      <c r="R777" t="s">
        <v>84</v>
      </c>
      <c r="S777" t="b">
        <v>0</v>
      </c>
      <c r="T777" s="1">
        <v>0.14330000000000001</v>
      </c>
      <c r="U777" t="b">
        <v>0</v>
      </c>
      <c r="V777">
        <v>3</v>
      </c>
      <c r="W777">
        <v>28</v>
      </c>
      <c r="X777" t="s">
        <v>126</v>
      </c>
      <c r="Y777" t="s">
        <v>84</v>
      </c>
      <c r="Z777" s="1">
        <v>0</v>
      </c>
      <c r="AA777" t="s">
        <v>127</v>
      </c>
      <c r="AB777" t="s">
        <v>23</v>
      </c>
      <c r="AC777" t="s">
        <v>23</v>
      </c>
      <c r="AD777" t="s">
        <v>23</v>
      </c>
    </row>
    <row r="778" spans="1:30" x14ac:dyDescent="0.25">
      <c r="A778">
        <v>244</v>
      </c>
      <c r="B778" t="s">
        <v>612</v>
      </c>
      <c r="C778" t="b">
        <v>0</v>
      </c>
      <c r="D778" t="s">
        <v>613</v>
      </c>
      <c r="E778" t="s">
        <v>128</v>
      </c>
      <c r="F778" t="s">
        <v>123</v>
      </c>
      <c r="G778" t="s">
        <v>17</v>
      </c>
      <c r="H778" t="s">
        <v>124</v>
      </c>
      <c r="I778" s="1">
        <v>30.517999649047852</v>
      </c>
      <c r="J778" s="1">
        <v>30.517999649047852</v>
      </c>
      <c r="K778" t="s">
        <v>84</v>
      </c>
      <c r="L778" t="s">
        <v>84</v>
      </c>
      <c r="M778" t="s">
        <v>84</v>
      </c>
      <c r="N778" t="s">
        <v>84</v>
      </c>
      <c r="O778" t="s">
        <v>84</v>
      </c>
      <c r="P778" t="s">
        <v>84</v>
      </c>
      <c r="Q778" t="s">
        <v>84</v>
      </c>
      <c r="R778" t="s">
        <v>84</v>
      </c>
      <c r="S778" t="b">
        <v>0</v>
      </c>
      <c r="T778" s="1">
        <v>3.6310000000000002E-2</v>
      </c>
      <c r="U778" t="b">
        <v>1</v>
      </c>
      <c r="V778">
        <v>3</v>
      </c>
      <c r="W778">
        <v>27</v>
      </c>
      <c r="X778" t="s">
        <v>129</v>
      </c>
      <c r="Y778" t="s">
        <v>84</v>
      </c>
      <c r="Z778" s="1">
        <v>0.99044265114699648</v>
      </c>
      <c r="AA778" t="s">
        <v>23</v>
      </c>
      <c r="AB778" t="s">
        <v>23</v>
      </c>
      <c r="AC778" t="s">
        <v>23</v>
      </c>
      <c r="AD778" t="s">
        <v>23</v>
      </c>
    </row>
    <row r="779" spans="1:30" x14ac:dyDescent="0.25">
      <c r="A779">
        <v>244</v>
      </c>
      <c r="B779" t="s">
        <v>612</v>
      </c>
      <c r="C779" t="b">
        <v>0</v>
      </c>
      <c r="D779" t="s">
        <v>613</v>
      </c>
      <c r="E779" t="s">
        <v>130</v>
      </c>
      <c r="F779" t="s">
        <v>123</v>
      </c>
      <c r="G779" t="s">
        <v>4</v>
      </c>
      <c r="H779" t="s">
        <v>124</v>
      </c>
      <c r="I779" s="1">
        <v>23.335968017578125</v>
      </c>
      <c r="J779" s="1">
        <v>23.335968017578125</v>
      </c>
      <c r="K779" t="s">
        <v>84</v>
      </c>
      <c r="L779" t="s">
        <v>84</v>
      </c>
      <c r="M779" t="s">
        <v>84</v>
      </c>
      <c r="N779" t="s">
        <v>84</v>
      </c>
      <c r="O779" t="s">
        <v>84</v>
      </c>
      <c r="P779" t="s">
        <v>84</v>
      </c>
      <c r="Q779" t="s">
        <v>84</v>
      </c>
      <c r="R779" t="s">
        <v>84</v>
      </c>
      <c r="S779" t="b">
        <v>0</v>
      </c>
      <c r="T779" s="1">
        <v>2.6141000000000001E-2</v>
      </c>
      <c r="U779" t="b">
        <v>1</v>
      </c>
      <c r="V779">
        <v>3</v>
      </c>
      <c r="W779">
        <v>21</v>
      </c>
      <c r="X779" t="s">
        <v>129</v>
      </c>
      <c r="Y779" t="s">
        <v>84</v>
      </c>
      <c r="Z779" s="1">
        <v>0.97281385682218913</v>
      </c>
      <c r="AA779" t="s">
        <v>23</v>
      </c>
      <c r="AB779" t="s">
        <v>23</v>
      </c>
      <c r="AC779" t="s">
        <v>23</v>
      </c>
      <c r="AD779" t="s">
        <v>23</v>
      </c>
    </row>
    <row r="780" spans="1:30" x14ac:dyDescent="0.25">
      <c r="A780">
        <v>245</v>
      </c>
      <c r="B780" t="s">
        <v>614</v>
      </c>
      <c r="C780" t="b">
        <v>0</v>
      </c>
      <c r="D780" t="s">
        <v>615</v>
      </c>
      <c r="E780" t="s">
        <v>122</v>
      </c>
      <c r="F780" t="s">
        <v>123</v>
      </c>
      <c r="G780" t="s">
        <v>3</v>
      </c>
      <c r="H780" t="s">
        <v>124</v>
      </c>
      <c r="I780" t="s">
        <v>125</v>
      </c>
      <c r="J780" t="s">
        <v>84</v>
      </c>
      <c r="K780" t="s">
        <v>84</v>
      </c>
      <c r="L780" t="s">
        <v>84</v>
      </c>
      <c r="M780" t="s">
        <v>84</v>
      </c>
      <c r="N780" t="s">
        <v>84</v>
      </c>
      <c r="O780" t="s">
        <v>84</v>
      </c>
      <c r="P780" t="s">
        <v>84</v>
      </c>
      <c r="Q780" t="s">
        <v>84</v>
      </c>
      <c r="R780" t="s">
        <v>84</v>
      </c>
      <c r="S780" t="b">
        <v>0</v>
      </c>
      <c r="T780" s="1">
        <v>0.14330000000000001</v>
      </c>
      <c r="U780" t="b">
        <v>0</v>
      </c>
      <c r="V780">
        <v>3</v>
      </c>
      <c r="W780">
        <v>28</v>
      </c>
      <c r="X780" t="s">
        <v>129</v>
      </c>
      <c r="Y780" t="s">
        <v>84</v>
      </c>
      <c r="Z780" s="1">
        <v>0</v>
      </c>
      <c r="AA780" t="s">
        <v>127</v>
      </c>
      <c r="AB780" t="s">
        <v>23</v>
      </c>
      <c r="AC780" t="s">
        <v>23</v>
      </c>
      <c r="AD780" t="s">
        <v>23</v>
      </c>
    </row>
    <row r="781" spans="1:30" x14ac:dyDescent="0.25">
      <c r="A781">
        <v>245</v>
      </c>
      <c r="B781" t="s">
        <v>614</v>
      </c>
      <c r="C781" t="b">
        <v>0</v>
      </c>
      <c r="D781" t="s">
        <v>615</v>
      </c>
      <c r="E781" t="s">
        <v>128</v>
      </c>
      <c r="F781" t="s">
        <v>123</v>
      </c>
      <c r="G781" t="s">
        <v>17</v>
      </c>
      <c r="H781" t="s">
        <v>124</v>
      </c>
      <c r="I781" s="1">
        <v>30.644197463989258</v>
      </c>
      <c r="J781" s="1">
        <v>30.644197463989258</v>
      </c>
      <c r="K781" t="s">
        <v>84</v>
      </c>
      <c r="L781" t="s">
        <v>84</v>
      </c>
      <c r="M781" t="s">
        <v>84</v>
      </c>
      <c r="N781" t="s">
        <v>84</v>
      </c>
      <c r="O781" t="s">
        <v>84</v>
      </c>
      <c r="P781" t="s">
        <v>84</v>
      </c>
      <c r="Q781" t="s">
        <v>84</v>
      </c>
      <c r="R781" t="s">
        <v>84</v>
      </c>
      <c r="S781" t="b">
        <v>0</v>
      </c>
      <c r="T781" s="1">
        <v>3.6310000000000002E-2</v>
      </c>
      <c r="U781" t="b">
        <v>1</v>
      </c>
      <c r="V781">
        <v>3</v>
      </c>
      <c r="W781">
        <v>28</v>
      </c>
      <c r="X781" t="s">
        <v>129</v>
      </c>
      <c r="Y781" t="s">
        <v>84</v>
      </c>
      <c r="Z781" s="1">
        <v>0.99098506832408362</v>
      </c>
      <c r="AA781" t="s">
        <v>23</v>
      </c>
      <c r="AB781" t="s">
        <v>23</v>
      </c>
      <c r="AC781" t="s">
        <v>23</v>
      </c>
      <c r="AD781" t="s">
        <v>23</v>
      </c>
    </row>
    <row r="782" spans="1:30" x14ac:dyDescent="0.25">
      <c r="A782">
        <v>245</v>
      </c>
      <c r="B782" t="s">
        <v>614</v>
      </c>
      <c r="C782" t="b">
        <v>0</v>
      </c>
      <c r="D782" t="s">
        <v>615</v>
      </c>
      <c r="E782" t="s">
        <v>130</v>
      </c>
      <c r="F782" t="s">
        <v>123</v>
      </c>
      <c r="G782" t="s">
        <v>4</v>
      </c>
      <c r="H782" t="s">
        <v>124</v>
      </c>
      <c r="I782" s="1">
        <v>23.505847930908203</v>
      </c>
      <c r="J782" s="1">
        <v>23.505847930908203</v>
      </c>
      <c r="K782" t="s">
        <v>84</v>
      </c>
      <c r="L782" t="s">
        <v>84</v>
      </c>
      <c r="M782" t="s">
        <v>84</v>
      </c>
      <c r="N782" t="s">
        <v>84</v>
      </c>
      <c r="O782" t="s">
        <v>84</v>
      </c>
      <c r="P782" t="s">
        <v>84</v>
      </c>
      <c r="Q782" t="s">
        <v>84</v>
      </c>
      <c r="R782" t="s">
        <v>84</v>
      </c>
      <c r="S782" t="b">
        <v>0</v>
      </c>
      <c r="T782" s="1">
        <v>2.6141000000000001E-2</v>
      </c>
      <c r="U782" t="b">
        <v>1</v>
      </c>
      <c r="V782">
        <v>3</v>
      </c>
      <c r="W782">
        <v>21</v>
      </c>
      <c r="X782" t="s">
        <v>129</v>
      </c>
      <c r="Y782" t="s">
        <v>84</v>
      </c>
      <c r="Z782" s="1">
        <v>0.97342100521096919</v>
      </c>
      <c r="AA782" t="s">
        <v>23</v>
      </c>
      <c r="AB782" t="s">
        <v>23</v>
      </c>
      <c r="AC782" t="s">
        <v>23</v>
      </c>
      <c r="AD782" t="s">
        <v>23</v>
      </c>
    </row>
    <row r="783" spans="1:30" x14ac:dyDescent="0.25">
      <c r="A783">
        <v>246</v>
      </c>
      <c r="B783" t="s">
        <v>616</v>
      </c>
      <c r="C783" t="b">
        <v>0</v>
      </c>
      <c r="D783" t="s">
        <v>617</v>
      </c>
      <c r="E783" t="s">
        <v>122</v>
      </c>
      <c r="F783" t="s">
        <v>123</v>
      </c>
      <c r="G783" t="s">
        <v>3</v>
      </c>
      <c r="H783" t="s">
        <v>124</v>
      </c>
      <c r="I783" t="s">
        <v>125</v>
      </c>
      <c r="J783" t="s">
        <v>84</v>
      </c>
      <c r="K783" t="s">
        <v>84</v>
      </c>
      <c r="L783" t="s">
        <v>84</v>
      </c>
      <c r="M783" t="s">
        <v>84</v>
      </c>
      <c r="N783" t="s">
        <v>84</v>
      </c>
      <c r="O783" t="s">
        <v>84</v>
      </c>
      <c r="P783" t="s">
        <v>84</v>
      </c>
      <c r="Q783" t="s">
        <v>84</v>
      </c>
      <c r="R783" t="s">
        <v>84</v>
      </c>
      <c r="S783" t="b">
        <v>0</v>
      </c>
      <c r="T783" s="1">
        <v>0.14330000000000001</v>
      </c>
      <c r="U783" t="b">
        <v>0</v>
      </c>
      <c r="V783">
        <v>3</v>
      </c>
      <c r="W783">
        <v>28</v>
      </c>
      <c r="X783" t="s">
        <v>126</v>
      </c>
      <c r="Y783" t="s">
        <v>84</v>
      </c>
      <c r="Z783" s="1">
        <v>0</v>
      </c>
      <c r="AA783" t="s">
        <v>127</v>
      </c>
      <c r="AB783" t="s">
        <v>23</v>
      </c>
      <c r="AC783" t="s">
        <v>23</v>
      </c>
      <c r="AD783" t="s">
        <v>23</v>
      </c>
    </row>
    <row r="784" spans="1:30" x14ac:dyDescent="0.25">
      <c r="A784">
        <v>246</v>
      </c>
      <c r="B784" t="s">
        <v>616</v>
      </c>
      <c r="C784" t="b">
        <v>0</v>
      </c>
      <c r="D784" t="s">
        <v>617</v>
      </c>
      <c r="E784" t="s">
        <v>128</v>
      </c>
      <c r="F784" t="s">
        <v>123</v>
      </c>
      <c r="G784" t="s">
        <v>17</v>
      </c>
      <c r="H784" t="s">
        <v>124</v>
      </c>
      <c r="I784" s="1">
        <v>30.420974731445313</v>
      </c>
      <c r="J784" s="1">
        <v>30.420974731445313</v>
      </c>
      <c r="K784" t="s">
        <v>84</v>
      </c>
      <c r="L784" t="s">
        <v>84</v>
      </c>
      <c r="M784" t="s">
        <v>84</v>
      </c>
      <c r="N784" t="s">
        <v>84</v>
      </c>
      <c r="O784" t="s">
        <v>84</v>
      </c>
      <c r="P784" t="s">
        <v>84</v>
      </c>
      <c r="Q784" t="s">
        <v>84</v>
      </c>
      <c r="R784" t="s">
        <v>84</v>
      </c>
      <c r="S784" t="b">
        <v>0</v>
      </c>
      <c r="T784" s="1">
        <v>3.6310000000000002E-2</v>
      </c>
      <c r="U784" t="b">
        <v>1</v>
      </c>
      <c r="V784">
        <v>3</v>
      </c>
      <c r="W784">
        <v>27</v>
      </c>
      <c r="X784" t="s">
        <v>129</v>
      </c>
      <c r="Y784" t="s">
        <v>84</v>
      </c>
      <c r="Z784" s="1">
        <v>0.98865409662905734</v>
      </c>
      <c r="AA784" t="s">
        <v>23</v>
      </c>
      <c r="AB784" t="s">
        <v>23</v>
      </c>
      <c r="AC784" t="s">
        <v>23</v>
      </c>
      <c r="AD784" t="s">
        <v>23</v>
      </c>
    </row>
    <row r="785" spans="1:30" x14ac:dyDescent="0.25">
      <c r="A785">
        <v>246</v>
      </c>
      <c r="B785" t="s">
        <v>616</v>
      </c>
      <c r="C785" t="b">
        <v>0</v>
      </c>
      <c r="D785" t="s">
        <v>617</v>
      </c>
      <c r="E785" t="s">
        <v>130</v>
      </c>
      <c r="F785" t="s">
        <v>123</v>
      </c>
      <c r="G785" t="s">
        <v>4</v>
      </c>
      <c r="H785" t="s">
        <v>124</v>
      </c>
      <c r="I785" s="1">
        <v>22.976188659667969</v>
      </c>
      <c r="J785" s="1">
        <v>22.976188659667969</v>
      </c>
      <c r="K785" t="s">
        <v>84</v>
      </c>
      <c r="L785" t="s">
        <v>84</v>
      </c>
      <c r="M785" t="s">
        <v>84</v>
      </c>
      <c r="N785" t="s">
        <v>84</v>
      </c>
      <c r="O785" t="s">
        <v>84</v>
      </c>
      <c r="P785" t="s">
        <v>84</v>
      </c>
      <c r="Q785" t="s">
        <v>84</v>
      </c>
      <c r="R785" t="s">
        <v>84</v>
      </c>
      <c r="S785" t="b">
        <v>0</v>
      </c>
      <c r="T785" s="1">
        <v>2.6141000000000001E-2</v>
      </c>
      <c r="U785" t="b">
        <v>1</v>
      </c>
      <c r="V785">
        <v>3</v>
      </c>
      <c r="W785">
        <v>21</v>
      </c>
      <c r="X785" t="s">
        <v>129</v>
      </c>
      <c r="Y785" t="s">
        <v>84</v>
      </c>
      <c r="Z785" s="1">
        <v>0.96720131320819624</v>
      </c>
      <c r="AA785" t="s">
        <v>23</v>
      </c>
      <c r="AB785" t="s">
        <v>23</v>
      </c>
      <c r="AC785" t="s">
        <v>23</v>
      </c>
      <c r="AD785" t="s">
        <v>23</v>
      </c>
    </row>
    <row r="786" spans="1:30" x14ac:dyDescent="0.25">
      <c r="A786">
        <v>247</v>
      </c>
      <c r="B786" t="s">
        <v>618</v>
      </c>
      <c r="C786" t="b">
        <v>0</v>
      </c>
      <c r="D786" t="s">
        <v>619</v>
      </c>
      <c r="E786" t="s">
        <v>122</v>
      </c>
      <c r="F786" t="s">
        <v>123</v>
      </c>
      <c r="G786" t="s">
        <v>3</v>
      </c>
      <c r="H786" t="s">
        <v>124</v>
      </c>
      <c r="I786" t="s">
        <v>125</v>
      </c>
      <c r="J786" t="s">
        <v>84</v>
      </c>
      <c r="K786" t="s">
        <v>84</v>
      </c>
      <c r="L786" t="s">
        <v>84</v>
      </c>
      <c r="M786" t="s">
        <v>84</v>
      </c>
      <c r="N786" t="s">
        <v>84</v>
      </c>
      <c r="O786" t="s">
        <v>84</v>
      </c>
      <c r="P786" t="s">
        <v>84</v>
      </c>
      <c r="Q786" t="s">
        <v>84</v>
      </c>
      <c r="R786" t="s">
        <v>84</v>
      </c>
      <c r="S786" t="b">
        <v>0</v>
      </c>
      <c r="T786" s="1">
        <v>0.14330000000000001</v>
      </c>
      <c r="U786" t="b">
        <v>0</v>
      </c>
      <c r="V786">
        <v>3</v>
      </c>
      <c r="W786">
        <v>28</v>
      </c>
      <c r="X786" t="s">
        <v>129</v>
      </c>
      <c r="Y786" t="s">
        <v>84</v>
      </c>
      <c r="Z786" s="1">
        <v>0</v>
      </c>
      <c r="AA786" t="s">
        <v>127</v>
      </c>
      <c r="AB786" t="s">
        <v>23</v>
      </c>
      <c r="AC786" t="s">
        <v>23</v>
      </c>
      <c r="AD786" t="s">
        <v>23</v>
      </c>
    </row>
    <row r="787" spans="1:30" x14ac:dyDescent="0.25">
      <c r="A787">
        <v>247</v>
      </c>
      <c r="B787" t="s">
        <v>618</v>
      </c>
      <c r="C787" t="b">
        <v>0</v>
      </c>
      <c r="D787" t="s">
        <v>619</v>
      </c>
      <c r="E787" t="s">
        <v>128</v>
      </c>
      <c r="F787" t="s">
        <v>123</v>
      </c>
      <c r="G787" t="s">
        <v>17</v>
      </c>
      <c r="H787" t="s">
        <v>124</v>
      </c>
      <c r="I787" s="1">
        <v>30.689342498779297</v>
      </c>
      <c r="J787" s="1">
        <v>30.689342498779297</v>
      </c>
      <c r="K787" t="s">
        <v>84</v>
      </c>
      <c r="L787" t="s">
        <v>84</v>
      </c>
      <c r="M787" t="s">
        <v>84</v>
      </c>
      <c r="N787" t="s">
        <v>84</v>
      </c>
      <c r="O787" t="s">
        <v>84</v>
      </c>
      <c r="P787" t="s">
        <v>84</v>
      </c>
      <c r="Q787" t="s">
        <v>84</v>
      </c>
      <c r="R787" t="s">
        <v>84</v>
      </c>
      <c r="S787" t="b">
        <v>0</v>
      </c>
      <c r="T787" s="1">
        <v>3.6310000000000002E-2</v>
      </c>
      <c r="U787" t="b">
        <v>1</v>
      </c>
      <c r="V787">
        <v>3</v>
      </c>
      <c r="W787">
        <v>27</v>
      </c>
      <c r="X787" t="s">
        <v>129</v>
      </c>
      <c r="Y787" t="s">
        <v>84</v>
      </c>
      <c r="Z787" s="1">
        <v>0.98904908896502985</v>
      </c>
      <c r="AA787" t="s">
        <v>23</v>
      </c>
      <c r="AB787" t="s">
        <v>23</v>
      </c>
      <c r="AC787" t="s">
        <v>23</v>
      </c>
      <c r="AD787" t="s">
        <v>23</v>
      </c>
    </row>
    <row r="788" spans="1:30" x14ac:dyDescent="0.25">
      <c r="A788">
        <v>247</v>
      </c>
      <c r="B788" t="s">
        <v>618</v>
      </c>
      <c r="C788" t="b">
        <v>0</v>
      </c>
      <c r="D788" t="s">
        <v>619</v>
      </c>
      <c r="E788" t="s">
        <v>130</v>
      </c>
      <c r="F788" t="s">
        <v>123</v>
      </c>
      <c r="G788" t="s">
        <v>4</v>
      </c>
      <c r="H788" t="s">
        <v>124</v>
      </c>
      <c r="I788" s="1">
        <v>24.443775177001953</v>
      </c>
      <c r="J788" s="1">
        <v>24.443775177001953</v>
      </c>
      <c r="K788" t="s">
        <v>84</v>
      </c>
      <c r="L788" t="s">
        <v>84</v>
      </c>
      <c r="M788" t="s">
        <v>84</v>
      </c>
      <c r="N788" t="s">
        <v>84</v>
      </c>
      <c r="O788" t="s">
        <v>84</v>
      </c>
      <c r="P788" t="s">
        <v>84</v>
      </c>
      <c r="Q788" t="s">
        <v>84</v>
      </c>
      <c r="R788" t="s">
        <v>84</v>
      </c>
      <c r="S788" t="b">
        <v>0</v>
      </c>
      <c r="T788" s="1">
        <v>2.6141000000000001E-2</v>
      </c>
      <c r="U788" t="b">
        <v>1</v>
      </c>
      <c r="V788">
        <v>3</v>
      </c>
      <c r="W788">
        <v>21</v>
      </c>
      <c r="X788" t="s">
        <v>129</v>
      </c>
      <c r="Y788" t="s">
        <v>84</v>
      </c>
      <c r="Z788" s="1">
        <v>0.96776184183890435</v>
      </c>
      <c r="AA788" t="s">
        <v>23</v>
      </c>
      <c r="AB788" t="s">
        <v>23</v>
      </c>
      <c r="AC788" t="s">
        <v>23</v>
      </c>
      <c r="AD788" t="s">
        <v>23</v>
      </c>
    </row>
    <row r="789" spans="1:30" x14ac:dyDescent="0.25">
      <c r="A789">
        <v>248</v>
      </c>
      <c r="B789" t="s">
        <v>620</v>
      </c>
      <c r="C789" t="b">
        <v>0</v>
      </c>
      <c r="D789" t="s">
        <v>621</v>
      </c>
      <c r="E789" t="s">
        <v>122</v>
      </c>
      <c r="F789" t="s">
        <v>123</v>
      </c>
      <c r="G789" t="s">
        <v>3</v>
      </c>
      <c r="H789" t="s">
        <v>124</v>
      </c>
      <c r="I789" t="s">
        <v>125</v>
      </c>
      <c r="J789" t="s">
        <v>84</v>
      </c>
      <c r="K789" t="s">
        <v>84</v>
      </c>
      <c r="L789" t="s">
        <v>84</v>
      </c>
      <c r="M789" t="s">
        <v>84</v>
      </c>
      <c r="N789" t="s">
        <v>84</v>
      </c>
      <c r="O789" t="s">
        <v>84</v>
      </c>
      <c r="P789" t="s">
        <v>84</v>
      </c>
      <c r="Q789" t="s">
        <v>84</v>
      </c>
      <c r="R789" t="s">
        <v>84</v>
      </c>
      <c r="S789" t="b">
        <v>0</v>
      </c>
      <c r="T789" s="1">
        <v>0.14330000000000001</v>
      </c>
      <c r="U789" t="b">
        <v>0</v>
      </c>
      <c r="V789">
        <v>3</v>
      </c>
      <c r="W789">
        <v>28</v>
      </c>
      <c r="X789" t="s">
        <v>129</v>
      </c>
      <c r="Y789" t="s">
        <v>84</v>
      </c>
      <c r="Z789" s="1">
        <v>0</v>
      </c>
      <c r="AA789" t="s">
        <v>127</v>
      </c>
      <c r="AB789" t="s">
        <v>23</v>
      </c>
      <c r="AC789" t="s">
        <v>23</v>
      </c>
      <c r="AD789" t="s">
        <v>23</v>
      </c>
    </row>
    <row r="790" spans="1:30" x14ac:dyDescent="0.25">
      <c r="A790">
        <v>248</v>
      </c>
      <c r="B790" t="s">
        <v>620</v>
      </c>
      <c r="C790" t="b">
        <v>0</v>
      </c>
      <c r="D790" t="s">
        <v>621</v>
      </c>
      <c r="E790" t="s">
        <v>128</v>
      </c>
      <c r="F790" t="s">
        <v>123</v>
      </c>
      <c r="G790" t="s">
        <v>17</v>
      </c>
      <c r="H790" t="s">
        <v>124</v>
      </c>
      <c r="I790" s="1">
        <v>30.119192123413086</v>
      </c>
      <c r="J790" s="1">
        <v>30.119192123413086</v>
      </c>
      <c r="K790" t="s">
        <v>84</v>
      </c>
      <c r="L790" t="s">
        <v>84</v>
      </c>
      <c r="M790" t="s">
        <v>84</v>
      </c>
      <c r="N790" t="s">
        <v>84</v>
      </c>
      <c r="O790" t="s">
        <v>84</v>
      </c>
      <c r="P790" t="s">
        <v>84</v>
      </c>
      <c r="Q790" t="s">
        <v>84</v>
      </c>
      <c r="R790" t="s">
        <v>84</v>
      </c>
      <c r="S790" t="b">
        <v>0</v>
      </c>
      <c r="T790" s="1">
        <v>3.6310000000000002E-2</v>
      </c>
      <c r="U790" t="b">
        <v>1</v>
      </c>
      <c r="V790">
        <v>3</v>
      </c>
      <c r="W790">
        <v>27</v>
      </c>
      <c r="X790" t="s">
        <v>129</v>
      </c>
      <c r="Y790" t="s">
        <v>84</v>
      </c>
      <c r="Z790" s="1">
        <v>0.99119054682547991</v>
      </c>
      <c r="AA790" t="s">
        <v>23</v>
      </c>
      <c r="AB790" t="s">
        <v>23</v>
      </c>
      <c r="AC790" t="s">
        <v>23</v>
      </c>
      <c r="AD790" t="s">
        <v>23</v>
      </c>
    </row>
    <row r="791" spans="1:30" x14ac:dyDescent="0.25">
      <c r="A791">
        <v>248</v>
      </c>
      <c r="B791" t="s">
        <v>620</v>
      </c>
      <c r="C791" t="b">
        <v>0</v>
      </c>
      <c r="D791" t="s">
        <v>621</v>
      </c>
      <c r="E791" t="s">
        <v>130</v>
      </c>
      <c r="F791" t="s">
        <v>123</v>
      </c>
      <c r="G791" t="s">
        <v>4</v>
      </c>
      <c r="H791" t="s">
        <v>124</v>
      </c>
      <c r="I791" s="1">
        <v>23.280082702636719</v>
      </c>
      <c r="J791" s="1">
        <v>23.280082702636719</v>
      </c>
      <c r="K791" t="s">
        <v>84</v>
      </c>
      <c r="L791" t="s">
        <v>84</v>
      </c>
      <c r="M791" t="s">
        <v>84</v>
      </c>
      <c r="N791" t="s">
        <v>84</v>
      </c>
      <c r="O791" t="s">
        <v>84</v>
      </c>
      <c r="P791" t="s">
        <v>84</v>
      </c>
      <c r="Q791" t="s">
        <v>84</v>
      </c>
      <c r="R791" t="s">
        <v>84</v>
      </c>
      <c r="S791" t="b">
        <v>0</v>
      </c>
      <c r="T791" s="1">
        <v>2.6141000000000001E-2</v>
      </c>
      <c r="U791" t="b">
        <v>1</v>
      </c>
      <c r="V791">
        <v>3</v>
      </c>
      <c r="W791">
        <v>21</v>
      </c>
      <c r="X791" t="s">
        <v>129</v>
      </c>
      <c r="Y791" t="s">
        <v>84</v>
      </c>
      <c r="Z791" s="1">
        <v>0.94690693606408283</v>
      </c>
      <c r="AA791" t="s">
        <v>23</v>
      </c>
      <c r="AB791" t="s">
        <v>23</v>
      </c>
      <c r="AC791" t="s">
        <v>23</v>
      </c>
      <c r="AD791" t="s">
        <v>23</v>
      </c>
    </row>
    <row r="792" spans="1:30" x14ac:dyDescent="0.25">
      <c r="A792">
        <v>249</v>
      </c>
      <c r="B792" t="s">
        <v>622</v>
      </c>
      <c r="C792" t="b">
        <v>0</v>
      </c>
      <c r="D792" t="s">
        <v>623</v>
      </c>
      <c r="E792" t="s">
        <v>122</v>
      </c>
      <c r="F792" t="s">
        <v>123</v>
      </c>
      <c r="G792" t="s">
        <v>3</v>
      </c>
      <c r="H792" t="s">
        <v>124</v>
      </c>
      <c r="I792" t="s">
        <v>125</v>
      </c>
      <c r="J792" t="s">
        <v>84</v>
      </c>
      <c r="K792" t="s">
        <v>84</v>
      </c>
      <c r="L792" t="s">
        <v>84</v>
      </c>
      <c r="M792" t="s">
        <v>84</v>
      </c>
      <c r="N792" t="s">
        <v>84</v>
      </c>
      <c r="O792" t="s">
        <v>84</v>
      </c>
      <c r="P792" t="s">
        <v>84</v>
      </c>
      <c r="Q792" t="s">
        <v>84</v>
      </c>
      <c r="R792" t="s">
        <v>84</v>
      </c>
      <c r="S792" t="b">
        <v>0</v>
      </c>
      <c r="T792" s="1">
        <v>0.14330000000000001</v>
      </c>
      <c r="U792" t="b">
        <v>0</v>
      </c>
      <c r="V792">
        <v>3</v>
      </c>
      <c r="W792">
        <v>28</v>
      </c>
      <c r="X792" t="s">
        <v>129</v>
      </c>
      <c r="Y792" t="s">
        <v>84</v>
      </c>
      <c r="Z792" s="1">
        <v>0</v>
      </c>
      <c r="AA792" t="s">
        <v>127</v>
      </c>
      <c r="AB792" t="s">
        <v>23</v>
      </c>
      <c r="AC792" t="s">
        <v>23</v>
      </c>
      <c r="AD792" t="s">
        <v>23</v>
      </c>
    </row>
    <row r="793" spans="1:30" x14ac:dyDescent="0.25">
      <c r="A793">
        <v>249</v>
      </c>
      <c r="B793" t="s">
        <v>622</v>
      </c>
      <c r="C793" t="b">
        <v>0</v>
      </c>
      <c r="D793" t="s">
        <v>623</v>
      </c>
      <c r="E793" t="s">
        <v>128</v>
      </c>
      <c r="F793" t="s">
        <v>123</v>
      </c>
      <c r="G793" t="s">
        <v>17</v>
      </c>
      <c r="H793" t="s">
        <v>124</v>
      </c>
      <c r="I793" s="1">
        <v>29.863681793212891</v>
      </c>
      <c r="J793" s="1">
        <v>29.863681793212891</v>
      </c>
      <c r="K793" t="s">
        <v>84</v>
      </c>
      <c r="L793" t="s">
        <v>84</v>
      </c>
      <c r="M793" t="s">
        <v>84</v>
      </c>
      <c r="N793" t="s">
        <v>84</v>
      </c>
      <c r="O793" t="s">
        <v>84</v>
      </c>
      <c r="P793" t="s">
        <v>84</v>
      </c>
      <c r="Q793" t="s">
        <v>84</v>
      </c>
      <c r="R793" t="s">
        <v>84</v>
      </c>
      <c r="S793" t="b">
        <v>0</v>
      </c>
      <c r="T793" s="1">
        <v>3.6310000000000002E-2</v>
      </c>
      <c r="U793" t="b">
        <v>1</v>
      </c>
      <c r="V793">
        <v>3</v>
      </c>
      <c r="W793">
        <v>27</v>
      </c>
      <c r="X793" t="s">
        <v>129</v>
      </c>
      <c r="Y793" t="s">
        <v>84</v>
      </c>
      <c r="Z793" s="1">
        <v>0.99465448948455126</v>
      </c>
      <c r="AA793" t="s">
        <v>23</v>
      </c>
      <c r="AB793" t="s">
        <v>23</v>
      </c>
      <c r="AC793" t="s">
        <v>23</v>
      </c>
      <c r="AD793" t="s">
        <v>23</v>
      </c>
    </row>
    <row r="794" spans="1:30" x14ac:dyDescent="0.25">
      <c r="A794">
        <v>249</v>
      </c>
      <c r="B794" t="s">
        <v>622</v>
      </c>
      <c r="C794" t="b">
        <v>0</v>
      </c>
      <c r="D794" t="s">
        <v>623</v>
      </c>
      <c r="E794" t="s">
        <v>130</v>
      </c>
      <c r="F794" t="s">
        <v>123</v>
      </c>
      <c r="G794" t="s">
        <v>4</v>
      </c>
      <c r="H794" t="s">
        <v>124</v>
      </c>
      <c r="I794" s="1">
        <v>23.231899261474609</v>
      </c>
      <c r="J794" s="1">
        <v>23.231899261474609</v>
      </c>
      <c r="K794" t="s">
        <v>84</v>
      </c>
      <c r="L794" t="s">
        <v>84</v>
      </c>
      <c r="M794" t="s">
        <v>84</v>
      </c>
      <c r="N794" t="s">
        <v>84</v>
      </c>
      <c r="O794" t="s">
        <v>84</v>
      </c>
      <c r="P794" t="s">
        <v>84</v>
      </c>
      <c r="Q794" t="s">
        <v>84</v>
      </c>
      <c r="R794" t="s">
        <v>84</v>
      </c>
      <c r="S794" t="b">
        <v>0</v>
      </c>
      <c r="T794" s="1">
        <v>2.6141000000000001E-2</v>
      </c>
      <c r="U794" t="b">
        <v>1</v>
      </c>
      <c r="V794">
        <v>3</v>
      </c>
      <c r="W794">
        <v>21</v>
      </c>
      <c r="X794" t="s">
        <v>129</v>
      </c>
      <c r="Y794" t="s">
        <v>84</v>
      </c>
      <c r="Z794" s="1">
        <v>0.92598884155585381</v>
      </c>
      <c r="AA794" t="s">
        <v>23</v>
      </c>
      <c r="AB794" t="s">
        <v>23</v>
      </c>
      <c r="AC794" t="s">
        <v>23</v>
      </c>
      <c r="AD794" t="s">
        <v>23</v>
      </c>
    </row>
    <row r="795" spans="1:30" x14ac:dyDescent="0.25">
      <c r="A795">
        <v>250</v>
      </c>
      <c r="B795" t="s">
        <v>624</v>
      </c>
      <c r="C795" t="b">
        <v>0</v>
      </c>
      <c r="D795" t="s">
        <v>625</v>
      </c>
      <c r="E795" t="s">
        <v>122</v>
      </c>
      <c r="F795" t="s">
        <v>123</v>
      </c>
      <c r="G795" t="s">
        <v>3</v>
      </c>
      <c r="H795" t="s">
        <v>124</v>
      </c>
      <c r="I795" t="s">
        <v>125</v>
      </c>
      <c r="J795" t="s">
        <v>84</v>
      </c>
      <c r="K795" t="s">
        <v>84</v>
      </c>
      <c r="L795" t="s">
        <v>84</v>
      </c>
      <c r="M795" t="s">
        <v>84</v>
      </c>
      <c r="N795" t="s">
        <v>84</v>
      </c>
      <c r="O795" t="s">
        <v>84</v>
      </c>
      <c r="P795" t="s">
        <v>84</v>
      </c>
      <c r="Q795" t="s">
        <v>84</v>
      </c>
      <c r="R795" t="s">
        <v>84</v>
      </c>
      <c r="S795" t="b">
        <v>0</v>
      </c>
      <c r="T795" s="1">
        <v>0.14330000000000001</v>
      </c>
      <c r="U795" t="b">
        <v>0</v>
      </c>
      <c r="V795">
        <v>3</v>
      </c>
      <c r="W795">
        <v>28</v>
      </c>
      <c r="X795" t="s">
        <v>129</v>
      </c>
      <c r="Y795" t="s">
        <v>84</v>
      </c>
      <c r="Z795" s="1">
        <v>0</v>
      </c>
      <c r="AA795" t="s">
        <v>127</v>
      </c>
      <c r="AB795" t="s">
        <v>23</v>
      </c>
      <c r="AC795" t="s">
        <v>23</v>
      </c>
      <c r="AD795" t="s">
        <v>23</v>
      </c>
    </row>
    <row r="796" spans="1:30" x14ac:dyDescent="0.25">
      <c r="A796">
        <v>250</v>
      </c>
      <c r="B796" t="s">
        <v>624</v>
      </c>
      <c r="C796" t="b">
        <v>0</v>
      </c>
      <c r="D796" t="s">
        <v>625</v>
      </c>
      <c r="E796" t="s">
        <v>128</v>
      </c>
      <c r="F796" t="s">
        <v>123</v>
      </c>
      <c r="G796" t="s">
        <v>17</v>
      </c>
      <c r="H796" t="s">
        <v>124</v>
      </c>
      <c r="I796" s="1">
        <v>31.78730583190918</v>
      </c>
      <c r="J796" s="1">
        <v>31.78730583190918</v>
      </c>
      <c r="K796" t="s">
        <v>84</v>
      </c>
      <c r="L796" t="s">
        <v>84</v>
      </c>
      <c r="M796" t="s">
        <v>84</v>
      </c>
      <c r="N796" t="s">
        <v>84</v>
      </c>
      <c r="O796" t="s">
        <v>84</v>
      </c>
      <c r="P796" t="s">
        <v>84</v>
      </c>
      <c r="Q796" t="s">
        <v>84</v>
      </c>
      <c r="R796" t="s">
        <v>84</v>
      </c>
      <c r="S796" t="b">
        <v>0</v>
      </c>
      <c r="T796" s="1">
        <v>3.6310000000000002E-2</v>
      </c>
      <c r="U796" t="b">
        <v>1</v>
      </c>
      <c r="V796">
        <v>3</v>
      </c>
      <c r="W796">
        <v>29</v>
      </c>
      <c r="X796" t="s">
        <v>129</v>
      </c>
      <c r="Y796" t="s">
        <v>84</v>
      </c>
      <c r="Z796" s="1">
        <v>0.99109318520427658</v>
      </c>
      <c r="AA796" t="s">
        <v>23</v>
      </c>
      <c r="AB796" t="s">
        <v>23</v>
      </c>
      <c r="AC796" t="s">
        <v>23</v>
      </c>
      <c r="AD796" t="s">
        <v>23</v>
      </c>
    </row>
    <row r="797" spans="1:30" x14ac:dyDescent="0.25">
      <c r="A797">
        <v>250</v>
      </c>
      <c r="B797" t="s">
        <v>624</v>
      </c>
      <c r="C797" t="b">
        <v>0</v>
      </c>
      <c r="D797" t="s">
        <v>625</v>
      </c>
      <c r="E797" t="s">
        <v>130</v>
      </c>
      <c r="F797" t="s">
        <v>123</v>
      </c>
      <c r="G797" t="s">
        <v>4</v>
      </c>
      <c r="H797" t="s">
        <v>124</v>
      </c>
      <c r="I797" s="1">
        <v>22.247615814208984</v>
      </c>
      <c r="J797" s="1">
        <v>22.247615814208984</v>
      </c>
      <c r="K797" t="s">
        <v>84</v>
      </c>
      <c r="L797" t="s">
        <v>84</v>
      </c>
      <c r="M797" t="s">
        <v>84</v>
      </c>
      <c r="N797" t="s">
        <v>84</v>
      </c>
      <c r="O797" t="s">
        <v>84</v>
      </c>
      <c r="P797" t="s">
        <v>84</v>
      </c>
      <c r="Q797" t="s">
        <v>84</v>
      </c>
      <c r="R797" t="s">
        <v>84</v>
      </c>
      <c r="S797" t="b">
        <v>0</v>
      </c>
      <c r="T797" s="1">
        <v>2.6141000000000001E-2</v>
      </c>
      <c r="U797" t="b">
        <v>1</v>
      </c>
      <c r="V797">
        <v>3</v>
      </c>
      <c r="W797">
        <v>20</v>
      </c>
      <c r="X797" t="s">
        <v>129</v>
      </c>
      <c r="Y797" t="s">
        <v>84</v>
      </c>
      <c r="Z797" s="1">
        <v>0.97257429424798736</v>
      </c>
      <c r="AA797" t="s">
        <v>23</v>
      </c>
      <c r="AB797" t="s">
        <v>23</v>
      </c>
      <c r="AC797" t="s">
        <v>23</v>
      </c>
      <c r="AD797" t="s">
        <v>23</v>
      </c>
    </row>
    <row r="798" spans="1:30" x14ac:dyDescent="0.25">
      <c r="A798">
        <v>251</v>
      </c>
      <c r="B798" t="s">
        <v>626</v>
      </c>
      <c r="C798" t="b">
        <v>0</v>
      </c>
      <c r="D798" t="s">
        <v>627</v>
      </c>
      <c r="E798" t="s">
        <v>122</v>
      </c>
      <c r="F798" t="s">
        <v>123</v>
      </c>
      <c r="G798" t="s">
        <v>3</v>
      </c>
      <c r="H798" t="s">
        <v>124</v>
      </c>
      <c r="I798" t="s">
        <v>125</v>
      </c>
      <c r="J798" t="s">
        <v>84</v>
      </c>
      <c r="K798" t="s">
        <v>84</v>
      </c>
      <c r="L798" t="s">
        <v>84</v>
      </c>
      <c r="M798" t="s">
        <v>84</v>
      </c>
      <c r="N798" t="s">
        <v>84</v>
      </c>
      <c r="O798" t="s">
        <v>84</v>
      </c>
      <c r="P798" t="s">
        <v>84</v>
      </c>
      <c r="Q798" t="s">
        <v>84</v>
      </c>
      <c r="R798" t="s">
        <v>84</v>
      </c>
      <c r="S798" t="b">
        <v>0</v>
      </c>
      <c r="T798" s="1">
        <v>0.14330000000000001</v>
      </c>
      <c r="U798" t="b">
        <v>0</v>
      </c>
      <c r="V798">
        <v>3</v>
      </c>
      <c r="W798">
        <v>28</v>
      </c>
      <c r="X798" t="s">
        <v>129</v>
      </c>
      <c r="Y798" t="s">
        <v>84</v>
      </c>
      <c r="Z798" s="1">
        <v>0</v>
      </c>
      <c r="AA798" t="s">
        <v>127</v>
      </c>
      <c r="AB798" t="s">
        <v>23</v>
      </c>
      <c r="AC798" t="s">
        <v>23</v>
      </c>
      <c r="AD798" t="s">
        <v>23</v>
      </c>
    </row>
    <row r="799" spans="1:30" x14ac:dyDescent="0.25">
      <c r="A799">
        <v>251</v>
      </c>
      <c r="B799" t="s">
        <v>626</v>
      </c>
      <c r="C799" t="b">
        <v>0</v>
      </c>
      <c r="D799" t="s">
        <v>627</v>
      </c>
      <c r="E799" t="s">
        <v>128</v>
      </c>
      <c r="F799" t="s">
        <v>123</v>
      </c>
      <c r="G799" t="s">
        <v>17</v>
      </c>
      <c r="H799" t="s">
        <v>124</v>
      </c>
      <c r="I799" s="1">
        <v>30.747718811035156</v>
      </c>
      <c r="J799" s="1">
        <v>30.747718811035156</v>
      </c>
      <c r="K799" t="s">
        <v>84</v>
      </c>
      <c r="L799" t="s">
        <v>84</v>
      </c>
      <c r="M799" t="s">
        <v>84</v>
      </c>
      <c r="N799" t="s">
        <v>84</v>
      </c>
      <c r="O799" t="s">
        <v>84</v>
      </c>
      <c r="P799" t="s">
        <v>84</v>
      </c>
      <c r="Q799" t="s">
        <v>84</v>
      </c>
      <c r="R799" t="s">
        <v>84</v>
      </c>
      <c r="S799" t="b">
        <v>0</v>
      </c>
      <c r="T799" s="1">
        <v>3.6310000000000002E-2</v>
      </c>
      <c r="U799" t="b">
        <v>1</v>
      </c>
      <c r="V799">
        <v>3</v>
      </c>
      <c r="W799">
        <v>27</v>
      </c>
      <c r="X799" t="s">
        <v>129</v>
      </c>
      <c r="Y799" t="s">
        <v>84</v>
      </c>
      <c r="Z799" s="1">
        <v>0.99365638681656088</v>
      </c>
      <c r="AA799" t="s">
        <v>23</v>
      </c>
      <c r="AB799" t="s">
        <v>23</v>
      </c>
      <c r="AC799" t="s">
        <v>23</v>
      </c>
      <c r="AD799" t="s">
        <v>23</v>
      </c>
    </row>
    <row r="800" spans="1:30" x14ac:dyDescent="0.25">
      <c r="A800">
        <v>251</v>
      </c>
      <c r="B800" t="s">
        <v>626</v>
      </c>
      <c r="C800" t="b">
        <v>0</v>
      </c>
      <c r="D800" t="s">
        <v>627</v>
      </c>
      <c r="E800" t="s">
        <v>130</v>
      </c>
      <c r="F800" t="s">
        <v>123</v>
      </c>
      <c r="G800" t="s">
        <v>4</v>
      </c>
      <c r="H800" t="s">
        <v>124</v>
      </c>
      <c r="I800" s="1">
        <v>24.313512802124023</v>
      </c>
      <c r="J800" s="1">
        <v>24.313512802124023</v>
      </c>
      <c r="K800" t="s">
        <v>84</v>
      </c>
      <c r="L800" t="s">
        <v>84</v>
      </c>
      <c r="M800" t="s">
        <v>84</v>
      </c>
      <c r="N800" t="s">
        <v>84</v>
      </c>
      <c r="O800" t="s">
        <v>84</v>
      </c>
      <c r="P800" t="s">
        <v>84</v>
      </c>
      <c r="Q800" t="s">
        <v>84</v>
      </c>
      <c r="R800" t="s">
        <v>84</v>
      </c>
      <c r="S800" t="b">
        <v>0</v>
      </c>
      <c r="T800" s="1">
        <v>2.6141000000000001E-2</v>
      </c>
      <c r="U800" t="b">
        <v>1</v>
      </c>
      <c r="V800">
        <v>3</v>
      </c>
      <c r="W800">
        <v>22</v>
      </c>
      <c r="X800" t="s">
        <v>129</v>
      </c>
      <c r="Y800" t="s">
        <v>84</v>
      </c>
      <c r="Z800" s="1">
        <v>0.97340966051003563</v>
      </c>
      <c r="AA800" t="s">
        <v>23</v>
      </c>
      <c r="AB800" t="s">
        <v>23</v>
      </c>
      <c r="AC800" t="s">
        <v>23</v>
      </c>
      <c r="AD800" t="s">
        <v>23</v>
      </c>
    </row>
    <row r="801" spans="1:30" x14ac:dyDescent="0.25">
      <c r="A801">
        <v>252</v>
      </c>
      <c r="B801" t="s">
        <v>628</v>
      </c>
      <c r="C801" t="b">
        <v>0</v>
      </c>
      <c r="D801" t="s">
        <v>629</v>
      </c>
      <c r="E801" t="s">
        <v>122</v>
      </c>
      <c r="F801" t="s">
        <v>123</v>
      </c>
      <c r="G801" t="s">
        <v>3</v>
      </c>
      <c r="H801" t="s">
        <v>124</v>
      </c>
      <c r="I801" t="s">
        <v>125</v>
      </c>
      <c r="J801" t="s">
        <v>84</v>
      </c>
      <c r="K801" t="s">
        <v>84</v>
      </c>
      <c r="L801" t="s">
        <v>84</v>
      </c>
      <c r="M801" t="s">
        <v>84</v>
      </c>
      <c r="N801" t="s">
        <v>84</v>
      </c>
      <c r="O801" t="s">
        <v>84</v>
      </c>
      <c r="P801" t="s">
        <v>84</v>
      </c>
      <c r="Q801" t="s">
        <v>84</v>
      </c>
      <c r="R801" t="s">
        <v>84</v>
      </c>
      <c r="S801" t="b">
        <v>0</v>
      </c>
      <c r="T801" s="1">
        <v>0.14330000000000001</v>
      </c>
      <c r="U801" t="b">
        <v>0</v>
      </c>
      <c r="V801">
        <v>3</v>
      </c>
      <c r="W801">
        <v>28</v>
      </c>
      <c r="X801" t="s">
        <v>129</v>
      </c>
      <c r="Y801" t="s">
        <v>84</v>
      </c>
      <c r="Z801" s="1">
        <v>0</v>
      </c>
      <c r="AA801" t="s">
        <v>127</v>
      </c>
      <c r="AB801" t="s">
        <v>23</v>
      </c>
      <c r="AC801" t="s">
        <v>23</v>
      </c>
      <c r="AD801" t="s">
        <v>23</v>
      </c>
    </row>
    <row r="802" spans="1:30" x14ac:dyDescent="0.25">
      <c r="A802">
        <v>252</v>
      </c>
      <c r="B802" t="s">
        <v>628</v>
      </c>
      <c r="C802" t="b">
        <v>0</v>
      </c>
      <c r="D802" t="s">
        <v>629</v>
      </c>
      <c r="E802" t="s">
        <v>128</v>
      </c>
      <c r="F802" t="s">
        <v>123</v>
      </c>
      <c r="G802" t="s">
        <v>17</v>
      </c>
      <c r="H802" t="s">
        <v>124</v>
      </c>
      <c r="I802" t="s">
        <v>125</v>
      </c>
      <c r="J802" t="s">
        <v>84</v>
      </c>
      <c r="K802" t="s">
        <v>84</v>
      </c>
      <c r="L802" t="s">
        <v>84</v>
      </c>
      <c r="M802" t="s">
        <v>84</v>
      </c>
      <c r="N802" t="s">
        <v>84</v>
      </c>
      <c r="O802" t="s">
        <v>84</v>
      </c>
      <c r="P802" t="s">
        <v>84</v>
      </c>
      <c r="Q802" t="s">
        <v>84</v>
      </c>
      <c r="R802" t="s">
        <v>84</v>
      </c>
      <c r="S802" t="b">
        <v>0</v>
      </c>
      <c r="T802" s="1">
        <v>3.6310000000000002E-2</v>
      </c>
      <c r="U802" t="b">
        <v>1</v>
      </c>
      <c r="V802">
        <v>3</v>
      </c>
      <c r="W802">
        <v>39</v>
      </c>
      <c r="X802" t="s">
        <v>126</v>
      </c>
      <c r="Y802" t="s">
        <v>84</v>
      </c>
      <c r="Z802" s="1">
        <v>0</v>
      </c>
      <c r="AA802" t="s">
        <v>127</v>
      </c>
      <c r="AB802" t="s">
        <v>127</v>
      </c>
      <c r="AC802" t="s">
        <v>127</v>
      </c>
      <c r="AD802" t="s">
        <v>23</v>
      </c>
    </row>
    <row r="803" spans="1:30" x14ac:dyDescent="0.25">
      <c r="A803">
        <v>252</v>
      </c>
      <c r="B803" t="s">
        <v>628</v>
      </c>
      <c r="C803" t="b">
        <v>0</v>
      </c>
      <c r="D803" t="s">
        <v>629</v>
      </c>
      <c r="E803" t="s">
        <v>130</v>
      </c>
      <c r="F803" t="s">
        <v>123</v>
      </c>
      <c r="G803" t="s">
        <v>4</v>
      </c>
      <c r="H803" t="s">
        <v>124</v>
      </c>
      <c r="I803" s="1">
        <v>24.172094345092773</v>
      </c>
      <c r="J803" s="1">
        <v>24.172094345092773</v>
      </c>
      <c r="K803" t="s">
        <v>84</v>
      </c>
      <c r="L803" t="s">
        <v>84</v>
      </c>
      <c r="M803" t="s">
        <v>84</v>
      </c>
      <c r="N803" t="s">
        <v>84</v>
      </c>
      <c r="O803" t="s">
        <v>84</v>
      </c>
      <c r="P803" t="s">
        <v>84</v>
      </c>
      <c r="Q803" t="s">
        <v>84</v>
      </c>
      <c r="R803" t="s">
        <v>84</v>
      </c>
      <c r="S803" t="b">
        <v>0</v>
      </c>
      <c r="T803" s="1">
        <v>2.6141000000000001E-2</v>
      </c>
      <c r="U803" t="b">
        <v>1</v>
      </c>
      <c r="V803">
        <v>3</v>
      </c>
      <c r="W803">
        <v>22</v>
      </c>
      <c r="X803" t="s">
        <v>129</v>
      </c>
      <c r="Y803" t="s">
        <v>84</v>
      </c>
      <c r="Z803" s="1">
        <v>0.97105408660433978</v>
      </c>
      <c r="AA803" t="s">
        <v>23</v>
      </c>
      <c r="AB803" t="s">
        <v>23</v>
      </c>
      <c r="AC803" t="s">
        <v>23</v>
      </c>
      <c r="AD803" t="s">
        <v>23</v>
      </c>
    </row>
    <row r="804" spans="1:30" x14ac:dyDescent="0.25">
      <c r="A804">
        <v>253</v>
      </c>
      <c r="B804" t="s">
        <v>630</v>
      </c>
      <c r="C804" t="b">
        <v>0</v>
      </c>
      <c r="D804" t="s">
        <v>631</v>
      </c>
      <c r="E804" t="s">
        <v>122</v>
      </c>
      <c r="F804" t="s">
        <v>123</v>
      </c>
      <c r="G804" t="s">
        <v>3</v>
      </c>
      <c r="H804" t="s">
        <v>124</v>
      </c>
      <c r="I804" t="s">
        <v>125</v>
      </c>
      <c r="J804" t="s">
        <v>84</v>
      </c>
      <c r="K804" t="s">
        <v>84</v>
      </c>
      <c r="L804" t="s">
        <v>84</v>
      </c>
      <c r="M804" t="s">
        <v>84</v>
      </c>
      <c r="N804" t="s">
        <v>84</v>
      </c>
      <c r="O804" t="s">
        <v>84</v>
      </c>
      <c r="P804" t="s">
        <v>84</v>
      </c>
      <c r="Q804" t="s">
        <v>84</v>
      </c>
      <c r="R804" t="s">
        <v>84</v>
      </c>
      <c r="S804" t="b">
        <v>0</v>
      </c>
      <c r="T804" s="1">
        <v>0.14330000000000001</v>
      </c>
      <c r="U804" t="b">
        <v>0</v>
      </c>
      <c r="V804">
        <v>3</v>
      </c>
      <c r="W804">
        <v>28</v>
      </c>
      <c r="X804" t="s">
        <v>129</v>
      </c>
      <c r="Y804" t="s">
        <v>84</v>
      </c>
      <c r="Z804" s="1">
        <v>0</v>
      </c>
      <c r="AA804" t="s">
        <v>127</v>
      </c>
      <c r="AB804" t="s">
        <v>23</v>
      </c>
      <c r="AC804" t="s">
        <v>23</v>
      </c>
      <c r="AD804" t="s">
        <v>23</v>
      </c>
    </row>
    <row r="805" spans="1:30" x14ac:dyDescent="0.25">
      <c r="A805">
        <v>253</v>
      </c>
      <c r="B805" t="s">
        <v>630</v>
      </c>
      <c r="C805" t="b">
        <v>0</v>
      </c>
      <c r="D805" t="s">
        <v>631</v>
      </c>
      <c r="E805" t="s">
        <v>128</v>
      </c>
      <c r="F805" t="s">
        <v>123</v>
      </c>
      <c r="G805" t="s">
        <v>17</v>
      </c>
      <c r="H805" t="s">
        <v>124</v>
      </c>
      <c r="I805" s="1">
        <v>29.430150985717773</v>
      </c>
      <c r="J805" s="1">
        <v>29.430150985717773</v>
      </c>
      <c r="K805" t="s">
        <v>84</v>
      </c>
      <c r="L805" t="s">
        <v>84</v>
      </c>
      <c r="M805" t="s">
        <v>84</v>
      </c>
      <c r="N805" t="s">
        <v>84</v>
      </c>
      <c r="O805" t="s">
        <v>84</v>
      </c>
      <c r="P805" t="s">
        <v>84</v>
      </c>
      <c r="Q805" t="s">
        <v>84</v>
      </c>
      <c r="R805" t="s">
        <v>84</v>
      </c>
      <c r="S805" t="b">
        <v>0</v>
      </c>
      <c r="T805" s="1">
        <v>3.6310000000000002E-2</v>
      </c>
      <c r="U805" t="b">
        <v>1</v>
      </c>
      <c r="V805">
        <v>3</v>
      </c>
      <c r="W805">
        <v>26</v>
      </c>
      <c r="X805" t="s">
        <v>129</v>
      </c>
      <c r="Y805" t="s">
        <v>84</v>
      </c>
      <c r="Z805" s="1">
        <v>0.98613524890836812</v>
      </c>
      <c r="AA805" t="s">
        <v>23</v>
      </c>
      <c r="AB805" t="s">
        <v>23</v>
      </c>
      <c r="AC805" t="s">
        <v>23</v>
      </c>
      <c r="AD805" t="s">
        <v>23</v>
      </c>
    </row>
    <row r="806" spans="1:30" x14ac:dyDescent="0.25">
      <c r="A806">
        <v>253</v>
      </c>
      <c r="B806" t="s">
        <v>630</v>
      </c>
      <c r="C806" t="b">
        <v>0</v>
      </c>
      <c r="D806" t="s">
        <v>631</v>
      </c>
      <c r="E806" t="s">
        <v>130</v>
      </c>
      <c r="F806" t="s">
        <v>123</v>
      </c>
      <c r="G806" t="s">
        <v>4</v>
      </c>
      <c r="H806" t="s">
        <v>124</v>
      </c>
      <c r="I806" s="1">
        <v>24.696338653564453</v>
      </c>
      <c r="J806" s="1">
        <v>24.696338653564453</v>
      </c>
      <c r="K806" t="s">
        <v>84</v>
      </c>
      <c r="L806" t="s">
        <v>84</v>
      </c>
      <c r="M806" t="s">
        <v>84</v>
      </c>
      <c r="N806" t="s">
        <v>84</v>
      </c>
      <c r="O806" t="s">
        <v>84</v>
      </c>
      <c r="P806" t="s">
        <v>84</v>
      </c>
      <c r="Q806" t="s">
        <v>84</v>
      </c>
      <c r="R806" t="s">
        <v>84</v>
      </c>
      <c r="S806" t="b">
        <v>0</v>
      </c>
      <c r="T806" s="1">
        <v>2.6141000000000001E-2</v>
      </c>
      <c r="U806" t="b">
        <v>1</v>
      </c>
      <c r="V806">
        <v>3</v>
      </c>
      <c r="W806">
        <v>22</v>
      </c>
      <c r="X806" t="s">
        <v>129</v>
      </c>
      <c r="Y806" t="s">
        <v>84</v>
      </c>
      <c r="Z806" s="1">
        <v>0.96167029525968806</v>
      </c>
      <c r="AA806" t="s">
        <v>23</v>
      </c>
      <c r="AB806" t="s">
        <v>23</v>
      </c>
      <c r="AC806" t="s">
        <v>23</v>
      </c>
      <c r="AD806" t="s">
        <v>23</v>
      </c>
    </row>
    <row r="807" spans="1:30" x14ac:dyDescent="0.25">
      <c r="A807">
        <v>254</v>
      </c>
      <c r="B807" t="s">
        <v>632</v>
      </c>
      <c r="C807" t="b">
        <v>0</v>
      </c>
      <c r="D807" t="s">
        <v>633</v>
      </c>
      <c r="E807" t="s">
        <v>122</v>
      </c>
      <c r="F807" t="s">
        <v>123</v>
      </c>
      <c r="G807" t="s">
        <v>3</v>
      </c>
      <c r="H807" t="s">
        <v>124</v>
      </c>
      <c r="I807" t="s">
        <v>125</v>
      </c>
      <c r="J807" t="s">
        <v>84</v>
      </c>
      <c r="K807" t="s">
        <v>84</v>
      </c>
      <c r="L807" t="s">
        <v>84</v>
      </c>
      <c r="M807" t="s">
        <v>84</v>
      </c>
      <c r="N807" t="s">
        <v>84</v>
      </c>
      <c r="O807" t="s">
        <v>84</v>
      </c>
      <c r="P807" t="s">
        <v>84</v>
      </c>
      <c r="Q807" t="s">
        <v>84</v>
      </c>
      <c r="R807" t="s">
        <v>84</v>
      </c>
      <c r="S807" t="b">
        <v>0</v>
      </c>
      <c r="T807" s="1">
        <v>0.14330000000000001</v>
      </c>
      <c r="U807" t="b">
        <v>0</v>
      </c>
      <c r="V807">
        <v>3</v>
      </c>
      <c r="W807">
        <v>28</v>
      </c>
      <c r="X807" t="s">
        <v>129</v>
      </c>
      <c r="Y807" t="s">
        <v>84</v>
      </c>
      <c r="Z807" s="1">
        <v>0</v>
      </c>
      <c r="AA807" t="s">
        <v>127</v>
      </c>
      <c r="AB807" t="s">
        <v>23</v>
      </c>
      <c r="AC807" t="s">
        <v>23</v>
      </c>
      <c r="AD807" t="s">
        <v>23</v>
      </c>
    </row>
    <row r="808" spans="1:30" x14ac:dyDescent="0.25">
      <c r="A808">
        <v>254</v>
      </c>
      <c r="B808" t="s">
        <v>632</v>
      </c>
      <c r="C808" t="b">
        <v>0</v>
      </c>
      <c r="D808" t="s">
        <v>633</v>
      </c>
      <c r="E808" t="s">
        <v>128</v>
      </c>
      <c r="F808" t="s">
        <v>123</v>
      </c>
      <c r="G808" t="s">
        <v>17</v>
      </c>
      <c r="H808" t="s">
        <v>124</v>
      </c>
      <c r="I808" s="1">
        <v>32.648563385009766</v>
      </c>
      <c r="J808" s="1">
        <v>32.648563385009766</v>
      </c>
      <c r="K808" t="s">
        <v>84</v>
      </c>
      <c r="L808" t="s">
        <v>84</v>
      </c>
      <c r="M808" t="s">
        <v>84</v>
      </c>
      <c r="N808" t="s">
        <v>84</v>
      </c>
      <c r="O808" t="s">
        <v>84</v>
      </c>
      <c r="P808" t="s">
        <v>84</v>
      </c>
      <c r="Q808" t="s">
        <v>84</v>
      </c>
      <c r="R808" t="s">
        <v>84</v>
      </c>
      <c r="S808" t="b">
        <v>0</v>
      </c>
      <c r="T808" s="1">
        <v>3.6310000000000002E-2</v>
      </c>
      <c r="U808" t="b">
        <v>1</v>
      </c>
      <c r="V808">
        <v>3</v>
      </c>
      <c r="W808">
        <v>30</v>
      </c>
      <c r="X808" t="s">
        <v>129</v>
      </c>
      <c r="Y808" t="s">
        <v>84</v>
      </c>
      <c r="Z808" s="1">
        <v>0.99060423854639712</v>
      </c>
      <c r="AA808" t="s">
        <v>23</v>
      </c>
      <c r="AB808" t="s">
        <v>23</v>
      </c>
      <c r="AC808" t="s">
        <v>23</v>
      </c>
      <c r="AD808" t="s">
        <v>23</v>
      </c>
    </row>
    <row r="809" spans="1:30" x14ac:dyDescent="0.25">
      <c r="A809">
        <v>254</v>
      </c>
      <c r="B809" t="s">
        <v>632</v>
      </c>
      <c r="C809" t="b">
        <v>0</v>
      </c>
      <c r="D809" t="s">
        <v>633</v>
      </c>
      <c r="E809" t="s">
        <v>130</v>
      </c>
      <c r="F809" t="s">
        <v>123</v>
      </c>
      <c r="G809" t="s">
        <v>4</v>
      </c>
      <c r="H809" t="s">
        <v>124</v>
      </c>
      <c r="I809" s="1">
        <v>24.835466384887695</v>
      </c>
      <c r="J809" s="1">
        <v>24.835466384887695</v>
      </c>
      <c r="K809" t="s">
        <v>84</v>
      </c>
      <c r="L809" t="s">
        <v>84</v>
      </c>
      <c r="M809" t="s">
        <v>84</v>
      </c>
      <c r="N809" t="s">
        <v>84</v>
      </c>
      <c r="O809" t="s">
        <v>84</v>
      </c>
      <c r="P809" t="s">
        <v>84</v>
      </c>
      <c r="Q809" t="s">
        <v>84</v>
      </c>
      <c r="R809" t="s">
        <v>84</v>
      </c>
      <c r="S809" t="b">
        <v>0</v>
      </c>
      <c r="T809" s="1">
        <v>2.6141000000000001E-2</v>
      </c>
      <c r="U809" t="b">
        <v>1</v>
      </c>
      <c r="V809">
        <v>3</v>
      </c>
      <c r="W809">
        <v>22</v>
      </c>
      <c r="X809" t="s">
        <v>129</v>
      </c>
      <c r="Y809" t="s">
        <v>84</v>
      </c>
      <c r="Z809" s="1">
        <v>0.97283261294027501</v>
      </c>
      <c r="AA809" t="s">
        <v>23</v>
      </c>
      <c r="AB809" t="s">
        <v>23</v>
      </c>
      <c r="AC809" t="s">
        <v>23</v>
      </c>
      <c r="AD809" t="s">
        <v>23</v>
      </c>
    </row>
    <row r="810" spans="1:30" x14ac:dyDescent="0.25">
      <c r="A810">
        <v>255</v>
      </c>
      <c r="B810" t="s">
        <v>634</v>
      </c>
      <c r="C810" t="b">
        <v>0</v>
      </c>
      <c r="D810" t="s">
        <v>635</v>
      </c>
      <c r="E810" t="s">
        <v>122</v>
      </c>
      <c r="F810" t="s">
        <v>123</v>
      </c>
      <c r="G810" t="s">
        <v>3</v>
      </c>
      <c r="H810" t="s">
        <v>124</v>
      </c>
      <c r="I810" t="s">
        <v>125</v>
      </c>
      <c r="J810" t="s">
        <v>84</v>
      </c>
      <c r="K810" t="s">
        <v>84</v>
      </c>
      <c r="L810" t="s">
        <v>84</v>
      </c>
      <c r="M810" t="s">
        <v>84</v>
      </c>
      <c r="N810" t="s">
        <v>84</v>
      </c>
      <c r="O810" t="s">
        <v>84</v>
      </c>
      <c r="P810" t="s">
        <v>84</v>
      </c>
      <c r="Q810" t="s">
        <v>84</v>
      </c>
      <c r="R810" t="s">
        <v>84</v>
      </c>
      <c r="S810" t="b">
        <v>0</v>
      </c>
      <c r="T810" s="1">
        <v>0.14330000000000001</v>
      </c>
      <c r="U810" t="b">
        <v>0</v>
      </c>
      <c r="V810">
        <v>3</v>
      </c>
      <c r="W810">
        <v>28</v>
      </c>
      <c r="X810" t="s">
        <v>129</v>
      </c>
      <c r="Y810" t="s">
        <v>84</v>
      </c>
      <c r="Z810" s="1">
        <v>0</v>
      </c>
      <c r="AA810" t="s">
        <v>127</v>
      </c>
      <c r="AB810" t="s">
        <v>23</v>
      </c>
      <c r="AC810" t="s">
        <v>23</v>
      </c>
      <c r="AD810" t="s">
        <v>23</v>
      </c>
    </row>
    <row r="811" spans="1:30" x14ac:dyDescent="0.25">
      <c r="A811">
        <v>255</v>
      </c>
      <c r="B811" t="s">
        <v>634</v>
      </c>
      <c r="C811" t="b">
        <v>0</v>
      </c>
      <c r="D811" t="s">
        <v>635</v>
      </c>
      <c r="E811" t="s">
        <v>128</v>
      </c>
      <c r="F811" t="s">
        <v>123</v>
      </c>
      <c r="G811" t="s">
        <v>17</v>
      </c>
      <c r="H811" t="s">
        <v>124</v>
      </c>
      <c r="I811" s="1">
        <v>30.727270126342773</v>
      </c>
      <c r="J811" s="1">
        <v>30.727270126342773</v>
      </c>
      <c r="K811" t="s">
        <v>84</v>
      </c>
      <c r="L811" t="s">
        <v>84</v>
      </c>
      <c r="M811" t="s">
        <v>84</v>
      </c>
      <c r="N811" t="s">
        <v>84</v>
      </c>
      <c r="O811" t="s">
        <v>84</v>
      </c>
      <c r="P811" t="s">
        <v>84</v>
      </c>
      <c r="Q811" t="s">
        <v>84</v>
      </c>
      <c r="R811" t="s">
        <v>84</v>
      </c>
      <c r="S811" t="b">
        <v>0</v>
      </c>
      <c r="T811" s="1">
        <v>3.6310000000000002E-2</v>
      </c>
      <c r="U811" t="b">
        <v>1</v>
      </c>
      <c r="V811">
        <v>3</v>
      </c>
      <c r="W811">
        <v>28</v>
      </c>
      <c r="X811" t="s">
        <v>129</v>
      </c>
      <c r="Y811" t="s">
        <v>84</v>
      </c>
      <c r="Z811" s="1">
        <v>0.99282665513939339</v>
      </c>
      <c r="AA811" t="s">
        <v>23</v>
      </c>
      <c r="AB811" t="s">
        <v>23</v>
      </c>
      <c r="AC811" t="s">
        <v>23</v>
      </c>
      <c r="AD811" t="s">
        <v>23</v>
      </c>
    </row>
    <row r="812" spans="1:30" x14ac:dyDescent="0.25">
      <c r="A812">
        <v>255</v>
      </c>
      <c r="B812" t="s">
        <v>634</v>
      </c>
      <c r="C812" t="b">
        <v>0</v>
      </c>
      <c r="D812" t="s">
        <v>635</v>
      </c>
      <c r="E812" t="s">
        <v>130</v>
      </c>
      <c r="F812" t="s">
        <v>123</v>
      </c>
      <c r="G812" t="s">
        <v>4</v>
      </c>
      <c r="H812" t="s">
        <v>124</v>
      </c>
      <c r="I812" s="1">
        <v>25.581275939941406</v>
      </c>
      <c r="J812" s="1">
        <v>25.581275939941406</v>
      </c>
      <c r="K812" t="s">
        <v>84</v>
      </c>
      <c r="L812" t="s">
        <v>84</v>
      </c>
      <c r="M812" t="s">
        <v>84</v>
      </c>
      <c r="N812" t="s">
        <v>84</v>
      </c>
      <c r="O812" t="s">
        <v>84</v>
      </c>
      <c r="P812" t="s">
        <v>84</v>
      </c>
      <c r="Q812" t="s">
        <v>84</v>
      </c>
      <c r="R812" t="s">
        <v>84</v>
      </c>
      <c r="S812" t="b">
        <v>0</v>
      </c>
      <c r="T812" s="1">
        <v>2.6141000000000001E-2</v>
      </c>
      <c r="U812" t="b">
        <v>1</v>
      </c>
      <c r="V812">
        <v>3</v>
      </c>
      <c r="W812">
        <v>23</v>
      </c>
      <c r="X812" t="s">
        <v>129</v>
      </c>
      <c r="Y812" t="s">
        <v>84</v>
      </c>
      <c r="Z812" s="1">
        <v>0.96356833712064083</v>
      </c>
      <c r="AA812" t="s">
        <v>23</v>
      </c>
      <c r="AB812" t="s">
        <v>23</v>
      </c>
      <c r="AC812" t="s">
        <v>23</v>
      </c>
      <c r="AD812" t="s">
        <v>23</v>
      </c>
    </row>
    <row r="813" spans="1:30" x14ac:dyDescent="0.25">
      <c r="A813">
        <v>256</v>
      </c>
      <c r="B813" t="s">
        <v>636</v>
      </c>
      <c r="C813" t="b">
        <v>0</v>
      </c>
      <c r="D813" t="s">
        <v>637</v>
      </c>
      <c r="E813" t="s">
        <v>122</v>
      </c>
      <c r="F813" t="s">
        <v>123</v>
      </c>
      <c r="G813" t="s">
        <v>3</v>
      </c>
      <c r="H813" t="s">
        <v>124</v>
      </c>
      <c r="I813" t="s">
        <v>125</v>
      </c>
      <c r="J813" t="s">
        <v>84</v>
      </c>
      <c r="K813" t="s">
        <v>84</v>
      </c>
      <c r="L813" t="s">
        <v>84</v>
      </c>
      <c r="M813" t="s">
        <v>84</v>
      </c>
      <c r="N813" t="s">
        <v>84</v>
      </c>
      <c r="O813" t="s">
        <v>84</v>
      </c>
      <c r="P813" t="s">
        <v>84</v>
      </c>
      <c r="Q813" t="s">
        <v>84</v>
      </c>
      <c r="R813" t="s">
        <v>84</v>
      </c>
      <c r="S813" t="b">
        <v>0</v>
      </c>
      <c r="T813" s="1">
        <v>0.14330000000000001</v>
      </c>
      <c r="U813" t="b">
        <v>0</v>
      </c>
      <c r="V813">
        <v>3</v>
      </c>
      <c r="W813">
        <v>28</v>
      </c>
      <c r="X813" t="s">
        <v>129</v>
      </c>
      <c r="Y813" t="s">
        <v>84</v>
      </c>
      <c r="Z813" s="1">
        <v>0</v>
      </c>
      <c r="AA813" t="s">
        <v>127</v>
      </c>
      <c r="AB813" t="s">
        <v>23</v>
      </c>
      <c r="AC813" t="s">
        <v>23</v>
      </c>
      <c r="AD813" t="s">
        <v>23</v>
      </c>
    </row>
    <row r="814" spans="1:30" x14ac:dyDescent="0.25">
      <c r="A814">
        <v>256</v>
      </c>
      <c r="B814" t="s">
        <v>636</v>
      </c>
      <c r="C814" t="b">
        <v>0</v>
      </c>
      <c r="D814" t="s">
        <v>637</v>
      </c>
      <c r="E814" t="s">
        <v>128</v>
      </c>
      <c r="F814" t="s">
        <v>123</v>
      </c>
      <c r="G814" t="s">
        <v>17</v>
      </c>
      <c r="H814" t="s">
        <v>124</v>
      </c>
      <c r="I814" s="1">
        <v>30.969282150268555</v>
      </c>
      <c r="J814" s="1">
        <v>30.969282150268555</v>
      </c>
      <c r="K814" t="s">
        <v>84</v>
      </c>
      <c r="L814" t="s">
        <v>84</v>
      </c>
      <c r="M814" t="s">
        <v>84</v>
      </c>
      <c r="N814" t="s">
        <v>84</v>
      </c>
      <c r="O814" t="s">
        <v>84</v>
      </c>
      <c r="P814" t="s">
        <v>84</v>
      </c>
      <c r="Q814" t="s">
        <v>84</v>
      </c>
      <c r="R814" t="s">
        <v>84</v>
      </c>
      <c r="S814" t="b">
        <v>0</v>
      </c>
      <c r="T814" s="1">
        <v>3.6310000000000002E-2</v>
      </c>
      <c r="U814" t="b">
        <v>1</v>
      </c>
      <c r="V814">
        <v>3</v>
      </c>
      <c r="W814">
        <v>28</v>
      </c>
      <c r="X814" t="s">
        <v>129</v>
      </c>
      <c r="Y814" t="s">
        <v>84</v>
      </c>
      <c r="Z814" s="1">
        <v>0.98750506276265604</v>
      </c>
      <c r="AA814" t="s">
        <v>23</v>
      </c>
      <c r="AB814" t="s">
        <v>23</v>
      </c>
      <c r="AC814" t="s">
        <v>23</v>
      </c>
      <c r="AD814" t="s">
        <v>23</v>
      </c>
    </row>
    <row r="815" spans="1:30" x14ac:dyDescent="0.25">
      <c r="A815">
        <v>256</v>
      </c>
      <c r="B815" t="s">
        <v>636</v>
      </c>
      <c r="C815" t="b">
        <v>0</v>
      </c>
      <c r="D815" t="s">
        <v>637</v>
      </c>
      <c r="E815" t="s">
        <v>130</v>
      </c>
      <c r="F815" t="s">
        <v>123</v>
      </c>
      <c r="G815" t="s">
        <v>4</v>
      </c>
      <c r="H815" t="s">
        <v>124</v>
      </c>
      <c r="I815" s="1">
        <v>25.034563064575195</v>
      </c>
      <c r="J815" s="1">
        <v>25.034563064575195</v>
      </c>
      <c r="K815" t="s">
        <v>84</v>
      </c>
      <c r="L815" t="s">
        <v>84</v>
      </c>
      <c r="M815" t="s">
        <v>84</v>
      </c>
      <c r="N815" t="s">
        <v>84</v>
      </c>
      <c r="O815" t="s">
        <v>84</v>
      </c>
      <c r="P815" t="s">
        <v>84</v>
      </c>
      <c r="Q815" t="s">
        <v>84</v>
      </c>
      <c r="R815" t="s">
        <v>84</v>
      </c>
      <c r="S815" t="b">
        <v>0</v>
      </c>
      <c r="T815" s="1">
        <v>2.6141000000000001E-2</v>
      </c>
      <c r="U815" t="b">
        <v>1</v>
      </c>
      <c r="V815">
        <v>3</v>
      </c>
      <c r="W815">
        <v>23</v>
      </c>
      <c r="X815" t="s">
        <v>129</v>
      </c>
      <c r="Y815" t="s">
        <v>84</v>
      </c>
      <c r="Z815" s="1">
        <v>0.96994029167818219</v>
      </c>
      <c r="AA815" t="s">
        <v>23</v>
      </c>
      <c r="AB815" t="s">
        <v>23</v>
      </c>
      <c r="AC815" t="s">
        <v>23</v>
      </c>
      <c r="AD815" t="s">
        <v>23</v>
      </c>
    </row>
    <row r="816" spans="1:30" x14ac:dyDescent="0.25">
      <c r="A816">
        <v>257</v>
      </c>
      <c r="B816" t="s">
        <v>638</v>
      </c>
      <c r="C816" t="b">
        <v>0</v>
      </c>
      <c r="D816" t="s">
        <v>639</v>
      </c>
      <c r="E816" t="s">
        <v>122</v>
      </c>
      <c r="F816" t="s">
        <v>123</v>
      </c>
      <c r="G816" t="s">
        <v>3</v>
      </c>
      <c r="H816" t="s">
        <v>124</v>
      </c>
      <c r="I816" t="s">
        <v>125</v>
      </c>
      <c r="J816" t="s">
        <v>84</v>
      </c>
      <c r="K816" t="s">
        <v>84</v>
      </c>
      <c r="L816" t="s">
        <v>84</v>
      </c>
      <c r="M816" t="s">
        <v>84</v>
      </c>
      <c r="N816" t="s">
        <v>84</v>
      </c>
      <c r="O816" t="s">
        <v>84</v>
      </c>
      <c r="P816" t="s">
        <v>84</v>
      </c>
      <c r="Q816" t="s">
        <v>84</v>
      </c>
      <c r="R816" t="s">
        <v>84</v>
      </c>
      <c r="S816" t="b">
        <v>0</v>
      </c>
      <c r="T816" s="1">
        <v>0.14330000000000001</v>
      </c>
      <c r="U816" t="b">
        <v>0</v>
      </c>
      <c r="V816">
        <v>3</v>
      </c>
      <c r="W816">
        <v>28</v>
      </c>
      <c r="X816" t="s">
        <v>129</v>
      </c>
      <c r="Y816" t="s">
        <v>84</v>
      </c>
      <c r="Z816" s="1">
        <v>0</v>
      </c>
      <c r="AA816" t="s">
        <v>127</v>
      </c>
      <c r="AB816" t="s">
        <v>23</v>
      </c>
      <c r="AC816" t="s">
        <v>23</v>
      </c>
      <c r="AD816" t="s">
        <v>23</v>
      </c>
    </row>
    <row r="817" spans="1:30" x14ac:dyDescent="0.25">
      <c r="A817">
        <v>257</v>
      </c>
      <c r="B817" t="s">
        <v>638</v>
      </c>
      <c r="C817" t="b">
        <v>0</v>
      </c>
      <c r="D817" t="s">
        <v>639</v>
      </c>
      <c r="E817" t="s">
        <v>128</v>
      </c>
      <c r="F817" t="s">
        <v>123</v>
      </c>
      <c r="G817" t="s">
        <v>17</v>
      </c>
      <c r="H817" t="s">
        <v>124</v>
      </c>
      <c r="I817" s="1">
        <v>29.867818832397461</v>
      </c>
      <c r="J817" s="1">
        <v>29.867818832397461</v>
      </c>
      <c r="K817" t="s">
        <v>84</v>
      </c>
      <c r="L817" t="s">
        <v>84</v>
      </c>
      <c r="M817" t="s">
        <v>84</v>
      </c>
      <c r="N817" t="s">
        <v>84</v>
      </c>
      <c r="O817" t="s">
        <v>84</v>
      </c>
      <c r="P817" t="s">
        <v>84</v>
      </c>
      <c r="Q817" t="s">
        <v>84</v>
      </c>
      <c r="R817" t="s">
        <v>84</v>
      </c>
      <c r="S817" t="b">
        <v>0</v>
      </c>
      <c r="T817" s="1">
        <v>3.6310000000000002E-2</v>
      </c>
      <c r="U817" t="b">
        <v>1</v>
      </c>
      <c r="V817">
        <v>3</v>
      </c>
      <c r="W817">
        <v>27</v>
      </c>
      <c r="X817" t="s">
        <v>129</v>
      </c>
      <c r="Y817" t="s">
        <v>84</v>
      </c>
      <c r="Z817" s="1">
        <v>0.98964734114140052</v>
      </c>
      <c r="AA817" t="s">
        <v>23</v>
      </c>
      <c r="AB817" t="s">
        <v>23</v>
      </c>
      <c r="AC817" t="s">
        <v>23</v>
      </c>
      <c r="AD817" t="s">
        <v>23</v>
      </c>
    </row>
    <row r="818" spans="1:30" x14ac:dyDescent="0.25">
      <c r="A818">
        <v>257</v>
      </c>
      <c r="B818" t="s">
        <v>638</v>
      </c>
      <c r="C818" t="b">
        <v>0</v>
      </c>
      <c r="D818" t="s">
        <v>639</v>
      </c>
      <c r="E818" t="s">
        <v>130</v>
      </c>
      <c r="F818" t="s">
        <v>123</v>
      </c>
      <c r="G818" t="s">
        <v>4</v>
      </c>
      <c r="H818" t="s">
        <v>124</v>
      </c>
      <c r="I818" s="1">
        <v>23.441865921020508</v>
      </c>
      <c r="J818" s="1">
        <v>23.441865921020508</v>
      </c>
      <c r="K818" t="s">
        <v>84</v>
      </c>
      <c r="L818" t="s">
        <v>84</v>
      </c>
      <c r="M818" t="s">
        <v>84</v>
      </c>
      <c r="N818" t="s">
        <v>84</v>
      </c>
      <c r="O818" t="s">
        <v>84</v>
      </c>
      <c r="P818" t="s">
        <v>84</v>
      </c>
      <c r="Q818" t="s">
        <v>84</v>
      </c>
      <c r="R818" t="s">
        <v>84</v>
      </c>
      <c r="S818" t="b">
        <v>0</v>
      </c>
      <c r="T818" s="1">
        <v>2.6141000000000001E-2</v>
      </c>
      <c r="U818" t="b">
        <v>1</v>
      </c>
      <c r="V818">
        <v>3</v>
      </c>
      <c r="W818">
        <v>21</v>
      </c>
      <c r="X818" t="s">
        <v>129</v>
      </c>
      <c r="Y818" t="s">
        <v>84</v>
      </c>
      <c r="Z818" s="1">
        <v>0.95150490253848297</v>
      </c>
      <c r="AA818" t="s">
        <v>23</v>
      </c>
      <c r="AB818" t="s">
        <v>23</v>
      </c>
      <c r="AC818" t="s">
        <v>23</v>
      </c>
      <c r="AD818" t="s">
        <v>23</v>
      </c>
    </row>
    <row r="819" spans="1:30" x14ac:dyDescent="0.25">
      <c r="A819">
        <v>258</v>
      </c>
      <c r="B819" t="s">
        <v>640</v>
      </c>
      <c r="C819" t="b">
        <v>0</v>
      </c>
      <c r="D819" t="s">
        <v>641</v>
      </c>
      <c r="E819" t="s">
        <v>122</v>
      </c>
      <c r="F819" t="s">
        <v>123</v>
      </c>
      <c r="G819" t="s">
        <v>3</v>
      </c>
      <c r="H819" t="s">
        <v>124</v>
      </c>
      <c r="I819" t="s">
        <v>125</v>
      </c>
      <c r="J819" t="s">
        <v>84</v>
      </c>
      <c r="K819" t="s">
        <v>84</v>
      </c>
      <c r="L819" t="s">
        <v>84</v>
      </c>
      <c r="M819" t="s">
        <v>84</v>
      </c>
      <c r="N819" t="s">
        <v>84</v>
      </c>
      <c r="O819" t="s">
        <v>84</v>
      </c>
      <c r="P819" t="s">
        <v>84</v>
      </c>
      <c r="Q819" t="s">
        <v>84</v>
      </c>
      <c r="R819" t="s">
        <v>84</v>
      </c>
      <c r="S819" t="b">
        <v>0</v>
      </c>
      <c r="T819" s="1">
        <v>0.14330000000000001</v>
      </c>
      <c r="U819" t="b">
        <v>0</v>
      </c>
      <c r="V819">
        <v>3</v>
      </c>
      <c r="W819">
        <v>28</v>
      </c>
      <c r="X819" t="s">
        <v>129</v>
      </c>
      <c r="Y819" t="s">
        <v>84</v>
      </c>
      <c r="Z819" s="1">
        <v>0</v>
      </c>
      <c r="AA819" t="s">
        <v>127</v>
      </c>
      <c r="AB819" t="s">
        <v>23</v>
      </c>
      <c r="AC819" t="s">
        <v>23</v>
      </c>
      <c r="AD819" t="s">
        <v>23</v>
      </c>
    </row>
    <row r="820" spans="1:30" x14ac:dyDescent="0.25">
      <c r="A820">
        <v>258</v>
      </c>
      <c r="B820" t="s">
        <v>640</v>
      </c>
      <c r="C820" t="b">
        <v>0</v>
      </c>
      <c r="D820" t="s">
        <v>641</v>
      </c>
      <c r="E820" t="s">
        <v>128</v>
      </c>
      <c r="F820" t="s">
        <v>123</v>
      </c>
      <c r="G820" t="s">
        <v>17</v>
      </c>
      <c r="H820" t="s">
        <v>124</v>
      </c>
      <c r="I820" s="1">
        <v>30.905401229858398</v>
      </c>
      <c r="J820" s="1">
        <v>30.905401229858398</v>
      </c>
      <c r="K820" t="s">
        <v>84</v>
      </c>
      <c r="L820" t="s">
        <v>84</v>
      </c>
      <c r="M820" t="s">
        <v>84</v>
      </c>
      <c r="N820" t="s">
        <v>84</v>
      </c>
      <c r="O820" t="s">
        <v>84</v>
      </c>
      <c r="P820" t="s">
        <v>84</v>
      </c>
      <c r="Q820" t="s">
        <v>84</v>
      </c>
      <c r="R820" t="s">
        <v>84</v>
      </c>
      <c r="S820" t="b">
        <v>0</v>
      </c>
      <c r="T820" s="1">
        <v>3.6310000000000002E-2</v>
      </c>
      <c r="U820" t="b">
        <v>1</v>
      </c>
      <c r="V820">
        <v>3</v>
      </c>
      <c r="W820">
        <v>28</v>
      </c>
      <c r="X820" t="s">
        <v>129</v>
      </c>
      <c r="Y820" t="s">
        <v>84</v>
      </c>
      <c r="Z820" s="1">
        <v>0.98711579705315655</v>
      </c>
      <c r="AA820" t="s">
        <v>23</v>
      </c>
      <c r="AB820" t="s">
        <v>23</v>
      </c>
      <c r="AC820" t="s">
        <v>23</v>
      </c>
      <c r="AD820" t="s">
        <v>23</v>
      </c>
    </row>
    <row r="821" spans="1:30" x14ac:dyDescent="0.25">
      <c r="A821">
        <v>258</v>
      </c>
      <c r="B821" t="s">
        <v>640</v>
      </c>
      <c r="C821" t="b">
        <v>0</v>
      </c>
      <c r="D821" t="s">
        <v>641</v>
      </c>
      <c r="E821" t="s">
        <v>130</v>
      </c>
      <c r="F821" t="s">
        <v>123</v>
      </c>
      <c r="G821" t="s">
        <v>4</v>
      </c>
      <c r="H821" t="s">
        <v>124</v>
      </c>
      <c r="I821" s="1">
        <v>24.089807510375977</v>
      </c>
      <c r="J821" s="1">
        <v>24.089807510375977</v>
      </c>
      <c r="K821" t="s">
        <v>84</v>
      </c>
      <c r="L821" t="s">
        <v>84</v>
      </c>
      <c r="M821" t="s">
        <v>84</v>
      </c>
      <c r="N821" t="s">
        <v>84</v>
      </c>
      <c r="O821" t="s">
        <v>84</v>
      </c>
      <c r="P821" t="s">
        <v>84</v>
      </c>
      <c r="Q821" t="s">
        <v>84</v>
      </c>
      <c r="R821" t="s">
        <v>84</v>
      </c>
      <c r="S821" t="b">
        <v>0</v>
      </c>
      <c r="T821" s="1">
        <v>2.6141000000000001E-2</v>
      </c>
      <c r="U821" t="b">
        <v>1</v>
      </c>
      <c r="V821">
        <v>3</v>
      </c>
      <c r="W821">
        <v>22</v>
      </c>
      <c r="X821" t="s">
        <v>129</v>
      </c>
      <c r="Y821" t="s">
        <v>84</v>
      </c>
      <c r="Z821" s="1">
        <v>0.94779285876643526</v>
      </c>
      <c r="AA821" t="s">
        <v>23</v>
      </c>
      <c r="AB821" t="s">
        <v>23</v>
      </c>
      <c r="AC821" t="s">
        <v>23</v>
      </c>
      <c r="AD821" t="s">
        <v>23</v>
      </c>
    </row>
    <row r="822" spans="1:30" x14ac:dyDescent="0.25">
      <c r="A822">
        <v>259</v>
      </c>
      <c r="B822" t="s">
        <v>642</v>
      </c>
      <c r="C822" t="b">
        <v>0</v>
      </c>
      <c r="D822" t="s">
        <v>643</v>
      </c>
      <c r="E822" t="s">
        <v>122</v>
      </c>
      <c r="F822" t="s">
        <v>123</v>
      </c>
      <c r="G822" t="s">
        <v>3</v>
      </c>
      <c r="H822" t="s">
        <v>124</v>
      </c>
      <c r="I822" s="1">
        <v>29.251125335693359</v>
      </c>
      <c r="J822" s="1">
        <v>29.251125335693359</v>
      </c>
      <c r="K822" t="s">
        <v>84</v>
      </c>
      <c r="L822" t="s">
        <v>84</v>
      </c>
      <c r="M822" t="s">
        <v>84</v>
      </c>
      <c r="N822" t="s">
        <v>84</v>
      </c>
      <c r="O822" t="s">
        <v>84</v>
      </c>
      <c r="P822" t="s">
        <v>84</v>
      </c>
      <c r="Q822" t="s">
        <v>84</v>
      </c>
      <c r="R822" t="s">
        <v>84</v>
      </c>
      <c r="S822" t="b">
        <v>0</v>
      </c>
      <c r="T822" s="1">
        <v>0.14330000000000001</v>
      </c>
      <c r="U822" t="b">
        <v>0</v>
      </c>
      <c r="V822">
        <v>3</v>
      </c>
      <c r="W822">
        <v>28</v>
      </c>
      <c r="X822" t="s">
        <v>129</v>
      </c>
      <c r="Y822" t="s">
        <v>84</v>
      </c>
      <c r="Z822" s="1">
        <v>0.94773649009875638</v>
      </c>
      <c r="AA822" t="s">
        <v>23</v>
      </c>
      <c r="AB822" t="s">
        <v>23</v>
      </c>
      <c r="AC822" t="s">
        <v>23</v>
      </c>
      <c r="AD822" t="s">
        <v>23</v>
      </c>
    </row>
    <row r="823" spans="1:30" x14ac:dyDescent="0.25">
      <c r="A823">
        <v>259</v>
      </c>
      <c r="B823" t="s">
        <v>642</v>
      </c>
      <c r="C823" t="b">
        <v>0</v>
      </c>
      <c r="D823" t="s">
        <v>643</v>
      </c>
      <c r="E823" t="s">
        <v>128</v>
      </c>
      <c r="F823" t="s">
        <v>123</v>
      </c>
      <c r="G823" t="s">
        <v>17</v>
      </c>
      <c r="H823" t="s">
        <v>124</v>
      </c>
      <c r="I823" t="s">
        <v>125</v>
      </c>
      <c r="J823" t="s">
        <v>84</v>
      </c>
      <c r="K823" t="s">
        <v>84</v>
      </c>
      <c r="L823" t="s">
        <v>84</v>
      </c>
      <c r="M823" t="s">
        <v>84</v>
      </c>
      <c r="N823" t="s">
        <v>84</v>
      </c>
      <c r="O823" t="s">
        <v>84</v>
      </c>
      <c r="P823" t="s">
        <v>84</v>
      </c>
      <c r="Q823" t="s">
        <v>84</v>
      </c>
      <c r="R823" t="s">
        <v>84</v>
      </c>
      <c r="S823" t="b">
        <v>0</v>
      </c>
      <c r="T823" s="1">
        <v>3.6310000000000002E-2</v>
      </c>
      <c r="U823" t="b">
        <v>1</v>
      </c>
      <c r="V823">
        <v>3</v>
      </c>
      <c r="W823">
        <v>39</v>
      </c>
      <c r="X823" t="s">
        <v>126</v>
      </c>
      <c r="Y823" t="s">
        <v>84</v>
      </c>
      <c r="Z823" s="1">
        <v>0</v>
      </c>
      <c r="AA823" t="s">
        <v>127</v>
      </c>
      <c r="AB823" t="s">
        <v>127</v>
      </c>
      <c r="AC823" t="s">
        <v>127</v>
      </c>
      <c r="AD823" t="s">
        <v>23</v>
      </c>
    </row>
    <row r="824" spans="1:30" x14ac:dyDescent="0.25">
      <c r="A824">
        <v>259</v>
      </c>
      <c r="B824" t="s">
        <v>642</v>
      </c>
      <c r="C824" t="b">
        <v>0</v>
      </c>
      <c r="D824" t="s">
        <v>643</v>
      </c>
      <c r="E824" t="s">
        <v>130</v>
      </c>
      <c r="F824" t="s">
        <v>123</v>
      </c>
      <c r="G824" t="s">
        <v>4</v>
      </c>
      <c r="H824" t="s">
        <v>124</v>
      </c>
      <c r="I824" s="1">
        <v>25.555765151977539</v>
      </c>
      <c r="J824" s="1">
        <v>25.555765151977539</v>
      </c>
      <c r="K824" t="s">
        <v>84</v>
      </c>
      <c r="L824" t="s">
        <v>84</v>
      </c>
      <c r="M824" t="s">
        <v>84</v>
      </c>
      <c r="N824" t="s">
        <v>84</v>
      </c>
      <c r="O824" t="s">
        <v>84</v>
      </c>
      <c r="P824" t="s">
        <v>84</v>
      </c>
      <c r="Q824" t="s">
        <v>84</v>
      </c>
      <c r="R824" t="s">
        <v>84</v>
      </c>
      <c r="S824" t="b">
        <v>0</v>
      </c>
      <c r="T824" s="1">
        <v>2.6141000000000001E-2</v>
      </c>
      <c r="U824" t="b">
        <v>1</v>
      </c>
      <c r="V824">
        <v>3</v>
      </c>
      <c r="W824">
        <v>22</v>
      </c>
      <c r="X824" t="s">
        <v>129</v>
      </c>
      <c r="Y824" t="s">
        <v>84</v>
      </c>
      <c r="Z824" s="1">
        <v>0.93084250770201038</v>
      </c>
      <c r="AA824" t="s">
        <v>23</v>
      </c>
      <c r="AB824" t="s">
        <v>23</v>
      </c>
      <c r="AC824" t="s">
        <v>23</v>
      </c>
      <c r="AD824" t="s">
        <v>23</v>
      </c>
    </row>
    <row r="825" spans="1:30" x14ac:dyDescent="0.25">
      <c r="A825">
        <v>260</v>
      </c>
      <c r="B825" t="s">
        <v>644</v>
      </c>
      <c r="C825" t="b">
        <v>0</v>
      </c>
      <c r="D825" t="s">
        <v>645</v>
      </c>
      <c r="E825" t="s">
        <v>122</v>
      </c>
      <c r="F825" t="s">
        <v>123</v>
      </c>
      <c r="G825" t="s">
        <v>3</v>
      </c>
      <c r="H825" t="s">
        <v>124</v>
      </c>
      <c r="I825" t="s">
        <v>125</v>
      </c>
      <c r="J825" t="s">
        <v>84</v>
      </c>
      <c r="K825" t="s">
        <v>84</v>
      </c>
      <c r="L825" t="s">
        <v>84</v>
      </c>
      <c r="M825" t="s">
        <v>84</v>
      </c>
      <c r="N825" t="s">
        <v>84</v>
      </c>
      <c r="O825" t="s">
        <v>84</v>
      </c>
      <c r="P825" t="s">
        <v>84</v>
      </c>
      <c r="Q825" t="s">
        <v>84</v>
      </c>
      <c r="R825" t="s">
        <v>84</v>
      </c>
      <c r="S825" t="b">
        <v>0</v>
      </c>
      <c r="T825" s="1">
        <v>0.14330000000000001</v>
      </c>
      <c r="U825" t="b">
        <v>0</v>
      </c>
      <c r="V825">
        <v>3</v>
      </c>
      <c r="W825">
        <v>28</v>
      </c>
      <c r="X825" t="s">
        <v>129</v>
      </c>
      <c r="Y825" t="s">
        <v>84</v>
      </c>
      <c r="Z825" s="1">
        <v>0</v>
      </c>
      <c r="AA825" t="s">
        <v>127</v>
      </c>
      <c r="AB825" t="s">
        <v>23</v>
      </c>
      <c r="AC825" t="s">
        <v>23</v>
      </c>
      <c r="AD825" t="s">
        <v>23</v>
      </c>
    </row>
    <row r="826" spans="1:30" x14ac:dyDescent="0.25">
      <c r="A826">
        <v>260</v>
      </c>
      <c r="B826" t="s">
        <v>644</v>
      </c>
      <c r="C826" t="b">
        <v>0</v>
      </c>
      <c r="D826" t="s">
        <v>645</v>
      </c>
      <c r="E826" t="s">
        <v>128</v>
      </c>
      <c r="F826" t="s">
        <v>123</v>
      </c>
      <c r="G826" t="s">
        <v>17</v>
      </c>
      <c r="H826" t="s">
        <v>124</v>
      </c>
      <c r="I826" s="1">
        <v>30.52086067199707</v>
      </c>
      <c r="J826" s="1">
        <v>30.52086067199707</v>
      </c>
      <c r="K826" t="s">
        <v>84</v>
      </c>
      <c r="L826" t="s">
        <v>84</v>
      </c>
      <c r="M826" t="s">
        <v>84</v>
      </c>
      <c r="N826" t="s">
        <v>84</v>
      </c>
      <c r="O826" t="s">
        <v>84</v>
      </c>
      <c r="P826" t="s">
        <v>84</v>
      </c>
      <c r="Q826" t="s">
        <v>84</v>
      </c>
      <c r="R826" t="s">
        <v>84</v>
      </c>
      <c r="S826" t="b">
        <v>0</v>
      </c>
      <c r="T826" s="1">
        <v>3.6310000000000002E-2</v>
      </c>
      <c r="U826" t="b">
        <v>1</v>
      </c>
      <c r="V826">
        <v>3</v>
      </c>
      <c r="W826">
        <v>27</v>
      </c>
      <c r="X826" t="s">
        <v>129</v>
      </c>
      <c r="Y826" t="s">
        <v>84</v>
      </c>
      <c r="Z826" s="1">
        <v>0.98983840422192026</v>
      </c>
      <c r="AA826" t="s">
        <v>23</v>
      </c>
      <c r="AB826" t="s">
        <v>23</v>
      </c>
      <c r="AC826" t="s">
        <v>23</v>
      </c>
      <c r="AD826" t="s">
        <v>23</v>
      </c>
    </row>
    <row r="827" spans="1:30" x14ac:dyDescent="0.25">
      <c r="A827">
        <v>260</v>
      </c>
      <c r="B827" t="s">
        <v>644</v>
      </c>
      <c r="C827" t="b">
        <v>0</v>
      </c>
      <c r="D827" t="s">
        <v>645</v>
      </c>
      <c r="E827" t="s">
        <v>130</v>
      </c>
      <c r="F827" t="s">
        <v>123</v>
      </c>
      <c r="G827" t="s">
        <v>4</v>
      </c>
      <c r="H827" t="s">
        <v>124</v>
      </c>
      <c r="I827" s="1">
        <v>25.952495574951172</v>
      </c>
      <c r="J827" s="1">
        <v>25.952495574951172</v>
      </c>
      <c r="K827" t="s">
        <v>84</v>
      </c>
      <c r="L827" t="s">
        <v>84</v>
      </c>
      <c r="M827" t="s">
        <v>84</v>
      </c>
      <c r="N827" t="s">
        <v>84</v>
      </c>
      <c r="O827" t="s">
        <v>84</v>
      </c>
      <c r="P827" t="s">
        <v>84</v>
      </c>
      <c r="Q827" t="s">
        <v>84</v>
      </c>
      <c r="R827" t="s">
        <v>84</v>
      </c>
      <c r="S827" t="b">
        <v>0</v>
      </c>
      <c r="T827" s="1">
        <v>2.6141000000000001E-2</v>
      </c>
      <c r="U827" t="b">
        <v>1</v>
      </c>
      <c r="V827">
        <v>3</v>
      </c>
      <c r="W827">
        <v>23</v>
      </c>
      <c r="X827" t="s">
        <v>129</v>
      </c>
      <c r="Y827" t="s">
        <v>84</v>
      </c>
      <c r="Z827" s="1">
        <v>0.95789302471900073</v>
      </c>
      <c r="AA827" t="s">
        <v>23</v>
      </c>
      <c r="AB827" t="s">
        <v>23</v>
      </c>
      <c r="AC827" t="s">
        <v>23</v>
      </c>
      <c r="AD827" t="s">
        <v>23</v>
      </c>
    </row>
    <row r="828" spans="1:30" x14ac:dyDescent="0.25">
      <c r="A828">
        <v>261</v>
      </c>
      <c r="B828" t="s">
        <v>646</v>
      </c>
      <c r="C828" t="b">
        <v>0</v>
      </c>
      <c r="D828" t="s">
        <v>647</v>
      </c>
      <c r="E828" t="s">
        <v>122</v>
      </c>
      <c r="F828" t="s">
        <v>123</v>
      </c>
      <c r="G828" t="s">
        <v>3</v>
      </c>
      <c r="H828" t="s">
        <v>124</v>
      </c>
      <c r="I828" t="s">
        <v>125</v>
      </c>
      <c r="J828" t="s">
        <v>84</v>
      </c>
      <c r="K828" t="s">
        <v>84</v>
      </c>
      <c r="L828" t="s">
        <v>84</v>
      </c>
      <c r="M828" t="s">
        <v>84</v>
      </c>
      <c r="N828" t="s">
        <v>84</v>
      </c>
      <c r="O828" t="s">
        <v>84</v>
      </c>
      <c r="P828" t="s">
        <v>84</v>
      </c>
      <c r="Q828" t="s">
        <v>84</v>
      </c>
      <c r="R828" t="s">
        <v>84</v>
      </c>
      <c r="S828" t="b">
        <v>0</v>
      </c>
      <c r="T828" s="1">
        <v>0.14330000000000001</v>
      </c>
      <c r="U828" t="b">
        <v>0</v>
      </c>
      <c r="V828">
        <v>3</v>
      </c>
      <c r="W828">
        <v>28</v>
      </c>
      <c r="X828" t="s">
        <v>129</v>
      </c>
      <c r="Y828" t="s">
        <v>84</v>
      </c>
      <c r="Z828" s="1">
        <v>0</v>
      </c>
      <c r="AA828" t="s">
        <v>127</v>
      </c>
      <c r="AB828" t="s">
        <v>23</v>
      </c>
      <c r="AC828" t="s">
        <v>23</v>
      </c>
      <c r="AD828" t="s">
        <v>23</v>
      </c>
    </row>
    <row r="829" spans="1:30" x14ac:dyDescent="0.25">
      <c r="A829">
        <v>261</v>
      </c>
      <c r="B829" t="s">
        <v>646</v>
      </c>
      <c r="C829" t="b">
        <v>0</v>
      </c>
      <c r="D829" t="s">
        <v>647</v>
      </c>
      <c r="E829" t="s">
        <v>128</v>
      </c>
      <c r="F829" t="s">
        <v>123</v>
      </c>
      <c r="G829" t="s">
        <v>17</v>
      </c>
      <c r="H829" t="s">
        <v>124</v>
      </c>
      <c r="I829" s="1">
        <v>29.816352844238281</v>
      </c>
      <c r="J829" s="1">
        <v>29.816352844238281</v>
      </c>
      <c r="K829" t="s">
        <v>84</v>
      </c>
      <c r="L829" t="s">
        <v>84</v>
      </c>
      <c r="M829" t="s">
        <v>84</v>
      </c>
      <c r="N829" t="s">
        <v>84</v>
      </c>
      <c r="O829" t="s">
        <v>84</v>
      </c>
      <c r="P829" t="s">
        <v>84</v>
      </c>
      <c r="Q829" t="s">
        <v>84</v>
      </c>
      <c r="R829" t="s">
        <v>84</v>
      </c>
      <c r="S829" t="b">
        <v>0</v>
      </c>
      <c r="T829" s="1">
        <v>3.6310000000000002E-2</v>
      </c>
      <c r="U829" t="b">
        <v>1</v>
      </c>
      <c r="V829">
        <v>3</v>
      </c>
      <c r="W829">
        <v>27</v>
      </c>
      <c r="X829" t="s">
        <v>129</v>
      </c>
      <c r="Y829" t="s">
        <v>84</v>
      </c>
      <c r="Z829" s="1">
        <v>0.99098816788808874</v>
      </c>
      <c r="AA829" t="s">
        <v>23</v>
      </c>
      <c r="AB829" t="s">
        <v>23</v>
      </c>
      <c r="AC829" t="s">
        <v>23</v>
      </c>
      <c r="AD829" t="s">
        <v>23</v>
      </c>
    </row>
    <row r="830" spans="1:30" x14ac:dyDescent="0.25">
      <c r="A830">
        <v>261</v>
      </c>
      <c r="B830" t="s">
        <v>646</v>
      </c>
      <c r="C830" t="b">
        <v>0</v>
      </c>
      <c r="D830" t="s">
        <v>647</v>
      </c>
      <c r="E830" t="s">
        <v>130</v>
      </c>
      <c r="F830" t="s">
        <v>123</v>
      </c>
      <c r="G830" t="s">
        <v>4</v>
      </c>
      <c r="H830" t="s">
        <v>124</v>
      </c>
      <c r="I830" s="1">
        <v>22.732481002807617</v>
      </c>
      <c r="J830" s="1">
        <v>22.732481002807617</v>
      </c>
      <c r="K830" t="s">
        <v>84</v>
      </c>
      <c r="L830" t="s">
        <v>84</v>
      </c>
      <c r="M830" t="s">
        <v>84</v>
      </c>
      <c r="N830" t="s">
        <v>84</v>
      </c>
      <c r="O830" t="s">
        <v>84</v>
      </c>
      <c r="P830" t="s">
        <v>84</v>
      </c>
      <c r="Q830" t="s">
        <v>84</v>
      </c>
      <c r="R830" t="s">
        <v>84</v>
      </c>
      <c r="S830" t="b">
        <v>0</v>
      </c>
      <c r="T830" s="1">
        <v>2.6141000000000001E-2</v>
      </c>
      <c r="U830" t="b">
        <v>1</v>
      </c>
      <c r="V830">
        <v>3</v>
      </c>
      <c r="W830">
        <v>20</v>
      </c>
      <c r="X830" t="s">
        <v>129</v>
      </c>
      <c r="Y830" t="s">
        <v>84</v>
      </c>
      <c r="Z830" s="1">
        <v>0.96443020253319611</v>
      </c>
      <c r="AA830" t="s">
        <v>23</v>
      </c>
      <c r="AB830" t="s">
        <v>23</v>
      </c>
      <c r="AC830" t="s">
        <v>23</v>
      </c>
      <c r="AD830" t="s">
        <v>23</v>
      </c>
    </row>
    <row r="831" spans="1:30" x14ac:dyDescent="0.25">
      <c r="A831">
        <v>262</v>
      </c>
      <c r="B831" t="s">
        <v>648</v>
      </c>
      <c r="C831" t="b">
        <v>0</v>
      </c>
      <c r="D831" t="s">
        <v>649</v>
      </c>
      <c r="E831" t="s">
        <v>122</v>
      </c>
      <c r="F831" t="s">
        <v>123</v>
      </c>
      <c r="G831" t="s">
        <v>3</v>
      </c>
      <c r="H831" t="s">
        <v>124</v>
      </c>
      <c r="I831" t="s">
        <v>125</v>
      </c>
      <c r="J831" t="s">
        <v>84</v>
      </c>
      <c r="K831" t="s">
        <v>84</v>
      </c>
      <c r="L831" t="s">
        <v>84</v>
      </c>
      <c r="M831" t="s">
        <v>84</v>
      </c>
      <c r="N831" t="s">
        <v>84</v>
      </c>
      <c r="O831" t="s">
        <v>84</v>
      </c>
      <c r="P831" t="s">
        <v>84</v>
      </c>
      <c r="Q831" t="s">
        <v>84</v>
      </c>
      <c r="R831" t="s">
        <v>84</v>
      </c>
      <c r="S831" t="b">
        <v>0</v>
      </c>
      <c r="T831" s="1">
        <v>0.14330000000000001</v>
      </c>
      <c r="U831" t="b">
        <v>0</v>
      </c>
      <c r="V831">
        <v>3</v>
      </c>
      <c r="W831">
        <v>28</v>
      </c>
      <c r="X831" t="s">
        <v>126</v>
      </c>
      <c r="Y831" t="s">
        <v>84</v>
      </c>
      <c r="Z831" s="1">
        <v>0</v>
      </c>
      <c r="AA831" t="s">
        <v>127</v>
      </c>
      <c r="AB831" t="s">
        <v>23</v>
      </c>
      <c r="AC831" t="s">
        <v>23</v>
      </c>
      <c r="AD831" t="s">
        <v>23</v>
      </c>
    </row>
    <row r="832" spans="1:30" x14ac:dyDescent="0.25">
      <c r="A832">
        <v>262</v>
      </c>
      <c r="B832" t="s">
        <v>648</v>
      </c>
      <c r="C832" t="b">
        <v>0</v>
      </c>
      <c r="D832" t="s">
        <v>649</v>
      </c>
      <c r="E832" t="s">
        <v>128</v>
      </c>
      <c r="F832" t="s">
        <v>123</v>
      </c>
      <c r="G832" t="s">
        <v>17</v>
      </c>
      <c r="H832" t="s">
        <v>124</v>
      </c>
      <c r="I832" s="1">
        <v>29.858112335205078</v>
      </c>
      <c r="J832" s="1">
        <v>29.858112335205078</v>
      </c>
      <c r="K832" t="s">
        <v>84</v>
      </c>
      <c r="L832" t="s">
        <v>84</v>
      </c>
      <c r="M832" t="s">
        <v>84</v>
      </c>
      <c r="N832" t="s">
        <v>84</v>
      </c>
      <c r="O832" t="s">
        <v>84</v>
      </c>
      <c r="P832" t="s">
        <v>84</v>
      </c>
      <c r="Q832" t="s">
        <v>84</v>
      </c>
      <c r="R832" t="s">
        <v>84</v>
      </c>
      <c r="S832" t="b">
        <v>0</v>
      </c>
      <c r="T832" s="1">
        <v>3.6310000000000002E-2</v>
      </c>
      <c r="U832" t="b">
        <v>1</v>
      </c>
      <c r="V832">
        <v>3</v>
      </c>
      <c r="W832">
        <v>26</v>
      </c>
      <c r="X832" t="s">
        <v>129</v>
      </c>
      <c r="Y832" t="s">
        <v>84</v>
      </c>
      <c r="Z832" s="1">
        <v>0.98927793185487689</v>
      </c>
      <c r="AA832" t="s">
        <v>23</v>
      </c>
      <c r="AB832" t="s">
        <v>23</v>
      </c>
      <c r="AC832" t="s">
        <v>23</v>
      </c>
      <c r="AD832" t="s">
        <v>23</v>
      </c>
    </row>
    <row r="833" spans="1:30" x14ac:dyDescent="0.25">
      <c r="A833">
        <v>262</v>
      </c>
      <c r="B833" t="s">
        <v>648</v>
      </c>
      <c r="C833" t="b">
        <v>0</v>
      </c>
      <c r="D833" t="s">
        <v>649</v>
      </c>
      <c r="E833" t="s">
        <v>130</v>
      </c>
      <c r="F833" t="s">
        <v>123</v>
      </c>
      <c r="G833" t="s">
        <v>4</v>
      </c>
      <c r="H833" t="s">
        <v>124</v>
      </c>
      <c r="I833" s="1">
        <v>23.559810638427734</v>
      </c>
      <c r="J833" s="1">
        <v>23.559810638427734</v>
      </c>
      <c r="K833" t="s">
        <v>84</v>
      </c>
      <c r="L833" t="s">
        <v>84</v>
      </c>
      <c r="M833" t="s">
        <v>84</v>
      </c>
      <c r="N833" t="s">
        <v>84</v>
      </c>
      <c r="O833" t="s">
        <v>84</v>
      </c>
      <c r="P833" t="s">
        <v>84</v>
      </c>
      <c r="Q833" t="s">
        <v>84</v>
      </c>
      <c r="R833" t="s">
        <v>84</v>
      </c>
      <c r="S833" t="b">
        <v>0</v>
      </c>
      <c r="T833" s="1">
        <v>2.6141000000000001E-2</v>
      </c>
      <c r="U833" t="b">
        <v>1</v>
      </c>
      <c r="V833">
        <v>3</v>
      </c>
      <c r="W833">
        <v>22</v>
      </c>
      <c r="X833" t="s">
        <v>129</v>
      </c>
      <c r="Y833" t="s">
        <v>84</v>
      </c>
      <c r="Z833" s="1">
        <v>0.95431017929104223</v>
      </c>
      <c r="AA833" t="s">
        <v>23</v>
      </c>
      <c r="AB833" t="s">
        <v>23</v>
      </c>
      <c r="AC833" t="s">
        <v>23</v>
      </c>
      <c r="AD833" t="s">
        <v>23</v>
      </c>
    </row>
    <row r="834" spans="1:30" x14ac:dyDescent="0.25">
      <c r="A834">
        <v>263</v>
      </c>
      <c r="B834" t="s">
        <v>650</v>
      </c>
      <c r="C834" t="b">
        <v>0</v>
      </c>
      <c r="D834" t="s">
        <v>651</v>
      </c>
      <c r="E834" t="s">
        <v>122</v>
      </c>
      <c r="F834" t="s">
        <v>123</v>
      </c>
      <c r="G834" t="s">
        <v>3</v>
      </c>
      <c r="H834" t="s">
        <v>124</v>
      </c>
      <c r="I834" t="s">
        <v>125</v>
      </c>
      <c r="J834" t="s">
        <v>84</v>
      </c>
      <c r="K834" t="s">
        <v>84</v>
      </c>
      <c r="L834" t="s">
        <v>84</v>
      </c>
      <c r="M834" t="s">
        <v>84</v>
      </c>
      <c r="N834" t="s">
        <v>84</v>
      </c>
      <c r="O834" t="s">
        <v>84</v>
      </c>
      <c r="P834" t="s">
        <v>84</v>
      </c>
      <c r="Q834" t="s">
        <v>84</v>
      </c>
      <c r="R834" t="s">
        <v>84</v>
      </c>
      <c r="S834" t="b">
        <v>0</v>
      </c>
      <c r="T834" s="1">
        <v>0.14330000000000001</v>
      </c>
      <c r="U834" t="b">
        <v>0</v>
      </c>
      <c r="V834">
        <v>3</v>
      </c>
      <c r="W834">
        <v>28</v>
      </c>
      <c r="X834" t="s">
        <v>126</v>
      </c>
      <c r="Y834" t="s">
        <v>84</v>
      </c>
      <c r="Z834" s="1">
        <v>0</v>
      </c>
      <c r="AA834" t="s">
        <v>127</v>
      </c>
      <c r="AB834" t="s">
        <v>23</v>
      </c>
      <c r="AC834" t="s">
        <v>23</v>
      </c>
      <c r="AD834" t="s">
        <v>23</v>
      </c>
    </row>
    <row r="835" spans="1:30" x14ac:dyDescent="0.25">
      <c r="A835">
        <v>263</v>
      </c>
      <c r="B835" t="s">
        <v>650</v>
      </c>
      <c r="C835" t="b">
        <v>0</v>
      </c>
      <c r="D835" t="s">
        <v>651</v>
      </c>
      <c r="E835" t="s">
        <v>128</v>
      </c>
      <c r="F835" t="s">
        <v>123</v>
      </c>
      <c r="G835" t="s">
        <v>17</v>
      </c>
      <c r="H835" t="s">
        <v>124</v>
      </c>
      <c r="I835" s="1">
        <v>29.05803108215332</v>
      </c>
      <c r="J835" s="1">
        <v>29.05803108215332</v>
      </c>
      <c r="K835" t="s">
        <v>84</v>
      </c>
      <c r="L835" t="s">
        <v>84</v>
      </c>
      <c r="M835" t="s">
        <v>84</v>
      </c>
      <c r="N835" t="s">
        <v>84</v>
      </c>
      <c r="O835" t="s">
        <v>84</v>
      </c>
      <c r="P835" t="s">
        <v>84</v>
      </c>
      <c r="Q835" t="s">
        <v>84</v>
      </c>
      <c r="R835" t="s">
        <v>84</v>
      </c>
      <c r="S835" t="b">
        <v>0</v>
      </c>
      <c r="T835" s="1">
        <v>3.6310000000000002E-2</v>
      </c>
      <c r="U835" t="b">
        <v>1</v>
      </c>
      <c r="V835">
        <v>3</v>
      </c>
      <c r="W835">
        <v>26</v>
      </c>
      <c r="X835" t="s">
        <v>129</v>
      </c>
      <c r="Y835" t="s">
        <v>84</v>
      </c>
      <c r="Z835" s="1">
        <v>0.98794138284060073</v>
      </c>
      <c r="AA835" t="s">
        <v>23</v>
      </c>
      <c r="AB835" t="s">
        <v>23</v>
      </c>
      <c r="AC835" t="s">
        <v>23</v>
      </c>
      <c r="AD835" t="s">
        <v>23</v>
      </c>
    </row>
    <row r="836" spans="1:30" x14ac:dyDescent="0.25">
      <c r="A836">
        <v>263</v>
      </c>
      <c r="B836" t="s">
        <v>650</v>
      </c>
      <c r="C836" t="b">
        <v>0</v>
      </c>
      <c r="D836" t="s">
        <v>651</v>
      </c>
      <c r="E836" t="s">
        <v>130</v>
      </c>
      <c r="F836" t="s">
        <v>123</v>
      </c>
      <c r="G836" t="s">
        <v>4</v>
      </c>
      <c r="H836" t="s">
        <v>124</v>
      </c>
      <c r="I836" s="1">
        <v>23.529220581054688</v>
      </c>
      <c r="J836" s="1">
        <v>23.529220581054688</v>
      </c>
      <c r="K836" t="s">
        <v>84</v>
      </c>
      <c r="L836" t="s">
        <v>84</v>
      </c>
      <c r="M836" t="s">
        <v>84</v>
      </c>
      <c r="N836" t="s">
        <v>84</v>
      </c>
      <c r="O836" t="s">
        <v>84</v>
      </c>
      <c r="P836" t="s">
        <v>84</v>
      </c>
      <c r="Q836" t="s">
        <v>84</v>
      </c>
      <c r="R836" t="s">
        <v>84</v>
      </c>
      <c r="S836" t="b">
        <v>0</v>
      </c>
      <c r="T836" s="1">
        <v>2.6141000000000001E-2</v>
      </c>
      <c r="U836" t="b">
        <v>1</v>
      </c>
      <c r="V836">
        <v>3</v>
      </c>
      <c r="W836">
        <v>21</v>
      </c>
      <c r="X836" t="s">
        <v>129</v>
      </c>
      <c r="Y836" t="s">
        <v>84</v>
      </c>
      <c r="Z836" s="1">
        <v>0.97879476023820533</v>
      </c>
      <c r="AA836" t="s">
        <v>23</v>
      </c>
      <c r="AB836" t="s">
        <v>23</v>
      </c>
      <c r="AC836" t="s">
        <v>23</v>
      </c>
      <c r="AD836" t="s">
        <v>23</v>
      </c>
    </row>
    <row r="837" spans="1:30" x14ac:dyDescent="0.25">
      <c r="A837">
        <v>264</v>
      </c>
      <c r="B837" t="s">
        <v>652</v>
      </c>
      <c r="C837" t="b">
        <v>0</v>
      </c>
      <c r="D837" t="s">
        <v>653</v>
      </c>
      <c r="E837" t="s">
        <v>122</v>
      </c>
      <c r="F837" t="s">
        <v>123</v>
      </c>
      <c r="G837" t="s">
        <v>3</v>
      </c>
      <c r="H837" t="s">
        <v>124</v>
      </c>
      <c r="I837" t="s">
        <v>125</v>
      </c>
      <c r="J837" t="s">
        <v>84</v>
      </c>
      <c r="K837" t="s">
        <v>84</v>
      </c>
      <c r="L837" t="s">
        <v>84</v>
      </c>
      <c r="M837" t="s">
        <v>84</v>
      </c>
      <c r="N837" t="s">
        <v>84</v>
      </c>
      <c r="O837" t="s">
        <v>84</v>
      </c>
      <c r="P837" t="s">
        <v>84</v>
      </c>
      <c r="Q837" t="s">
        <v>84</v>
      </c>
      <c r="R837" t="s">
        <v>84</v>
      </c>
      <c r="S837" t="b">
        <v>0</v>
      </c>
      <c r="T837" s="1">
        <v>0.14330000000000001</v>
      </c>
      <c r="U837" t="b">
        <v>0</v>
      </c>
      <c r="V837">
        <v>3</v>
      </c>
      <c r="W837">
        <v>28</v>
      </c>
      <c r="X837" t="s">
        <v>126</v>
      </c>
      <c r="Y837" t="s">
        <v>84</v>
      </c>
      <c r="Z837" s="1">
        <v>0</v>
      </c>
      <c r="AA837" t="s">
        <v>127</v>
      </c>
      <c r="AB837" t="s">
        <v>23</v>
      </c>
      <c r="AC837" t="s">
        <v>23</v>
      </c>
      <c r="AD837" t="s">
        <v>23</v>
      </c>
    </row>
    <row r="838" spans="1:30" x14ac:dyDescent="0.25">
      <c r="A838">
        <v>264</v>
      </c>
      <c r="B838" t="s">
        <v>652</v>
      </c>
      <c r="C838" t="b">
        <v>0</v>
      </c>
      <c r="D838" t="s">
        <v>653</v>
      </c>
      <c r="E838" t="s">
        <v>128</v>
      </c>
      <c r="F838" t="s">
        <v>123</v>
      </c>
      <c r="G838" t="s">
        <v>17</v>
      </c>
      <c r="H838" t="s">
        <v>124</v>
      </c>
      <c r="I838" s="1">
        <v>29.493902206420898</v>
      </c>
      <c r="J838" s="1">
        <v>29.493902206420898</v>
      </c>
      <c r="K838" t="s">
        <v>84</v>
      </c>
      <c r="L838" t="s">
        <v>84</v>
      </c>
      <c r="M838" t="s">
        <v>84</v>
      </c>
      <c r="N838" t="s">
        <v>84</v>
      </c>
      <c r="O838" t="s">
        <v>84</v>
      </c>
      <c r="P838" t="s">
        <v>84</v>
      </c>
      <c r="Q838" t="s">
        <v>84</v>
      </c>
      <c r="R838" t="s">
        <v>84</v>
      </c>
      <c r="S838" t="b">
        <v>0</v>
      </c>
      <c r="T838" s="1">
        <v>3.6310000000000002E-2</v>
      </c>
      <c r="U838" t="b">
        <v>1</v>
      </c>
      <c r="V838">
        <v>3</v>
      </c>
      <c r="W838">
        <v>26</v>
      </c>
      <c r="X838" t="s">
        <v>129</v>
      </c>
      <c r="Y838" t="s">
        <v>84</v>
      </c>
      <c r="Z838" s="1">
        <v>0.98954821773351254</v>
      </c>
      <c r="AA838" t="s">
        <v>23</v>
      </c>
      <c r="AB838" t="s">
        <v>23</v>
      </c>
      <c r="AC838" t="s">
        <v>23</v>
      </c>
      <c r="AD838" t="s">
        <v>23</v>
      </c>
    </row>
    <row r="839" spans="1:30" x14ac:dyDescent="0.25">
      <c r="A839">
        <v>264</v>
      </c>
      <c r="B839" t="s">
        <v>652</v>
      </c>
      <c r="C839" t="b">
        <v>0</v>
      </c>
      <c r="D839" t="s">
        <v>653</v>
      </c>
      <c r="E839" t="s">
        <v>130</v>
      </c>
      <c r="F839" t="s">
        <v>123</v>
      </c>
      <c r="G839" t="s">
        <v>4</v>
      </c>
      <c r="H839" t="s">
        <v>124</v>
      </c>
      <c r="I839" s="1">
        <v>24.803256988525391</v>
      </c>
      <c r="J839" s="1">
        <v>24.803256988525391</v>
      </c>
      <c r="K839" t="s">
        <v>84</v>
      </c>
      <c r="L839" t="s">
        <v>84</v>
      </c>
      <c r="M839" t="s">
        <v>84</v>
      </c>
      <c r="N839" t="s">
        <v>84</v>
      </c>
      <c r="O839" t="s">
        <v>84</v>
      </c>
      <c r="P839" t="s">
        <v>84</v>
      </c>
      <c r="Q839" t="s">
        <v>84</v>
      </c>
      <c r="R839" t="s">
        <v>84</v>
      </c>
      <c r="S839" t="b">
        <v>0</v>
      </c>
      <c r="T839" s="1">
        <v>2.6141000000000001E-2</v>
      </c>
      <c r="U839" t="b">
        <v>1</v>
      </c>
      <c r="V839">
        <v>3</v>
      </c>
      <c r="W839">
        <v>21</v>
      </c>
      <c r="X839" t="s">
        <v>129</v>
      </c>
      <c r="Y839" t="s">
        <v>84</v>
      </c>
      <c r="Z839" s="1">
        <v>0.96182820235195854</v>
      </c>
      <c r="AA839" t="s">
        <v>23</v>
      </c>
      <c r="AB839" t="s">
        <v>23</v>
      </c>
      <c r="AC839" t="s">
        <v>23</v>
      </c>
      <c r="AD839" t="s">
        <v>23</v>
      </c>
    </row>
    <row r="840" spans="1:30" x14ac:dyDescent="0.25">
      <c r="A840">
        <v>265</v>
      </c>
      <c r="B840" t="s">
        <v>654</v>
      </c>
      <c r="C840" t="b">
        <v>0</v>
      </c>
      <c r="D840" t="s">
        <v>655</v>
      </c>
      <c r="E840" t="s">
        <v>122</v>
      </c>
      <c r="F840" t="s">
        <v>123</v>
      </c>
      <c r="G840" t="s">
        <v>3</v>
      </c>
      <c r="H840" t="s">
        <v>124</v>
      </c>
      <c r="I840" t="s">
        <v>125</v>
      </c>
      <c r="J840" t="s">
        <v>84</v>
      </c>
      <c r="K840" t="s">
        <v>84</v>
      </c>
      <c r="L840" t="s">
        <v>84</v>
      </c>
      <c r="M840" t="s">
        <v>84</v>
      </c>
      <c r="N840" t="s">
        <v>84</v>
      </c>
      <c r="O840" t="s">
        <v>84</v>
      </c>
      <c r="P840" t="s">
        <v>84</v>
      </c>
      <c r="Q840" t="s">
        <v>84</v>
      </c>
      <c r="R840" t="s">
        <v>84</v>
      </c>
      <c r="S840" t="b">
        <v>0</v>
      </c>
      <c r="T840" s="1">
        <v>0.14330000000000001</v>
      </c>
      <c r="U840" t="b">
        <v>0</v>
      </c>
      <c r="V840">
        <v>3</v>
      </c>
      <c r="W840">
        <v>28</v>
      </c>
      <c r="X840" t="s">
        <v>126</v>
      </c>
      <c r="Y840" t="s">
        <v>84</v>
      </c>
      <c r="Z840" s="1">
        <v>0</v>
      </c>
      <c r="AA840" t="s">
        <v>127</v>
      </c>
      <c r="AB840" t="s">
        <v>23</v>
      </c>
      <c r="AC840" t="s">
        <v>127</v>
      </c>
      <c r="AD840" t="s">
        <v>23</v>
      </c>
    </row>
    <row r="841" spans="1:30" x14ac:dyDescent="0.25">
      <c r="A841">
        <v>265</v>
      </c>
      <c r="B841" t="s">
        <v>654</v>
      </c>
      <c r="C841" t="b">
        <v>0</v>
      </c>
      <c r="D841" t="s">
        <v>655</v>
      </c>
      <c r="E841" t="s">
        <v>128</v>
      </c>
      <c r="F841" t="s">
        <v>123</v>
      </c>
      <c r="G841" t="s">
        <v>17</v>
      </c>
      <c r="H841" t="s">
        <v>124</v>
      </c>
      <c r="I841" t="s">
        <v>125</v>
      </c>
      <c r="J841" t="s">
        <v>84</v>
      </c>
      <c r="K841" t="s">
        <v>84</v>
      </c>
      <c r="L841" t="s">
        <v>84</v>
      </c>
      <c r="M841" t="s">
        <v>84</v>
      </c>
      <c r="N841" t="s">
        <v>84</v>
      </c>
      <c r="O841" t="s">
        <v>84</v>
      </c>
      <c r="P841" t="s">
        <v>84</v>
      </c>
      <c r="Q841" t="s">
        <v>84</v>
      </c>
      <c r="R841" t="s">
        <v>84</v>
      </c>
      <c r="S841" t="b">
        <v>0</v>
      </c>
      <c r="T841" s="1">
        <v>3.6310000000000002E-2</v>
      </c>
      <c r="U841" t="b">
        <v>1</v>
      </c>
      <c r="V841">
        <v>3</v>
      </c>
      <c r="W841">
        <v>39</v>
      </c>
      <c r="X841" t="s">
        <v>126</v>
      </c>
      <c r="Y841" t="s">
        <v>84</v>
      </c>
      <c r="Z841" s="1">
        <v>0</v>
      </c>
      <c r="AA841" t="s">
        <v>127</v>
      </c>
      <c r="AB841" t="s">
        <v>127</v>
      </c>
      <c r="AC841" t="s">
        <v>127</v>
      </c>
      <c r="AD841" t="s">
        <v>23</v>
      </c>
    </row>
    <row r="842" spans="1:30" x14ac:dyDescent="0.25">
      <c r="A842">
        <v>265</v>
      </c>
      <c r="B842" t="s">
        <v>654</v>
      </c>
      <c r="C842" t="b">
        <v>0</v>
      </c>
      <c r="D842" t="s">
        <v>655</v>
      </c>
      <c r="E842" t="s">
        <v>130</v>
      </c>
      <c r="F842" t="s">
        <v>123</v>
      </c>
      <c r="G842" t="s">
        <v>4</v>
      </c>
      <c r="H842" t="s">
        <v>124</v>
      </c>
      <c r="I842" s="1">
        <v>21.807336807250977</v>
      </c>
      <c r="J842" s="1">
        <v>21.807336807250977</v>
      </c>
      <c r="K842" t="s">
        <v>84</v>
      </c>
      <c r="L842" t="s">
        <v>84</v>
      </c>
      <c r="M842" t="s">
        <v>84</v>
      </c>
      <c r="N842" t="s">
        <v>84</v>
      </c>
      <c r="O842" t="s">
        <v>84</v>
      </c>
      <c r="P842" t="s">
        <v>84</v>
      </c>
      <c r="Q842" t="s">
        <v>84</v>
      </c>
      <c r="R842" t="s">
        <v>84</v>
      </c>
      <c r="S842" t="b">
        <v>0</v>
      </c>
      <c r="T842" s="1">
        <v>2.6141000000000001E-2</v>
      </c>
      <c r="U842" t="b">
        <v>1</v>
      </c>
      <c r="V842">
        <v>3</v>
      </c>
      <c r="W842">
        <v>19</v>
      </c>
      <c r="X842" t="s">
        <v>129</v>
      </c>
      <c r="Y842" t="s">
        <v>84</v>
      </c>
      <c r="Z842" s="1">
        <v>0.98480054693029806</v>
      </c>
      <c r="AA842" t="s">
        <v>23</v>
      </c>
      <c r="AB842" t="s">
        <v>23</v>
      </c>
      <c r="AC842" t="s">
        <v>23</v>
      </c>
      <c r="AD842" t="s">
        <v>23</v>
      </c>
    </row>
    <row r="843" spans="1:30" x14ac:dyDescent="0.25">
      <c r="A843">
        <v>266</v>
      </c>
      <c r="B843" t="s">
        <v>656</v>
      </c>
      <c r="C843" t="b">
        <v>0</v>
      </c>
      <c r="D843" t="s">
        <v>657</v>
      </c>
      <c r="E843" t="s">
        <v>122</v>
      </c>
      <c r="F843" t="s">
        <v>123</v>
      </c>
      <c r="G843" t="s">
        <v>3</v>
      </c>
      <c r="H843" t="s">
        <v>124</v>
      </c>
      <c r="I843" t="s">
        <v>125</v>
      </c>
      <c r="J843" t="s">
        <v>84</v>
      </c>
      <c r="K843" t="s">
        <v>84</v>
      </c>
      <c r="L843" t="s">
        <v>84</v>
      </c>
      <c r="M843" t="s">
        <v>84</v>
      </c>
      <c r="N843" t="s">
        <v>84</v>
      </c>
      <c r="O843" t="s">
        <v>84</v>
      </c>
      <c r="P843" t="s">
        <v>84</v>
      </c>
      <c r="Q843" t="s">
        <v>84</v>
      </c>
      <c r="R843" t="s">
        <v>84</v>
      </c>
      <c r="S843" t="b">
        <v>0</v>
      </c>
      <c r="T843" s="1">
        <v>0.14330000000000001</v>
      </c>
      <c r="U843" t="b">
        <v>0</v>
      </c>
      <c r="V843">
        <v>3</v>
      </c>
      <c r="W843">
        <v>28</v>
      </c>
      <c r="X843" t="s">
        <v>126</v>
      </c>
      <c r="Y843" t="s">
        <v>84</v>
      </c>
      <c r="Z843" s="1">
        <v>0</v>
      </c>
      <c r="AA843" t="s">
        <v>127</v>
      </c>
      <c r="AB843" t="s">
        <v>23</v>
      </c>
      <c r="AC843" t="s">
        <v>23</v>
      </c>
      <c r="AD843" t="s">
        <v>23</v>
      </c>
    </row>
    <row r="844" spans="1:30" x14ac:dyDescent="0.25">
      <c r="A844">
        <v>266</v>
      </c>
      <c r="B844" t="s">
        <v>656</v>
      </c>
      <c r="C844" t="b">
        <v>0</v>
      </c>
      <c r="D844" t="s">
        <v>657</v>
      </c>
      <c r="E844" t="s">
        <v>128</v>
      </c>
      <c r="F844" t="s">
        <v>123</v>
      </c>
      <c r="G844" t="s">
        <v>17</v>
      </c>
      <c r="H844" t="s">
        <v>124</v>
      </c>
      <c r="I844" s="1">
        <v>30.611934661865234</v>
      </c>
      <c r="J844" s="1">
        <v>30.611934661865234</v>
      </c>
      <c r="K844" t="s">
        <v>84</v>
      </c>
      <c r="L844" t="s">
        <v>84</v>
      </c>
      <c r="M844" t="s">
        <v>84</v>
      </c>
      <c r="N844" t="s">
        <v>84</v>
      </c>
      <c r="O844" t="s">
        <v>84</v>
      </c>
      <c r="P844" t="s">
        <v>84</v>
      </c>
      <c r="Q844" t="s">
        <v>84</v>
      </c>
      <c r="R844" t="s">
        <v>84</v>
      </c>
      <c r="S844" t="b">
        <v>0</v>
      </c>
      <c r="T844" s="1">
        <v>3.6310000000000002E-2</v>
      </c>
      <c r="U844" t="b">
        <v>1</v>
      </c>
      <c r="V844">
        <v>3</v>
      </c>
      <c r="W844">
        <v>28</v>
      </c>
      <c r="X844" t="s">
        <v>129</v>
      </c>
      <c r="Y844" t="s">
        <v>84</v>
      </c>
      <c r="Z844" s="1">
        <v>0.9874664678155507</v>
      </c>
      <c r="AA844" t="s">
        <v>23</v>
      </c>
      <c r="AB844" t="s">
        <v>23</v>
      </c>
      <c r="AC844" t="s">
        <v>23</v>
      </c>
      <c r="AD844" t="s">
        <v>23</v>
      </c>
    </row>
    <row r="845" spans="1:30" x14ac:dyDescent="0.25">
      <c r="A845">
        <v>266</v>
      </c>
      <c r="B845" t="s">
        <v>656</v>
      </c>
      <c r="C845" t="b">
        <v>0</v>
      </c>
      <c r="D845" t="s">
        <v>657</v>
      </c>
      <c r="E845" t="s">
        <v>130</v>
      </c>
      <c r="F845" t="s">
        <v>123</v>
      </c>
      <c r="G845" t="s">
        <v>4</v>
      </c>
      <c r="H845" t="s">
        <v>124</v>
      </c>
      <c r="I845" s="1">
        <v>22.162557601928711</v>
      </c>
      <c r="J845" s="1">
        <v>22.162557601928711</v>
      </c>
      <c r="K845" t="s">
        <v>84</v>
      </c>
      <c r="L845" t="s">
        <v>84</v>
      </c>
      <c r="M845" t="s">
        <v>84</v>
      </c>
      <c r="N845" t="s">
        <v>84</v>
      </c>
      <c r="O845" t="s">
        <v>84</v>
      </c>
      <c r="P845" t="s">
        <v>84</v>
      </c>
      <c r="Q845" t="s">
        <v>84</v>
      </c>
      <c r="R845" t="s">
        <v>84</v>
      </c>
      <c r="S845" t="b">
        <v>0</v>
      </c>
      <c r="T845" s="1">
        <v>2.6141000000000001E-2</v>
      </c>
      <c r="U845" t="b">
        <v>1</v>
      </c>
      <c r="V845">
        <v>3</v>
      </c>
      <c r="W845">
        <v>20</v>
      </c>
      <c r="X845" t="s">
        <v>129</v>
      </c>
      <c r="Y845" t="s">
        <v>84</v>
      </c>
      <c r="Z845" s="1">
        <v>0.96064833773493985</v>
      </c>
      <c r="AA845" t="s">
        <v>23</v>
      </c>
      <c r="AB845" t="s">
        <v>23</v>
      </c>
      <c r="AC845" t="s">
        <v>23</v>
      </c>
      <c r="AD845" t="s">
        <v>23</v>
      </c>
    </row>
    <row r="846" spans="1:30" x14ac:dyDescent="0.25">
      <c r="A846">
        <v>267</v>
      </c>
      <c r="B846" t="s">
        <v>658</v>
      </c>
      <c r="C846" t="b">
        <v>0</v>
      </c>
      <c r="D846" t="s">
        <v>659</v>
      </c>
      <c r="E846" t="s">
        <v>122</v>
      </c>
      <c r="F846" t="s">
        <v>123</v>
      </c>
      <c r="G846" t="s">
        <v>3</v>
      </c>
      <c r="H846" t="s">
        <v>124</v>
      </c>
      <c r="I846" t="s">
        <v>125</v>
      </c>
      <c r="J846" t="s">
        <v>84</v>
      </c>
      <c r="K846" t="s">
        <v>84</v>
      </c>
      <c r="L846" t="s">
        <v>84</v>
      </c>
      <c r="M846" t="s">
        <v>84</v>
      </c>
      <c r="N846" t="s">
        <v>84</v>
      </c>
      <c r="O846" t="s">
        <v>84</v>
      </c>
      <c r="P846" t="s">
        <v>84</v>
      </c>
      <c r="Q846" t="s">
        <v>84</v>
      </c>
      <c r="R846" t="s">
        <v>84</v>
      </c>
      <c r="S846" t="b">
        <v>0</v>
      </c>
      <c r="T846" s="1">
        <v>0.14330000000000001</v>
      </c>
      <c r="U846" t="b">
        <v>0</v>
      </c>
      <c r="V846">
        <v>3</v>
      </c>
      <c r="W846">
        <v>28</v>
      </c>
      <c r="X846" t="s">
        <v>126</v>
      </c>
      <c r="Y846" t="s">
        <v>84</v>
      </c>
      <c r="Z846" s="1">
        <v>0</v>
      </c>
      <c r="AA846" t="s">
        <v>127</v>
      </c>
      <c r="AB846" t="s">
        <v>23</v>
      </c>
      <c r="AC846" t="s">
        <v>23</v>
      </c>
      <c r="AD846" t="s">
        <v>23</v>
      </c>
    </row>
    <row r="847" spans="1:30" x14ac:dyDescent="0.25">
      <c r="A847">
        <v>267</v>
      </c>
      <c r="B847" t="s">
        <v>658</v>
      </c>
      <c r="C847" t="b">
        <v>0</v>
      </c>
      <c r="D847" t="s">
        <v>659</v>
      </c>
      <c r="E847" t="s">
        <v>128</v>
      </c>
      <c r="F847" t="s">
        <v>123</v>
      </c>
      <c r="G847" t="s">
        <v>17</v>
      </c>
      <c r="H847" t="s">
        <v>124</v>
      </c>
      <c r="I847" s="1">
        <v>30.413509368896484</v>
      </c>
      <c r="J847" s="1">
        <v>30.413509368896484</v>
      </c>
      <c r="K847" t="s">
        <v>84</v>
      </c>
      <c r="L847" t="s">
        <v>84</v>
      </c>
      <c r="M847" t="s">
        <v>84</v>
      </c>
      <c r="N847" t="s">
        <v>84</v>
      </c>
      <c r="O847" t="s">
        <v>84</v>
      </c>
      <c r="P847" t="s">
        <v>84</v>
      </c>
      <c r="Q847" t="s">
        <v>84</v>
      </c>
      <c r="R847" t="s">
        <v>84</v>
      </c>
      <c r="S847" t="b">
        <v>0</v>
      </c>
      <c r="T847" s="1">
        <v>3.6310000000000002E-2</v>
      </c>
      <c r="U847" t="b">
        <v>1</v>
      </c>
      <c r="V847">
        <v>3</v>
      </c>
      <c r="W847">
        <v>27</v>
      </c>
      <c r="X847" t="s">
        <v>129</v>
      </c>
      <c r="Y847" t="s">
        <v>84</v>
      </c>
      <c r="Z847" s="1">
        <v>0.993433144534283</v>
      </c>
      <c r="AA847" t="s">
        <v>23</v>
      </c>
      <c r="AB847" t="s">
        <v>23</v>
      </c>
      <c r="AC847" t="s">
        <v>23</v>
      </c>
      <c r="AD847" t="s">
        <v>23</v>
      </c>
    </row>
    <row r="848" spans="1:30" x14ac:dyDescent="0.25">
      <c r="A848">
        <v>267</v>
      </c>
      <c r="B848" t="s">
        <v>658</v>
      </c>
      <c r="C848" t="b">
        <v>0</v>
      </c>
      <c r="D848" t="s">
        <v>659</v>
      </c>
      <c r="E848" t="s">
        <v>130</v>
      </c>
      <c r="F848" t="s">
        <v>123</v>
      </c>
      <c r="G848" t="s">
        <v>4</v>
      </c>
      <c r="H848" t="s">
        <v>124</v>
      </c>
      <c r="I848" s="1">
        <v>23.528976440429688</v>
      </c>
      <c r="J848" s="1">
        <v>23.528976440429688</v>
      </c>
      <c r="K848" t="s">
        <v>84</v>
      </c>
      <c r="L848" t="s">
        <v>84</v>
      </c>
      <c r="M848" t="s">
        <v>84</v>
      </c>
      <c r="N848" t="s">
        <v>84</v>
      </c>
      <c r="O848" t="s">
        <v>84</v>
      </c>
      <c r="P848" t="s">
        <v>84</v>
      </c>
      <c r="Q848" t="s">
        <v>84</v>
      </c>
      <c r="R848" t="s">
        <v>84</v>
      </c>
      <c r="S848" t="b">
        <v>0</v>
      </c>
      <c r="T848" s="1">
        <v>2.6141000000000001E-2</v>
      </c>
      <c r="U848" t="b">
        <v>1</v>
      </c>
      <c r="V848">
        <v>3</v>
      </c>
      <c r="W848">
        <v>21</v>
      </c>
      <c r="X848" t="s">
        <v>129</v>
      </c>
      <c r="Y848" t="s">
        <v>84</v>
      </c>
      <c r="Z848" s="1">
        <v>0.97608942302912383</v>
      </c>
      <c r="AA848" t="s">
        <v>23</v>
      </c>
      <c r="AB848" t="s">
        <v>23</v>
      </c>
      <c r="AC848" t="s">
        <v>23</v>
      </c>
      <c r="AD848" t="s">
        <v>23</v>
      </c>
    </row>
    <row r="849" spans="1:30" x14ac:dyDescent="0.25">
      <c r="A849">
        <v>268</v>
      </c>
      <c r="B849" t="s">
        <v>660</v>
      </c>
      <c r="C849" t="b">
        <v>0</v>
      </c>
      <c r="D849" t="s">
        <v>661</v>
      </c>
      <c r="E849" t="s">
        <v>122</v>
      </c>
      <c r="F849" t="s">
        <v>123</v>
      </c>
      <c r="G849" t="s">
        <v>3</v>
      </c>
      <c r="H849" t="s">
        <v>124</v>
      </c>
      <c r="I849" t="s">
        <v>125</v>
      </c>
      <c r="J849" t="s">
        <v>84</v>
      </c>
      <c r="K849" t="s">
        <v>84</v>
      </c>
      <c r="L849" t="s">
        <v>84</v>
      </c>
      <c r="M849" t="s">
        <v>84</v>
      </c>
      <c r="N849" t="s">
        <v>84</v>
      </c>
      <c r="O849" t="s">
        <v>84</v>
      </c>
      <c r="P849" t="s">
        <v>84</v>
      </c>
      <c r="Q849" t="s">
        <v>84</v>
      </c>
      <c r="R849" t="s">
        <v>84</v>
      </c>
      <c r="S849" t="b">
        <v>0</v>
      </c>
      <c r="T849" s="1">
        <v>0.14330000000000001</v>
      </c>
      <c r="U849" t="b">
        <v>0</v>
      </c>
      <c r="V849">
        <v>3</v>
      </c>
      <c r="W849">
        <v>28</v>
      </c>
      <c r="X849" t="s">
        <v>126</v>
      </c>
      <c r="Y849" t="s">
        <v>84</v>
      </c>
      <c r="Z849" s="1">
        <v>0</v>
      </c>
      <c r="AA849" t="s">
        <v>127</v>
      </c>
      <c r="AB849" t="s">
        <v>23</v>
      </c>
      <c r="AC849" t="s">
        <v>23</v>
      </c>
      <c r="AD849" t="s">
        <v>23</v>
      </c>
    </row>
    <row r="850" spans="1:30" x14ac:dyDescent="0.25">
      <c r="A850">
        <v>268</v>
      </c>
      <c r="B850" t="s">
        <v>660</v>
      </c>
      <c r="C850" t="b">
        <v>0</v>
      </c>
      <c r="D850" t="s">
        <v>661</v>
      </c>
      <c r="E850" t="s">
        <v>128</v>
      </c>
      <c r="F850" t="s">
        <v>123</v>
      </c>
      <c r="G850" t="s">
        <v>17</v>
      </c>
      <c r="H850" t="s">
        <v>124</v>
      </c>
      <c r="I850" s="1">
        <v>29.537998199462891</v>
      </c>
      <c r="J850" s="1">
        <v>29.537998199462891</v>
      </c>
      <c r="K850" t="s">
        <v>84</v>
      </c>
      <c r="L850" t="s">
        <v>84</v>
      </c>
      <c r="M850" t="s">
        <v>84</v>
      </c>
      <c r="N850" t="s">
        <v>84</v>
      </c>
      <c r="O850" t="s">
        <v>84</v>
      </c>
      <c r="P850" t="s">
        <v>84</v>
      </c>
      <c r="Q850" t="s">
        <v>84</v>
      </c>
      <c r="R850" t="s">
        <v>84</v>
      </c>
      <c r="S850" t="b">
        <v>0</v>
      </c>
      <c r="T850" s="1">
        <v>3.6310000000000002E-2</v>
      </c>
      <c r="U850" t="b">
        <v>1</v>
      </c>
      <c r="V850">
        <v>3</v>
      </c>
      <c r="W850">
        <v>27</v>
      </c>
      <c r="X850" t="s">
        <v>129</v>
      </c>
      <c r="Y850" t="s">
        <v>84</v>
      </c>
      <c r="Z850" s="1">
        <v>0.99375327848771533</v>
      </c>
      <c r="AA850" t="s">
        <v>23</v>
      </c>
      <c r="AB850" t="s">
        <v>23</v>
      </c>
      <c r="AC850" t="s">
        <v>23</v>
      </c>
      <c r="AD850" t="s">
        <v>23</v>
      </c>
    </row>
    <row r="851" spans="1:30" x14ac:dyDescent="0.25">
      <c r="A851">
        <v>268</v>
      </c>
      <c r="B851" t="s">
        <v>660</v>
      </c>
      <c r="C851" t="b">
        <v>0</v>
      </c>
      <c r="D851" t="s">
        <v>661</v>
      </c>
      <c r="E851" t="s">
        <v>130</v>
      </c>
      <c r="F851" t="s">
        <v>123</v>
      </c>
      <c r="G851" t="s">
        <v>4</v>
      </c>
      <c r="H851" t="s">
        <v>124</v>
      </c>
      <c r="I851" s="1">
        <v>21.16749382019043</v>
      </c>
      <c r="J851" s="1">
        <v>21.16749382019043</v>
      </c>
      <c r="K851" t="s">
        <v>84</v>
      </c>
      <c r="L851" t="s">
        <v>84</v>
      </c>
      <c r="M851" t="s">
        <v>84</v>
      </c>
      <c r="N851" t="s">
        <v>84</v>
      </c>
      <c r="O851" t="s">
        <v>84</v>
      </c>
      <c r="P851" t="s">
        <v>84</v>
      </c>
      <c r="Q851" t="s">
        <v>84</v>
      </c>
      <c r="R851" t="s">
        <v>84</v>
      </c>
      <c r="S851" t="b">
        <v>0</v>
      </c>
      <c r="T851" s="1">
        <v>2.6141000000000001E-2</v>
      </c>
      <c r="U851" t="b">
        <v>1</v>
      </c>
      <c r="V851">
        <v>3</v>
      </c>
      <c r="W851">
        <v>19</v>
      </c>
      <c r="X851" t="s">
        <v>129</v>
      </c>
      <c r="Y851" t="s">
        <v>84</v>
      </c>
      <c r="Z851" s="1">
        <v>0.96199571728432309</v>
      </c>
      <c r="AA851" t="s">
        <v>23</v>
      </c>
      <c r="AB851" t="s">
        <v>23</v>
      </c>
      <c r="AC851" t="s">
        <v>23</v>
      </c>
      <c r="AD851" t="s">
        <v>23</v>
      </c>
    </row>
    <row r="852" spans="1:30" x14ac:dyDescent="0.25">
      <c r="A852">
        <v>269</v>
      </c>
      <c r="B852" t="s">
        <v>662</v>
      </c>
      <c r="C852" t="b">
        <v>0</v>
      </c>
      <c r="D852" t="s">
        <v>663</v>
      </c>
      <c r="E852" t="s">
        <v>122</v>
      </c>
      <c r="F852" t="s">
        <v>123</v>
      </c>
      <c r="G852" t="s">
        <v>3</v>
      </c>
      <c r="H852" t="s">
        <v>124</v>
      </c>
      <c r="I852" t="s">
        <v>125</v>
      </c>
      <c r="J852" t="s">
        <v>84</v>
      </c>
      <c r="K852" t="s">
        <v>84</v>
      </c>
      <c r="L852" t="s">
        <v>84</v>
      </c>
      <c r="M852" t="s">
        <v>84</v>
      </c>
      <c r="N852" t="s">
        <v>84</v>
      </c>
      <c r="O852" t="s">
        <v>84</v>
      </c>
      <c r="P852" t="s">
        <v>84</v>
      </c>
      <c r="Q852" t="s">
        <v>84</v>
      </c>
      <c r="R852" t="s">
        <v>84</v>
      </c>
      <c r="S852" t="b">
        <v>0</v>
      </c>
      <c r="T852" s="1">
        <v>0.14330000000000001</v>
      </c>
      <c r="U852" t="b">
        <v>0</v>
      </c>
      <c r="V852">
        <v>3</v>
      </c>
      <c r="W852">
        <v>28</v>
      </c>
      <c r="X852" t="s">
        <v>126</v>
      </c>
      <c r="Y852" t="s">
        <v>84</v>
      </c>
      <c r="Z852" s="1">
        <v>0</v>
      </c>
      <c r="AA852" t="s">
        <v>127</v>
      </c>
      <c r="AB852" t="s">
        <v>23</v>
      </c>
      <c r="AC852" t="s">
        <v>23</v>
      </c>
      <c r="AD852" t="s">
        <v>23</v>
      </c>
    </row>
    <row r="853" spans="1:30" x14ac:dyDescent="0.25">
      <c r="A853">
        <v>269</v>
      </c>
      <c r="B853" t="s">
        <v>662</v>
      </c>
      <c r="C853" t="b">
        <v>0</v>
      </c>
      <c r="D853" t="s">
        <v>663</v>
      </c>
      <c r="E853" t="s">
        <v>128</v>
      </c>
      <c r="F853" t="s">
        <v>123</v>
      </c>
      <c r="G853" t="s">
        <v>17</v>
      </c>
      <c r="H853" t="s">
        <v>124</v>
      </c>
      <c r="I853" s="1">
        <v>31.715412139892578</v>
      </c>
      <c r="J853" s="1">
        <v>31.715412139892578</v>
      </c>
      <c r="K853" t="s">
        <v>84</v>
      </c>
      <c r="L853" t="s">
        <v>84</v>
      </c>
      <c r="M853" t="s">
        <v>84</v>
      </c>
      <c r="N853" t="s">
        <v>84</v>
      </c>
      <c r="O853" t="s">
        <v>84</v>
      </c>
      <c r="P853" t="s">
        <v>84</v>
      </c>
      <c r="Q853" t="s">
        <v>84</v>
      </c>
      <c r="R853" t="s">
        <v>84</v>
      </c>
      <c r="S853" t="b">
        <v>0</v>
      </c>
      <c r="T853" s="1">
        <v>3.6310000000000002E-2</v>
      </c>
      <c r="U853" t="b">
        <v>1</v>
      </c>
      <c r="V853">
        <v>3</v>
      </c>
      <c r="W853">
        <v>29</v>
      </c>
      <c r="X853" t="s">
        <v>129</v>
      </c>
      <c r="Y853" t="s">
        <v>84</v>
      </c>
      <c r="Z853" s="1">
        <v>0.98605434056107621</v>
      </c>
      <c r="AA853" t="s">
        <v>23</v>
      </c>
      <c r="AB853" t="s">
        <v>23</v>
      </c>
      <c r="AC853" t="s">
        <v>23</v>
      </c>
      <c r="AD853" t="s">
        <v>23</v>
      </c>
    </row>
    <row r="854" spans="1:30" x14ac:dyDescent="0.25">
      <c r="A854">
        <v>269</v>
      </c>
      <c r="B854" t="s">
        <v>662</v>
      </c>
      <c r="C854" t="b">
        <v>0</v>
      </c>
      <c r="D854" t="s">
        <v>663</v>
      </c>
      <c r="E854" t="s">
        <v>130</v>
      </c>
      <c r="F854" t="s">
        <v>123</v>
      </c>
      <c r="G854" t="s">
        <v>4</v>
      </c>
      <c r="H854" t="s">
        <v>124</v>
      </c>
      <c r="I854" s="1">
        <v>24.43902587890625</v>
      </c>
      <c r="J854" s="1">
        <v>24.43902587890625</v>
      </c>
      <c r="K854" t="s">
        <v>84</v>
      </c>
      <c r="L854" t="s">
        <v>84</v>
      </c>
      <c r="M854" t="s">
        <v>84</v>
      </c>
      <c r="N854" t="s">
        <v>84</v>
      </c>
      <c r="O854" t="s">
        <v>84</v>
      </c>
      <c r="P854" t="s">
        <v>84</v>
      </c>
      <c r="Q854" t="s">
        <v>84</v>
      </c>
      <c r="R854" t="s">
        <v>84</v>
      </c>
      <c r="S854" t="b">
        <v>0</v>
      </c>
      <c r="T854" s="1">
        <v>2.6141000000000001E-2</v>
      </c>
      <c r="U854" t="b">
        <v>1</v>
      </c>
      <c r="V854">
        <v>3</v>
      </c>
      <c r="W854">
        <v>22</v>
      </c>
      <c r="X854" t="s">
        <v>129</v>
      </c>
      <c r="Y854" t="s">
        <v>84</v>
      </c>
      <c r="Z854" s="1">
        <v>0.97239943181134625</v>
      </c>
      <c r="AA854" t="s">
        <v>23</v>
      </c>
      <c r="AB854" t="s">
        <v>23</v>
      </c>
      <c r="AC854" t="s">
        <v>23</v>
      </c>
      <c r="AD854" t="s">
        <v>23</v>
      </c>
    </row>
    <row r="855" spans="1:30" x14ac:dyDescent="0.25">
      <c r="A855">
        <v>270</v>
      </c>
      <c r="B855" t="s">
        <v>664</v>
      </c>
      <c r="C855" t="b">
        <v>0</v>
      </c>
      <c r="D855" t="s">
        <v>665</v>
      </c>
      <c r="E855" t="s">
        <v>122</v>
      </c>
      <c r="F855" t="s">
        <v>123</v>
      </c>
      <c r="G855" t="s">
        <v>3</v>
      </c>
      <c r="H855" t="s">
        <v>124</v>
      </c>
      <c r="I855" t="s">
        <v>125</v>
      </c>
      <c r="J855" t="s">
        <v>84</v>
      </c>
      <c r="K855" t="s">
        <v>84</v>
      </c>
      <c r="L855" t="s">
        <v>84</v>
      </c>
      <c r="M855" t="s">
        <v>84</v>
      </c>
      <c r="N855" t="s">
        <v>84</v>
      </c>
      <c r="O855" t="s">
        <v>84</v>
      </c>
      <c r="P855" t="s">
        <v>84</v>
      </c>
      <c r="Q855" t="s">
        <v>84</v>
      </c>
      <c r="R855" t="s">
        <v>84</v>
      </c>
      <c r="S855" t="b">
        <v>0</v>
      </c>
      <c r="T855" s="1">
        <v>0.14330000000000001</v>
      </c>
      <c r="U855" t="b">
        <v>0</v>
      </c>
      <c r="V855">
        <v>3</v>
      </c>
      <c r="W855">
        <v>28</v>
      </c>
      <c r="X855" t="s">
        <v>129</v>
      </c>
      <c r="Y855" t="s">
        <v>84</v>
      </c>
      <c r="Z855" s="1">
        <v>0</v>
      </c>
      <c r="AA855" t="s">
        <v>127</v>
      </c>
      <c r="AB855" t="s">
        <v>23</v>
      </c>
      <c r="AC855" t="s">
        <v>23</v>
      </c>
      <c r="AD855" t="s">
        <v>23</v>
      </c>
    </row>
    <row r="856" spans="1:30" x14ac:dyDescent="0.25">
      <c r="A856">
        <v>270</v>
      </c>
      <c r="B856" t="s">
        <v>664</v>
      </c>
      <c r="C856" t="b">
        <v>0</v>
      </c>
      <c r="D856" t="s">
        <v>665</v>
      </c>
      <c r="E856" t="s">
        <v>128</v>
      </c>
      <c r="F856" t="s">
        <v>123</v>
      </c>
      <c r="G856" t="s">
        <v>17</v>
      </c>
      <c r="H856" t="s">
        <v>124</v>
      </c>
      <c r="I856" s="1">
        <v>31.119562149047852</v>
      </c>
      <c r="J856" s="1">
        <v>31.119562149047852</v>
      </c>
      <c r="K856" t="s">
        <v>84</v>
      </c>
      <c r="L856" t="s">
        <v>84</v>
      </c>
      <c r="M856" t="s">
        <v>84</v>
      </c>
      <c r="N856" t="s">
        <v>84</v>
      </c>
      <c r="O856" t="s">
        <v>84</v>
      </c>
      <c r="P856" t="s">
        <v>84</v>
      </c>
      <c r="Q856" t="s">
        <v>84</v>
      </c>
      <c r="R856" t="s">
        <v>84</v>
      </c>
      <c r="S856" t="b">
        <v>0</v>
      </c>
      <c r="T856" s="1">
        <v>3.6310000000000002E-2</v>
      </c>
      <c r="U856" t="b">
        <v>1</v>
      </c>
      <c r="V856">
        <v>3</v>
      </c>
      <c r="W856">
        <v>28</v>
      </c>
      <c r="X856" t="s">
        <v>129</v>
      </c>
      <c r="Y856" t="s">
        <v>84</v>
      </c>
      <c r="Z856" s="1">
        <v>0.98940380447942089</v>
      </c>
      <c r="AA856" t="s">
        <v>23</v>
      </c>
      <c r="AB856" t="s">
        <v>23</v>
      </c>
      <c r="AC856" t="s">
        <v>23</v>
      </c>
      <c r="AD856" t="s">
        <v>23</v>
      </c>
    </row>
    <row r="857" spans="1:30" x14ac:dyDescent="0.25">
      <c r="A857">
        <v>270</v>
      </c>
      <c r="B857" t="s">
        <v>664</v>
      </c>
      <c r="C857" t="b">
        <v>0</v>
      </c>
      <c r="D857" t="s">
        <v>665</v>
      </c>
      <c r="E857" t="s">
        <v>130</v>
      </c>
      <c r="F857" t="s">
        <v>123</v>
      </c>
      <c r="G857" t="s">
        <v>4</v>
      </c>
      <c r="H857" t="s">
        <v>124</v>
      </c>
      <c r="I857" s="1">
        <v>22.120115280151367</v>
      </c>
      <c r="J857" s="1">
        <v>22.120115280151367</v>
      </c>
      <c r="K857" t="s">
        <v>84</v>
      </c>
      <c r="L857" t="s">
        <v>84</v>
      </c>
      <c r="M857" t="s">
        <v>84</v>
      </c>
      <c r="N857" t="s">
        <v>84</v>
      </c>
      <c r="O857" t="s">
        <v>84</v>
      </c>
      <c r="P857" t="s">
        <v>84</v>
      </c>
      <c r="Q857" t="s">
        <v>84</v>
      </c>
      <c r="R857" t="s">
        <v>84</v>
      </c>
      <c r="S857" t="b">
        <v>0</v>
      </c>
      <c r="T857" s="1">
        <v>2.6141000000000001E-2</v>
      </c>
      <c r="U857" t="b">
        <v>1</v>
      </c>
      <c r="V857">
        <v>3</v>
      </c>
      <c r="W857">
        <v>20</v>
      </c>
      <c r="X857" t="s">
        <v>129</v>
      </c>
      <c r="Y857" t="s">
        <v>84</v>
      </c>
      <c r="Z857" s="1">
        <v>0.95648413331055704</v>
      </c>
      <c r="AA857" t="s">
        <v>23</v>
      </c>
      <c r="AB857" t="s">
        <v>23</v>
      </c>
      <c r="AC857" t="s">
        <v>23</v>
      </c>
      <c r="AD857" t="s">
        <v>23</v>
      </c>
    </row>
    <row r="858" spans="1:30" x14ac:dyDescent="0.25">
      <c r="A858">
        <v>271</v>
      </c>
      <c r="B858" t="s">
        <v>666</v>
      </c>
      <c r="C858" t="b">
        <v>0</v>
      </c>
      <c r="D858" t="s">
        <v>667</v>
      </c>
      <c r="E858" t="s">
        <v>122</v>
      </c>
      <c r="F858" t="s">
        <v>123</v>
      </c>
      <c r="G858" t="s">
        <v>3</v>
      </c>
      <c r="H858" t="s">
        <v>124</v>
      </c>
      <c r="I858" t="s">
        <v>125</v>
      </c>
      <c r="J858" t="s">
        <v>84</v>
      </c>
      <c r="K858" t="s">
        <v>84</v>
      </c>
      <c r="L858" t="s">
        <v>84</v>
      </c>
      <c r="M858" t="s">
        <v>84</v>
      </c>
      <c r="N858" t="s">
        <v>84</v>
      </c>
      <c r="O858" t="s">
        <v>84</v>
      </c>
      <c r="P858" t="s">
        <v>84</v>
      </c>
      <c r="Q858" t="s">
        <v>84</v>
      </c>
      <c r="R858" t="s">
        <v>84</v>
      </c>
      <c r="S858" t="b">
        <v>0</v>
      </c>
      <c r="T858" s="1">
        <v>0.14330000000000001</v>
      </c>
      <c r="U858" t="b">
        <v>0</v>
      </c>
      <c r="V858">
        <v>3</v>
      </c>
      <c r="W858">
        <v>28</v>
      </c>
      <c r="X858" t="s">
        <v>126</v>
      </c>
      <c r="Y858" t="s">
        <v>84</v>
      </c>
      <c r="Z858" s="1">
        <v>0</v>
      </c>
      <c r="AA858" t="s">
        <v>127</v>
      </c>
      <c r="AB858" t="s">
        <v>23</v>
      </c>
      <c r="AC858" t="s">
        <v>23</v>
      </c>
      <c r="AD858" t="s">
        <v>23</v>
      </c>
    </row>
    <row r="859" spans="1:30" x14ac:dyDescent="0.25">
      <c r="A859">
        <v>271</v>
      </c>
      <c r="B859" t="s">
        <v>666</v>
      </c>
      <c r="C859" t="b">
        <v>0</v>
      </c>
      <c r="D859" t="s">
        <v>667</v>
      </c>
      <c r="E859" t="s">
        <v>128</v>
      </c>
      <c r="F859" t="s">
        <v>123</v>
      </c>
      <c r="G859" t="s">
        <v>17</v>
      </c>
      <c r="H859" t="s">
        <v>124</v>
      </c>
      <c r="I859" s="1">
        <v>33.757682800292969</v>
      </c>
      <c r="J859" s="1">
        <v>33.757682800292969</v>
      </c>
      <c r="K859" t="s">
        <v>84</v>
      </c>
      <c r="L859" t="s">
        <v>84</v>
      </c>
      <c r="M859" t="s">
        <v>84</v>
      </c>
      <c r="N859" t="s">
        <v>84</v>
      </c>
      <c r="O859" t="s">
        <v>84</v>
      </c>
      <c r="P859" t="s">
        <v>84</v>
      </c>
      <c r="Q859" t="s">
        <v>84</v>
      </c>
      <c r="R859" t="s">
        <v>84</v>
      </c>
      <c r="S859" t="b">
        <v>0</v>
      </c>
      <c r="T859" s="1">
        <v>3.6310000000000002E-2</v>
      </c>
      <c r="U859" t="b">
        <v>1</v>
      </c>
      <c r="V859">
        <v>3</v>
      </c>
      <c r="W859">
        <v>30</v>
      </c>
      <c r="X859" t="s">
        <v>129</v>
      </c>
      <c r="Y859" t="s">
        <v>84</v>
      </c>
      <c r="Z859" s="1">
        <v>0.98715357828443473</v>
      </c>
      <c r="AA859" t="s">
        <v>23</v>
      </c>
      <c r="AB859" t="s">
        <v>23</v>
      </c>
      <c r="AC859" t="s">
        <v>23</v>
      </c>
      <c r="AD859" t="s">
        <v>23</v>
      </c>
    </row>
    <row r="860" spans="1:30" x14ac:dyDescent="0.25">
      <c r="A860">
        <v>271</v>
      </c>
      <c r="B860" t="s">
        <v>666</v>
      </c>
      <c r="C860" t="b">
        <v>0</v>
      </c>
      <c r="D860" t="s">
        <v>667</v>
      </c>
      <c r="E860" t="s">
        <v>130</v>
      </c>
      <c r="F860" t="s">
        <v>123</v>
      </c>
      <c r="G860" t="s">
        <v>4</v>
      </c>
      <c r="H860" t="s">
        <v>124</v>
      </c>
      <c r="I860" s="1">
        <v>24.827732086181641</v>
      </c>
      <c r="J860" s="1">
        <v>24.827732086181641</v>
      </c>
      <c r="K860" t="s">
        <v>84</v>
      </c>
      <c r="L860" t="s">
        <v>84</v>
      </c>
      <c r="M860" t="s">
        <v>84</v>
      </c>
      <c r="N860" t="s">
        <v>84</v>
      </c>
      <c r="O860" t="s">
        <v>84</v>
      </c>
      <c r="P860" t="s">
        <v>84</v>
      </c>
      <c r="Q860" t="s">
        <v>84</v>
      </c>
      <c r="R860" t="s">
        <v>84</v>
      </c>
      <c r="S860" t="b">
        <v>0</v>
      </c>
      <c r="T860" s="1">
        <v>2.6141000000000001E-2</v>
      </c>
      <c r="U860" t="b">
        <v>1</v>
      </c>
      <c r="V860">
        <v>3</v>
      </c>
      <c r="W860">
        <v>22</v>
      </c>
      <c r="X860" t="s">
        <v>129</v>
      </c>
      <c r="Y860" t="s">
        <v>84</v>
      </c>
      <c r="Z860" s="1">
        <v>0.96700592211583447</v>
      </c>
      <c r="AA860" t="s">
        <v>23</v>
      </c>
      <c r="AB860" t="s">
        <v>23</v>
      </c>
      <c r="AC860" t="s">
        <v>23</v>
      </c>
      <c r="AD860" t="s">
        <v>23</v>
      </c>
    </row>
    <row r="861" spans="1:30" x14ac:dyDescent="0.25">
      <c r="A861">
        <v>272</v>
      </c>
      <c r="B861" t="s">
        <v>668</v>
      </c>
      <c r="C861" t="b">
        <v>0</v>
      </c>
      <c r="D861" t="s">
        <v>669</v>
      </c>
      <c r="E861" t="s">
        <v>122</v>
      </c>
      <c r="F861" t="s">
        <v>123</v>
      </c>
      <c r="G861" t="s">
        <v>3</v>
      </c>
      <c r="H861" t="s">
        <v>124</v>
      </c>
      <c r="I861" t="s">
        <v>125</v>
      </c>
      <c r="J861" t="s">
        <v>84</v>
      </c>
      <c r="K861" t="s">
        <v>84</v>
      </c>
      <c r="L861" t="s">
        <v>84</v>
      </c>
      <c r="M861" t="s">
        <v>84</v>
      </c>
      <c r="N861" t="s">
        <v>84</v>
      </c>
      <c r="O861" t="s">
        <v>84</v>
      </c>
      <c r="P861" t="s">
        <v>84</v>
      </c>
      <c r="Q861" t="s">
        <v>84</v>
      </c>
      <c r="R861" t="s">
        <v>84</v>
      </c>
      <c r="S861" t="b">
        <v>0</v>
      </c>
      <c r="T861" s="1">
        <v>0.14330000000000001</v>
      </c>
      <c r="U861" t="b">
        <v>0</v>
      </c>
      <c r="V861">
        <v>3</v>
      </c>
      <c r="W861">
        <v>28</v>
      </c>
      <c r="X861" t="s">
        <v>129</v>
      </c>
      <c r="Y861" t="s">
        <v>84</v>
      </c>
      <c r="Z861" s="1">
        <v>0</v>
      </c>
      <c r="AA861" t="s">
        <v>127</v>
      </c>
      <c r="AB861" t="s">
        <v>23</v>
      </c>
      <c r="AC861" t="s">
        <v>23</v>
      </c>
      <c r="AD861" t="s">
        <v>23</v>
      </c>
    </row>
    <row r="862" spans="1:30" x14ac:dyDescent="0.25">
      <c r="A862">
        <v>272</v>
      </c>
      <c r="B862" t="s">
        <v>668</v>
      </c>
      <c r="C862" t="b">
        <v>0</v>
      </c>
      <c r="D862" t="s">
        <v>669</v>
      </c>
      <c r="E862" t="s">
        <v>128</v>
      </c>
      <c r="F862" t="s">
        <v>123</v>
      </c>
      <c r="G862" t="s">
        <v>17</v>
      </c>
      <c r="H862" t="s">
        <v>124</v>
      </c>
      <c r="I862" s="1">
        <v>28.711851119995117</v>
      </c>
      <c r="J862" s="1">
        <v>28.711851119995117</v>
      </c>
      <c r="K862" t="s">
        <v>84</v>
      </c>
      <c r="L862" t="s">
        <v>84</v>
      </c>
      <c r="M862" t="s">
        <v>84</v>
      </c>
      <c r="N862" t="s">
        <v>84</v>
      </c>
      <c r="O862" t="s">
        <v>84</v>
      </c>
      <c r="P862" t="s">
        <v>84</v>
      </c>
      <c r="Q862" t="s">
        <v>84</v>
      </c>
      <c r="R862" t="s">
        <v>84</v>
      </c>
      <c r="S862" t="b">
        <v>0</v>
      </c>
      <c r="T862" s="1">
        <v>3.6310000000000002E-2</v>
      </c>
      <c r="U862" t="b">
        <v>1</v>
      </c>
      <c r="V862">
        <v>3</v>
      </c>
      <c r="W862">
        <v>26</v>
      </c>
      <c r="X862" t="s">
        <v>129</v>
      </c>
      <c r="Y862" t="s">
        <v>84</v>
      </c>
      <c r="Z862" s="1">
        <v>0.99425116588335483</v>
      </c>
      <c r="AA862" t="s">
        <v>23</v>
      </c>
      <c r="AB862" t="s">
        <v>23</v>
      </c>
      <c r="AC862" t="s">
        <v>23</v>
      </c>
      <c r="AD862" t="s">
        <v>23</v>
      </c>
    </row>
    <row r="863" spans="1:30" x14ac:dyDescent="0.25">
      <c r="A863">
        <v>272</v>
      </c>
      <c r="B863" t="s">
        <v>668</v>
      </c>
      <c r="C863" t="b">
        <v>0</v>
      </c>
      <c r="D863" t="s">
        <v>669</v>
      </c>
      <c r="E863" t="s">
        <v>130</v>
      </c>
      <c r="F863" t="s">
        <v>123</v>
      </c>
      <c r="G863" t="s">
        <v>4</v>
      </c>
      <c r="H863" t="s">
        <v>124</v>
      </c>
      <c r="I863" s="1">
        <v>22.833276748657227</v>
      </c>
      <c r="J863" s="1">
        <v>22.833276748657227</v>
      </c>
      <c r="K863" t="s">
        <v>84</v>
      </c>
      <c r="L863" t="s">
        <v>84</v>
      </c>
      <c r="M863" t="s">
        <v>84</v>
      </c>
      <c r="N863" t="s">
        <v>84</v>
      </c>
      <c r="O863" t="s">
        <v>84</v>
      </c>
      <c r="P863" t="s">
        <v>84</v>
      </c>
      <c r="Q863" t="s">
        <v>84</v>
      </c>
      <c r="R863" t="s">
        <v>84</v>
      </c>
      <c r="S863" t="b">
        <v>0</v>
      </c>
      <c r="T863" s="1">
        <v>2.6141000000000001E-2</v>
      </c>
      <c r="U863" t="b">
        <v>1</v>
      </c>
      <c r="V863">
        <v>3</v>
      </c>
      <c r="W863">
        <v>20</v>
      </c>
      <c r="X863" t="s">
        <v>129</v>
      </c>
      <c r="Y863" t="s">
        <v>84</v>
      </c>
      <c r="Z863" s="1">
        <v>0.95835907698739586</v>
      </c>
      <c r="AA863" t="s">
        <v>23</v>
      </c>
      <c r="AB863" t="s">
        <v>23</v>
      </c>
      <c r="AC863" t="s">
        <v>23</v>
      </c>
      <c r="AD863" t="s">
        <v>23</v>
      </c>
    </row>
    <row r="864" spans="1:30" x14ac:dyDescent="0.25">
      <c r="A864">
        <v>273</v>
      </c>
      <c r="B864" t="s">
        <v>670</v>
      </c>
      <c r="C864" t="b">
        <v>0</v>
      </c>
      <c r="D864" t="s">
        <v>671</v>
      </c>
      <c r="E864" t="s">
        <v>122</v>
      </c>
      <c r="F864" t="s">
        <v>123</v>
      </c>
      <c r="G864" t="s">
        <v>3</v>
      </c>
      <c r="H864" t="s">
        <v>124</v>
      </c>
      <c r="I864" t="s">
        <v>125</v>
      </c>
      <c r="J864" t="s">
        <v>84</v>
      </c>
      <c r="K864" t="s">
        <v>84</v>
      </c>
      <c r="L864" t="s">
        <v>84</v>
      </c>
      <c r="M864" t="s">
        <v>84</v>
      </c>
      <c r="N864" t="s">
        <v>84</v>
      </c>
      <c r="O864" t="s">
        <v>84</v>
      </c>
      <c r="P864" t="s">
        <v>84</v>
      </c>
      <c r="Q864" t="s">
        <v>84</v>
      </c>
      <c r="R864" t="s">
        <v>84</v>
      </c>
      <c r="S864" t="b">
        <v>0</v>
      </c>
      <c r="T864" s="1">
        <v>0.14330000000000001</v>
      </c>
      <c r="U864" t="b">
        <v>0</v>
      </c>
      <c r="V864">
        <v>3</v>
      </c>
      <c r="W864">
        <v>28</v>
      </c>
      <c r="X864" t="s">
        <v>129</v>
      </c>
      <c r="Y864" t="s">
        <v>84</v>
      </c>
      <c r="Z864" s="1">
        <v>0</v>
      </c>
      <c r="AA864" t="s">
        <v>127</v>
      </c>
      <c r="AB864" t="s">
        <v>23</v>
      </c>
      <c r="AC864" t="s">
        <v>23</v>
      </c>
      <c r="AD864" t="s">
        <v>23</v>
      </c>
    </row>
    <row r="865" spans="1:30" x14ac:dyDescent="0.25">
      <c r="A865">
        <v>273</v>
      </c>
      <c r="B865" t="s">
        <v>670</v>
      </c>
      <c r="C865" t="b">
        <v>0</v>
      </c>
      <c r="D865" t="s">
        <v>671</v>
      </c>
      <c r="E865" t="s">
        <v>128</v>
      </c>
      <c r="F865" t="s">
        <v>123</v>
      </c>
      <c r="G865" t="s">
        <v>17</v>
      </c>
      <c r="H865" t="s">
        <v>124</v>
      </c>
      <c r="I865" s="1">
        <v>31.682016372680664</v>
      </c>
      <c r="J865" s="1">
        <v>31.682016372680664</v>
      </c>
      <c r="K865" t="s">
        <v>84</v>
      </c>
      <c r="L865" t="s">
        <v>84</v>
      </c>
      <c r="M865" t="s">
        <v>84</v>
      </c>
      <c r="N865" t="s">
        <v>84</v>
      </c>
      <c r="O865" t="s">
        <v>84</v>
      </c>
      <c r="P865" t="s">
        <v>84</v>
      </c>
      <c r="Q865" t="s">
        <v>84</v>
      </c>
      <c r="R865" t="s">
        <v>84</v>
      </c>
      <c r="S865" t="b">
        <v>0</v>
      </c>
      <c r="T865" s="1">
        <v>3.6310000000000002E-2</v>
      </c>
      <c r="U865" t="b">
        <v>1</v>
      </c>
      <c r="V865">
        <v>3</v>
      </c>
      <c r="W865">
        <v>28</v>
      </c>
      <c r="X865" t="s">
        <v>129</v>
      </c>
      <c r="Y865" t="s">
        <v>84</v>
      </c>
      <c r="Z865" s="1">
        <v>0.988813787694105</v>
      </c>
      <c r="AA865" t="s">
        <v>23</v>
      </c>
      <c r="AB865" t="s">
        <v>23</v>
      </c>
      <c r="AC865" t="s">
        <v>23</v>
      </c>
      <c r="AD865" t="s">
        <v>23</v>
      </c>
    </row>
    <row r="866" spans="1:30" x14ac:dyDescent="0.25">
      <c r="A866">
        <v>273</v>
      </c>
      <c r="B866" t="s">
        <v>670</v>
      </c>
      <c r="C866" t="b">
        <v>0</v>
      </c>
      <c r="D866" t="s">
        <v>671</v>
      </c>
      <c r="E866" t="s">
        <v>130</v>
      </c>
      <c r="F866" t="s">
        <v>123</v>
      </c>
      <c r="G866" t="s">
        <v>4</v>
      </c>
      <c r="H866" t="s">
        <v>124</v>
      </c>
      <c r="I866" s="1">
        <v>23.34669303894043</v>
      </c>
      <c r="J866" s="1">
        <v>23.34669303894043</v>
      </c>
      <c r="K866" t="s">
        <v>84</v>
      </c>
      <c r="L866" t="s">
        <v>84</v>
      </c>
      <c r="M866" t="s">
        <v>84</v>
      </c>
      <c r="N866" t="s">
        <v>84</v>
      </c>
      <c r="O866" t="s">
        <v>84</v>
      </c>
      <c r="P866" t="s">
        <v>84</v>
      </c>
      <c r="Q866" t="s">
        <v>84</v>
      </c>
      <c r="R866" t="s">
        <v>84</v>
      </c>
      <c r="S866" t="b">
        <v>0</v>
      </c>
      <c r="T866" s="1">
        <v>2.6141000000000001E-2</v>
      </c>
      <c r="U866" t="b">
        <v>1</v>
      </c>
      <c r="V866">
        <v>3</v>
      </c>
      <c r="W866">
        <v>21</v>
      </c>
      <c r="X866" t="s">
        <v>129</v>
      </c>
      <c r="Y866" t="s">
        <v>84</v>
      </c>
      <c r="Z866" s="1">
        <v>0.95224175927580768</v>
      </c>
      <c r="AA866" t="s">
        <v>23</v>
      </c>
      <c r="AB866" t="s">
        <v>23</v>
      </c>
      <c r="AC866" t="s">
        <v>23</v>
      </c>
      <c r="AD866" t="s">
        <v>23</v>
      </c>
    </row>
    <row r="867" spans="1:30" x14ac:dyDescent="0.25">
      <c r="A867">
        <v>274</v>
      </c>
      <c r="B867" t="s">
        <v>672</v>
      </c>
      <c r="C867" t="b">
        <v>0</v>
      </c>
      <c r="D867" t="s">
        <v>673</v>
      </c>
      <c r="E867" t="s">
        <v>122</v>
      </c>
      <c r="F867" t="s">
        <v>123</v>
      </c>
      <c r="G867" t="s">
        <v>3</v>
      </c>
      <c r="H867" t="s">
        <v>124</v>
      </c>
      <c r="I867" t="s">
        <v>125</v>
      </c>
      <c r="J867" t="s">
        <v>84</v>
      </c>
      <c r="K867" t="s">
        <v>84</v>
      </c>
      <c r="L867" t="s">
        <v>84</v>
      </c>
      <c r="M867" t="s">
        <v>84</v>
      </c>
      <c r="N867" t="s">
        <v>84</v>
      </c>
      <c r="O867" t="s">
        <v>84</v>
      </c>
      <c r="P867" t="s">
        <v>84</v>
      </c>
      <c r="Q867" t="s">
        <v>84</v>
      </c>
      <c r="R867" t="s">
        <v>84</v>
      </c>
      <c r="S867" t="b">
        <v>0</v>
      </c>
      <c r="T867" s="1">
        <v>0.14330000000000001</v>
      </c>
      <c r="U867" t="b">
        <v>0</v>
      </c>
      <c r="V867">
        <v>3</v>
      </c>
      <c r="W867">
        <v>28</v>
      </c>
      <c r="X867" t="s">
        <v>129</v>
      </c>
      <c r="Y867" t="s">
        <v>84</v>
      </c>
      <c r="Z867" s="1">
        <v>0</v>
      </c>
      <c r="AA867" t="s">
        <v>127</v>
      </c>
      <c r="AB867" t="s">
        <v>23</v>
      </c>
      <c r="AC867" t="s">
        <v>23</v>
      </c>
      <c r="AD867" t="s">
        <v>23</v>
      </c>
    </row>
    <row r="868" spans="1:30" x14ac:dyDescent="0.25">
      <c r="A868">
        <v>274</v>
      </c>
      <c r="B868" t="s">
        <v>672</v>
      </c>
      <c r="C868" t="b">
        <v>0</v>
      </c>
      <c r="D868" t="s">
        <v>673</v>
      </c>
      <c r="E868" t="s">
        <v>128</v>
      </c>
      <c r="F868" t="s">
        <v>123</v>
      </c>
      <c r="G868" t="s">
        <v>17</v>
      </c>
      <c r="H868" t="s">
        <v>124</v>
      </c>
      <c r="I868" s="1">
        <v>32.983440399169922</v>
      </c>
      <c r="J868" s="1">
        <v>32.983440399169922</v>
      </c>
      <c r="K868" t="s">
        <v>84</v>
      </c>
      <c r="L868" t="s">
        <v>84</v>
      </c>
      <c r="M868" t="s">
        <v>84</v>
      </c>
      <c r="N868" t="s">
        <v>84</v>
      </c>
      <c r="O868" t="s">
        <v>84</v>
      </c>
      <c r="P868" t="s">
        <v>84</v>
      </c>
      <c r="Q868" t="s">
        <v>84</v>
      </c>
      <c r="R868" t="s">
        <v>84</v>
      </c>
      <c r="S868" t="b">
        <v>0</v>
      </c>
      <c r="T868" s="1">
        <v>3.6310000000000002E-2</v>
      </c>
      <c r="U868" t="b">
        <v>1</v>
      </c>
      <c r="V868">
        <v>3</v>
      </c>
      <c r="W868">
        <v>30</v>
      </c>
      <c r="X868" t="s">
        <v>129</v>
      </c>
      <c r="Y868" t="s">
        <v>84</v>
      </c>
      <c r="Z868" s="1">
        <v>0.98770367797174952</v>
      </c>
      <c r="AA868" t="s">
        <v>23</v>
      </c>
      <c r="AB868" t="s">
        <v>23</v>
      </c>
      <c r="AC868" t="s">
        <v>23</v>
      </c>
      <c r="AD868" t="s">
        <v>23</v>
      </c>
    </row>
    <row r="869" spans="1:30" x14ac:dyDescent="0.25">
      <c r="A869">
        <v>274</v>
      </c>
      <c r="B869" t="s">
        <v>672</v>
      </c>
      <c r="C869" t="b">
        <v>0</v>
      </c>
      <c r="D869" t="s">
        <v>673</v>
      </c>
      <c r="E869" t="s">
        <v>130</v>
      </c>
      <c r="F869" t="s">
        <v>123</v>
      </c>
      <c r="G869" t="s">
        <v>4</v>
      </c>
      <c r="H869" t="s">
        <v>124</v>
      </c>
      <c r="I869" s="1">
        <v>22.997398376464844</v>
      </c>
      <c r="J869" s="1">
        <v>22.997398376464844</v>
      </c>
      <c r="K869" t="s">
        <v>84</v>
      </c>
      <c r="L869" t="s">
        <v>84</v>
      </c>
      <c r="M869" t="s">
        <v>84</v>
      </c>
      <c r="N869" t="s">
        <v>84</v>
      </c>
      <c r="O869" t="s">
        <v>84</v>
      </c>
      <c r="P869" t="s">
        <v>84</v>
      </c>
      <c r="Q869" t="s">
        <v>84</v>
      </c>
      <c r="R869" t="s">
        <v>84</v>
      </c>
      <c r="S869" t="b">
        <v>0</v>
      </c>
      <c r="T869" s="1">
        <v>2.6141000000000001E-2</v>
      </c>
      <c r="U869" t="b">
        <v>1</v>
      </c>
      <c r="V869">
        <v>3</v>
      </c>
      <c r="W869">
        <v>21</v>
      </c>
      <c r="X869" t="s">
        <v>129</v>
      </c>
      <c r="Y869" t="s">
        <v>84</v>
      </c>
      <c r="Z869" s="1">
        <v>0.97014550289276302</v>
      </c>
      <c r="AA869" t="s">
        <v>23</v>
      </c>
      <c r="AB869" t="s">
        <v>23</v>
      </c>
      <c r="AC869" t="s">
        <v>23</v>
      </c>
      <c r="AD869" t="s">
        <v>23</v>
      </c>
    </row>
    <row r="870" spans="1:30" x14ac:dyDescent="0.25">
      <c r="A870">
        <v>275</v>
      </c>
      <c r="B870" t="s">
        <v>674</v>
      </c>
      <c r="C870" t="b">
        <v>0</v>
      </c>
      <c r="D870" t="s">
        <v>675</v>
      </c>
      <c r="E870" t="s">
        <v>122</v>
      </c>
      <c r="F870" t="s">
        <v>123</v>
      </c>
      <c r="G870" t="s">
        <v>3</v>
      </c>
      <c r="H870" t="s">
        <v>124</v>
      </c>
      <c r="I870" t="s">
        <v>125</v>
      </c>
      <c r="J870" t="s">
        <v>84</v>
      </c>
      <c r="K870" t="s">
        <v>84</v>
      </c>
      <c r="L870" t="s">
        <v>84</v>
      </c>
      <c r="M870" t="s">
        <v>84</v>
      </c>
      <c r="N870" t="s">
        <v>84</v>
      </c>
      <c r="O870" t="s">
        <v>84</v>
      </c>
      <c r="P870" t="s">
        <v>84</v>
      </c>
      <c r="Q870" t="s">
        <v>84</v>
      </c>
      <c r="R870" t="s">
        <v>84</v>
      </c>
      <c r="S870" t="b">
        <v>0</v>
      </c>
      <c r="T870" s="1">
        <v>0.14330000000000001</v>
      </c>
      <c r="U870" t="b">
        <v>0</v>
      </c>
      <c r="V870">
        <v>3</v>
      </c>
      <c r="W870">
        <v>28</v>
      </c>
      <c r="X870" t="s">
        <v>129</v>
      </c>
      <c r="Y870" t="s">
        <v>84</v>
      </c>
      <c r="Z870" s="1">
        <v>0</v>
      </c>
      <c r="AA870" t="s">
        <v>127</v>
      </c>
      <c r="AB870" t="s">
        <v>23</v>
      </c>
      <c r="AC870" t="s">
        <v>23</v>
      </c>
      <c r="AD870" t="s">
        <v>23</v>
      </c>
    </row>
    <row r="871" spans="1:30" x14ac:dyDescent="0.25">
      <c r="A871">
        <v>275</v>
      </c>
      <c r="B871" t="s">
        <v>674</v>
      </c>
      <c r="C871" t="b">
        <v>0</v>
      </c>
      <c r="D871" t="s">
        <v>675</v>
      </c>
      <c r="E871" t="s">
        <v>128</v>
      </c>
      <c r="F871" t="s">
        <v>123</v>
      </c>
      <c r="G871" t="s">
        <v>17</v>
      </c>
      <c r="H871" t="s">
        <v>124</v>
      </c>
      <c r="I871" s="1">
        <v>30.037151336669922</v>
      </c>
      <c r="J871" s="1">
        <v>30.037151336669922</v>
      </c>
      <c r="K871" t="s">
        <v>84</v>
      </c>
      <c r="L871" t="s">
        <v>84</v>
      </c>
      <c r="M871" t="s">
        <v>84</v>
      </c>
      <c r="N871" t="s">
        <v>84</v>
      </c>
      <c r="O871" t="s">
        <v>84</v>
      </c>
      <c r="P871" t="s">
        <v>84</v>
      </c>
      <c r="Q871" t="s">
        <v>84</v>
      </c>
      <c r="R871" t="s">
        <v>84</v>
      </c>
      <c r="S871" t="b">
        <v>0</v>
      </c>
      <c r="T871" s="1">
        <v>3.6310000000000002E-2</v>
      </c>
      <c r="U871" t="b">
        <v>1</v>
      </c>
      <c r="V871">
        <v>3</v>
      </c>
      <c r="W871">
        <v>27</v>
      </c>
      <c r="X871" t="s">
        <v>129</v>
      </c>
      <c r="Y871" t="s">
        <v>84</v>
      </c>
      <c r="Z871" s="1">
        <v>0.989699905928626</v>
      </c>
      <c r="AA871" t="s">
        <v>23</v>
      </c>
      <c r="AB871" t="s">
        <v>23</v>
      </c>
      <c r="AC871" t="s">
        <v>23</v>
      </c>
      <c r="AD871" t="s">
        <v>23</v>
      </c>
    </row>
    <row r="872" spans="1:30" x14ac:dyDescent="0.25">
      <c r="A872">
        <v>275</v>
      </c>
      <c r="B872" t="s">
        <v>674</v>
      </c>
      <c r="C872" t="b">
        <v>0</v>
      </c>
      <c r="D872" t="s">
        <v>675</v>
      </c>
      <c r="E872" t="s">
        <v>130</v>
      </c>
      <c r="F872" t="s">
        <v>123</v>
      </c>
      <c r="G872" t="s">
        <v>4</v>
      </c>
      <c r="H872" t="s">
        <v>124</v>
      </c>
      <c r="I872" s="1">
        <v>21.622758865356445</v>
      </c>
      <c r="J872" s="1">
        <v>21.622758865356445</v>
      </c>
      <c r="K872" t="s">
        <v>84</v>
      </c>
      <c r="L872" t="s">
        <v>84</v>
      </c>
      <c r="M872" t="s">
        <v>84</v>
      </c>
      <c r="N872" t="s">
        <v>84</v>
      </c>
      <c r="O872" t="s">
        <v>84</v>
      </c>
      <c r="P872" t="s">
        <v>84</v>
      </c>
      <c r="Q872" t="s">
        <v>84</v>
      </c>
      <c r="R872" t="s">
        <v>84</v>
      </c>
      <c r="S872" t="b">
        <v>0</v>
      </c>
      <c r="T872" s="1">
        <v>2.6141000000000001E-2</v>
      </c>
      <c r="U872" t="b">
        <v>1</v>
      </c>
      <c r="V872">
        <v>3</v>
      </c>
      <c r="W872">
        <v>19</v>
      </c>
      <c r="X872" t="s">
        <v>129</v>
      </c>
      <c r="Y872" t="s">
        <v>84</v>
      </c>
      <c r="Z872" s="1">
        <v>0.93712543934443804</v>
      </c>
      <c r="AA872" t="s">
        <v>23</v>
      </c>
      <c r="AB872" t="s">
        <v>23</v>
      </c>
      <c r="AC872" t="s">
        <v>23</v>
      </c>
      <c r="AD872" t="s">
        <v>23</v>
      </c>
    </row>
    <row r="873" spans="1:30" x14ac:dyDescent="0.25">
      <c r="A873">
        <v>276</v>
      </c>
      <c r="B873" t="s">
        <v>676</v>
      </c>
      <c r="C873" t="b">
        <v>0</v>
      </c>
      <c r="D873" t="s">
        <v>677</v>
      </c>
      <c r="E873" t="s">
        <v>122</v>
      </c>
      <c r="F873" t="s">
        <v>123</v>
      </c>
      <c r="G873" t="s">
        <v>3</v>
      </c>
      <c r="H873" t="s">
        <v>124</v>
      </c>
      <c r="I873" t="s">
        <v>125</v>
      </c>
      <c r="J873" t="s">
        <v>84</v>
      </c>
      <c r="K873" t="s">
        <v>84</v>
      </c>
      <c r="L873" t="s">
        <v>84</v>
      </c>
      <c r="M873" t="s">
        <v>84</v>
      </c>
      <c r="N873" t="s">
        <v>84</v>
      </c>
      <c r="O873" t="s">
        <v>84</v>
      </c>
      <c r="P873" t="s">
        <v>84</v>
      </c>
      <c r="Q873" t="s">
        <v>84</v>
      </c>
      <c r="R873" t="s">
        <v>84</v>
      </c>
      <c r="S873" t="b">
        <v>0</v>
      </c>
      <c r="T873" s="1">
        <v>0.14330000000000001</v>
      </c>
      <c r="U873" t="b">
        <v>0</v>
      </c>
      <c r="V873">
        <v>3</v>
      </c>
      <c r="W873">
        <v>28</v>
      </c>
      <c r="X873" t="s">
        <v>129</v>
      </c>
      <c r="Y873" t="s">
        <v>84</v>
      </c>
      <c r="Z873" s="1">
        <v>0</v>
      </c>
      <c r="AA873" t="s">
        <v>127</v>
      </c>
      <c r="AB873" t="s">
        <v>23</v>
      </c>
      <c r="AC873" t="s">
        <v>23</v>
      </c>
      <c r="AD873" t="s">
        <v>23</v>
      </c>
    </row>
    <row r="874" spans="1:30" x14ac:dyDescent="0.25">
      <c r="A874">
        <v>276</v>
      </c>
      <c r="B874" t="s">
        <v>676</v>
      </c>
      <c r="C874" t="b">
        <v>0</v>
      </c>
      <c r="D874" t="s">
        <v>677</v>
      </c>
      <c r="E874" t="s">
        <v>128</v>
      </c>
      <c r="F874" t="s">
        <v>123</v>
      </c>
      <c r="G874" t="s">
        <v>17</v>
      </c>
      <c r="H874" t="s">
        <v>124</v>
      </c>
      <c r="I874" t="s">
        <v>125</v>
      </c>
      <c r="J874" t="s">
        <v>84</v>
      </c>
      <c r="K874" t="s">
        <v>84</v>
      </c>
      <c r="L874" t="s">
        <v>84</v>
      </c>
      <c r="M874" t="s">
        <v>84</v>
      </c>
      <c r="N874" t="s">
        <v>84</v>
      </c>
      <c r="O874" t="s">
        <v>84</v>
      </c>
      <c r="P874" t="s">
        <v>84</v>
      </c>
      <c r="Q874" t="s">
        <v>84</v>
      </c>
      <c r="R874" t="s">
        <v>84</v>
      </c>
      <c r="S874" t="b">
        <v>0</v>
      </c>
      <c r="T874" s="1">
        <v>3.6310000000000002E-2</v>
      </c>
      <c r="U874" t="b">
        <v>1</v>
      </c>
      <c r="V874">
        <v>3</v>
      </c>
      <c r="W874">
        <v>39</v>
      </c>
      <c r="X874" t="s">
        <v>126</v>
      </c>
      <c r="Y874" t="s">
        <v>84</v>
      </c>
      <c r="Z874" s="1">
        <v>0</v>
      </c>
      <c r="AA874" t="s">
        <v>127</v>
      </c>
      <c r="AB874" t="s">
        <v>127</v>
      </c>
      <c r="AC874" t="s">
        <v>127</v>
      </c>
      <c r="AD874" t="s">
        <v>23</v>
      </c>
    </row>
    <row r="875" spans="1:30" x14ac:dyDescent="0.25">
      <c r="A875">
        <v>276</v>
      </c>
      <c r="B875" t="s">
        <v>676</v>
      </c>
      <c r="C875" t="b">
        <v>0</v>
      </c>
      <c r="D875" t="s">
        <v>677</v>
      </c>
      <c r="E875" t="s">
        <v>130</v>
      </c>
      <c r="F875" t="s">
        <v>123</v>
      </c>
      <c r="G875" t="s">
        <v>4</v>
      </c>
      <c r="H875" t="s">
        <v>124</v>
      </c>
      <c r="I875" s="1">
        <v>21.905513763427734</v>
      </c>
      <c r="J875" s="1">
        <v>21.905513763427734</v>
      </c>
      <c r="K875" t="s">
        <v>84</v>
      </c>
      <c r="L875" t="s">
        <v>84</v>
      </c>
      <c r="M875" t="s">
        <v>84</v>
      </c>
      <c r="N875" t="s">
        <v>84</v>
      </c>
      <c r="O875" t="s">
        <v>84</v>
      </c>
      <c r="P875" t="s">
        <v>84</v>
      </c>
      <c r="Q875" t="s">
        <v>84</v>
      </c>
      <c r="R875" t="s">
        <v>84</v>
      </c>
      <c r="S875" t="b">
        <v>0</v>
      </c>
      <c r="T875" s="1">
        <v>2.6141000000000001E-2</v>
      </c>
      <c r="U875" t="b">
        <v>1</v>
      </c>
      <c r="V875">
        <v>3</v>
      </c>
      <c r="W875">
        <v>19</v>
      </c>
      <c r="X875" t="s">
        <v>129</v>
      </c>
      <c r="Y875" t="s">
        <v>84</v>
      </c>
      <c r="Z875" s="1">
        <v>0.98027649659054716</v>
      </c>
      <c r="AA875" t="s">
        <v>23</v>
      </c>
      <c r="AB875" t="s">
        <v>23</v>
      </c>
      <c r="AC875" t="s">
        <v>23</v>
      </c>
      <c r="AD875" t="s">
        <v>23</v>
      </c>
    </row>
    <row r="876" spans="1:30" x14ac:dyDescent="0.25">
      <c r="A876">
        <v>277</v>
      </c>
      <c r="B876" t="s">
        <v>678</v>
      </c>
      <c r="C876" t="b">
        <v>0</v>
      </c>
      <c r="D876" t="s">
        <v>679</v>
      </c>
      <c r="E876" t="s">
        <v>122</v>
      </c>
      <c r="F876" t="s">
        <v>123</v>
      </c>
      <c r="G876" t="s">
        <v>3</v>
      </c>
      <c r="H876" t="s">
        <v>124</v>
      </c>
      <c r="I876" t="s">
        <v>125</v>
      </c>
      <c r="J876" t="s">
        <v>84</v>
      </c>
      <c r="K876" t="s">
        <v>84</v>
      </c>
      <c r="L876" t="s">
        <v>84</v>
      </c>
      <c r="M876" t="s">
        <v>84</v>
      </c>
      <c r="N876" t="s">
        <v>84</v>
      </c>
      <c r="O876" t="s">
        <v>84</v>
      </c>
      <c r="P876" t="s">
        <v>84</v>
      </c>
      <c r="Q876" t="s">
        <v>84</v>
      </c>
      <c r="R876" t="s">
        <v>84</v>
      </c>
      <c r="S876" t="b">
        <v>0</v>
      </c>
      <c r="T876" s="1">
        <v>0.14330000000000001</v>
      </c>
      <c r="U876" t="b">
        <v>0</v>
      </c>
      <c r="V876">
        <v>3</v>
      </c>
      <c r="W876">
        <v>28</v>
      </c>
      <c r="X876" t="s">
        <v>126</v>
      </c>
      <c r="Y876" t="s">
        <v>84</v>
      </c>
      <c r="Z876" s="1">
        <v>0</v>
      </c>
      <c r="AA876" t="s">
        <v>127</v>
      </c>
      <c r="AB876" t="s">
        <v>23</v>
      </c>
      <c r="AC876" t="s">
        <v>23</v>
      </c>
      <c r="AD876" t="s">
        <v>23</v>
      </c>
    </row>
    <row r="877" spans="1:30" x14ac:dyDescent="0.25">
      <c r="A877">
        <v>277</v>
      </c>
      <c r="B877" t="s">
        <v>678</v>
      </c>
      <c r="C877" t="b">
        <v>0</v>
      </c>
      <c r="D877" t="s">
        <v>679</v>
      </c>
      <c r="E877" t="s">
        <v>128</v>
      </c>
      <c r="F877" t="s">
        <v>123</v>
      </c>
      <c r="G877" t="s">
        <v>17</v>
      </c>
      <c r="H877" t="s">
        <v>124</v>
      </c>
      <c r="I877" s="1">
        <v>29.762542724609375</v>
      </c>
      <c r="J877" s="1">
        <v>29.762542724609375</v>
      </c>
      <c r="K877" t="s">
        <v>84</v>
      </c>
      <c r="L877" t="s">
        <v>84</v>
      </c>
      <c r="M877" t="s">
        <v>84</v>
      </c>
      <c r="N877" t="s">
        <v>84</v>
      </c>
      <c r="O877" t="s">
        <v>84</v>
      </c>
      <c r="P877" t="s">
        <v>84</v>
      </c>
      <c r="Q877" t="s">
        <v>84</v>
      </c>
      <c r="R877" t="s">
        <v>84</v>
      </c>
      <c r="S877" t="b">
        <v>0</v>
      </c>
      <c r="T877" s="1">
        <v>3.6310000000000002E-2</v>
      </c>
      <c r="U877" t="b">
        <v>1</v>
      </c>
      <c r="V877">
        <v>3</v>
      </c>
      <c r="W877">
        <v>27</v>
      </c>
      <c r="X877" t="s">
        <v>129</v>
      </c>
      <c r="Y877" t="s">
        <v>84</v>
      </c>
      <c r="Z877" s="1">
        <v>0.99269029627561334</v>
      </c>
      <c r="AA877" t="s">
        <v>23</v>
      </c>
      <c r="AB877" t="s">
        <v>23</v>
      </c>
      <c r="AC877" t="s">
        <v>23</v>
      </c>
      <c r="AD877" t="s">
        <v>23</v>
      </c>
    </row>
    <row r="878" spans="1:30" x14ac:dyDescent="0.25">
      <c r="A878">
        <v>277</v>
      </c>
      <c r="B878" t="s">
        <v>678</v>
      </c>
      <c r="C878" t="b">
        <v>0</v>
      </c>
      <c r="D878" t="s">
        <v>679</v>
      </c>
      <c r="E878" t="s">
        <v>130</v>
      </c>
      <c r="F878" t="s">
        <v>123</v>
      </c>
      <c r="G878" t="s">
        <v>4</v>
      </c>
      <c r="H878" t="s">
        <v>124</v>
      </c>
      <c r="I878" s="1">
        <v>24.112283706665039</v>
      </c>
      <c r="J878" s="1">
        <v>24.112283706665039</v>
      </c>
      <c r="K878" t="s">
        <v>84</v>
      </c>
      <c r="L878" t="s">
        <v>84</v>
      </c>
      <c r="M878" t="s">
        <v>84</v>
      </c>
      <c r="N878" t="s">
        <v>84</v>
      </c>
      <c r="O878" t="s">
        <v>84</v>
      </c>
      <c r="P878" t="s">
        <v>84</v>
      </c>
      <c r="Q878" t="s">
        <v>84</v>
      </c>
      <c r="R878" t="s">
        <v>84</v>
      </c>
      <c r="S878" t="b">
        <v>0</v>
      </c>
      <c r="T878" s="1">
        <v>2.6141000000000001E-2</v>
      </c>
      <c r="U878" t="b">
        <v>1</v>
      </c>
      <c r="V878">
        <v>3</v>
      </c>
      <c r="W878">
        <v>21</v>
      </c>
      <c r="X878" t="s">
        <v>129</v>
      </c>
      <c r="Y878" t="s">
        <v>84</v>
      </c>
      <c r="Z878" s="1">
        <v>0.92916534707365162</v>
      </c>
      <c r="AA878" t="s">
        <v>23</v>
      </c>
      <c r="AB878" t="s">
        <v>23</v>
      </c>
      <c r="AC878" t="s">
        <v>23</v>
      </c>
      <c r="AD878" t="s">
        <v>23</v>
      </c>
    </row>
    <row r="879" spans="1:30" x14ac:dyDescent="0.25">
      <c r="A879">
        <v>278</v>
      </c>
      <c r="B879" t="s">
        <v>680</v>
      </c>
      <c r="C879" t="b">
        <v>0</v>
      </c>
      <c r="D879" t="s">
        <v>681</v>
      </c>
      <c r="E879" t="s">
        <v>122</v>
      </c>
      <c r="F879" t="s">
        <v>123</v>
      </c>
      <c r="G879" t="s">
        <v>3</v>
      </c>
      <c r="H879" t="s">
        <v>124</v>
      </c>
      <c r="I879" t="s">
        <v>125</v>
      </c>
      <c r="J879" t="s">
        <v>84</v>
      </c>
      <c r="K879" t="s">
        <v>84</v>
      </c>
      <c r="L879" t="s">
        <v>84</v>
      </c>
      <c r="M879" t="s">
        <v>84</v>
      </c>
      <c r="N879" t="s">
        <v>84</v>
      </c>
      <c r="O879" t="s">
        <v>84</v>
      </c>
      <c r="P879" t="s">
        <v>84</v>
      </c>
      <c r="Q879" t="s">
        <v>84</v>
      </c>
      <c r="R879" t="s">
        <v>84</v>
      </c>
      <c r="S879" t="b">
        <v>0</v>
      </c>
      <c r="T879" s="1">
        <v>0.14330000000000001</v>
      </c>
      <c r="U879" t="b">
        <v>0</v>
      </c>
      <c r="V879">
        <v>3</v>
      </c>
      <c r="W879">
        <v>28</v>
      </c>
      <c r="X879" t="s">
        <v>129</v>
      </c>
      <c r="Y879" t="s">
        <v>84</v>
      </c>
      <c r="Z879" s="1">
        <v>0</v>
      </c>
      <c r="AA879" t="s">
        <v>127</v>
      </c>
      <c r="AB879" t="s">
        <v>23</v>
      </c>
      <c r="AC879" t="s">
        <v>23</v>
      </c>
      <c r="AD879" t="s">
        <v>23</v>
      </c>
    </row>
    <row r="880" spans="1:30" x14ac:dyDescent="0.25">
      <c r="A880">
        <v>278</v>
      </c>
      <c r="B880" t="s">
        <v>680</v>
      </c>
      <c r="C880" t="b">
        <v>0</v>
      </c>
      <c r="D880" t="s">
        <v>681</v>
      </c>
      <c r="E880" t="s">
        <v>128</v>
      </c>
      <c r="F880" t="s">
        <v>123</v>
      </c>
      <c r="G880" t="s">
        <v>17</v>
      </c>
      <c r="H880" t="s">
        <v>124</v>
      </c>
      <c r="I880" s="1">
        <v>31.678007125854492</v>
      </c>
      <c r="J880" s="1">
        <v>31.678007125854492</v>
      </c>
      <c r="K880" t="s">
        <v>84</v>
      </c>
      <c r="L880" t="s">
        <v>84</v>
      </c>
      <c r="M880" t="s">
        <v>84</v>
      </c>
      <c r="N880" t="s">
        <v>84</v>
      </c>
      <c r="O880" t="s">
        <v>84</v>
      </c>
      <c r="P880" t="s">
        <v>84</v>
      </c>
      <c r="Q880" t="s">
        <v>84</v>
      </c>
      <c r="R880" t="s">
        <v>84</v>
      </c>
      <c r="S880" t="b">
        <v>0</v>
      </c>
      <c r="T880" s="1">
        <v>3.6310000000000002E-2</v>
      </c>
      <c r="U880" t="b">
        <v>1</v>
      </c>
      <c r="V880">
        <v>3</v>
      </c>
      <c r="W880">
        <v>28</v>
      </c>
      <c r="X880" t="s">
        <v>129</v>
      </c>
      <c r="Y880" t="s">
        <v>84</v>
      </c>
      <c r="Z880" s="1">
        <v>0.99337067876886687</v>
      </c>
      <c r="AA880" t="s">
        <v>23</v>
      </c>
      <c r="AB880" t="s">
        <v>23</v>
      </c>
      <c r="AC880" t="s">
        <v>23</v>
      </c>
      <c r="AD880" t="s">
        <v>23</v>
      </c>
    </row>
    <row r="881" spans="1:30" x14ac:dyDescent="0.25">
      <c r="A881">
        <v>278</v>
      </c>
      <c r="B881" t="s">
        <v>680</v>
      </c>
      <c r="C881" t="b">
        <v>0</v>
      </c>
      <c r="D881" t="s">
        <v>681</v>
      </c>
      <c r="E881" t="s">
        <v>130</v>
      </c>
      <c r="F881" t="s">
        <v>123</v>
      </c>
      <c r="G881" t="s">
        <v>4</v>
      </c>
      <c r="H881" t="s">
        <v>124</v>
      </c>
      <c r="I881" s="1">
        <v>24.597150802612305</v>
      </c>
      <c r="J881" s="1">
        <v>24.597150802612305</v>
      </c>
      <c r="K881" t="s">
        <v>84</v>
      </c>
      <c r="L881" t="s">
        <v>84</v>
      </c>
      <c r="M881" t="s">
        <v>84</v>
      </c>
      <c r="N881" t="s">
        <v>84</v>
      </c>
      <c r="O881" t="s">
        <v>84</v>
      </c>
      <c r="P881" t="s">
        <v>84</v>
      </c>
      <c r="Q881" t="s">
        <v>84</v>
      </c>
      <c r="R881" t="s">
        <v>84</v>
      </c>
      <c r="S881" t="b">
        <v>0</v>
      </c>
      <c r="T881" s="1">
        <v>2.6141000000000001E-2</v>
      </c>
      <c r="U881" t="b">
        <v>1</v>
      </c>
      <c r="V881">
        <v>3</v>
      </c>
      <c r="W881">
        <v>22</v>
      </c>
      <c r="X881" t="s">
        <v>129</v>
      </c>
      <c r="Y881" t="s">
        <v>84</v>
      </c>
      <c r="Z881" s="1">
        <v>0.9497969158963967</v>
      </c>
      <c r="AA881" t="s">
        <v>23</v>
      </c>
      <c r="AB881" t="s">
        <v>23</v>
      </c>
      <c r="AC881" t="s">
        <v>23</v>
      </c>
      <c r="AD881" t="s">
        <v>23</v>
      </c>
    </row>
    <row r="882" spans="1:30" x14ac:dyDescent="0.25">
      <c r="A882">
        <v>279</v>
      </c>
      <c r="B882" t="s">
        <v>682</v>
      </c>
      <c r="C882" t="b">
        <v>0</v>
      </c>
      <c r="D882" t="s">
        <v>683</v>
      </c>
      <c r="E882" t="s">
        <v>122</v>
      </c>
      <c r="F882" t="s">
        <v>123</v>
      </c>
      <c r="G882" t="s">
        <v>3</v>
      </c>
      <c r="H882" t="s">
        <v>124</v>
      </c>
      <c r="I882" t="s">
        <v>125</v>
      </c>
      <c r="J882" t="s">
        <v>84</v>
      </c>
      <c r="K882" t="s">
        <v>84</v>
      </c>
      <c r="L882" t="s">
        <v>84</v>
      </c>
      <c r="M882" t="s">
        <v>84</v>
      </c>
      <c r="N882" t="s">
        <v>84</v>
      </c>
      <c r="O882" t="s">
        <v>84</v>
      </c>
      <c r="P882" t="s">
        <v>84</v>
      </c>
      <c r="Q882" t="s">
        <v>84</v>
      </c>
      <c r="R882" t="s">
        <v>84</v>
      </c>
      <c r="S882" t="b">
        <v>0</v>
      </c>
      <c r="T882" s="1">
        <v>0.14330000000000001</v>
      </c>
      <c r="U882" t="b">
        <v>0</v>
      </c>
      <c r="V882">
        <v>3</v>
      </c>
      <c r="W882">
        <v>28</v>
      </c>
      <c r="X882" t="s">
        <v>129</v>
      </c>
      <c r="Y882" t="s">
        <v>84</v>
      </c>
      <c r="Z882" s="1">
        <v>0</v>
      </c>
      <c r="AA882" t="s">
        <v>127</v>
      </c>
      <c r="AB882" t="s">
        <v>23</v>
      </c>
      <c r="AC882" t="s">
        <v>23</v>
      </c>
      <c r="AD882" t="s">
        <v>23</v>
      </c>
    </row>
    <row r="883" spans="1:30" x14ac:dyDescent="0.25">
      <c r="A883">
        <v>279</v>
      </c>
      <c r="B883" t="s">
        <v>682</v>
      </c>
      <c r="C883" t="b">
        <v>0</v>
      </c>
      <c r="D883" t="s">
        <v>683</v>
      </c>
      <c r="E883" t="s">
        <v>128</v>
      </c>
      <c r="F883" t="s">
        <v>123</v>
      </c>
      <c r="G883" t="s">
        <v>17</v>
      </c>
      <c r="H883" t="s">
        <v>124</v>
      </c>
      <c r="I883" s="1">
        <v>30.052034378051758</v>
      </c>
      <c r="J883" s="1">
        <v>30.052034378051758</v>
      </c>
      <c r="K883" t="s">
        <v>84</v>
      </c>
      <c r="L883" t="s">
        <v>84</v>
      </c>
      <c r="M883" t="s">
        <v>84</v>
      </c>
      <c r="N883" t="s">
        <v>84</v>
      </c>
      <c r="O883" t="s">
        <v>84</v>
      </c>
      <c r="P883" t="s">
        <v>84</v>
      </c>
      <c r="Q883" t="s">
        <v>84</v>
      </c>
      <c r="R883" t="s">
        <v>84</v>
      </c>
      <c r="S883" t="b">
        <v>0</v>
      </c>
      <c r="T883" s="1">
        <v>3.6310000000000002E-2</v>
      </c>
      <c r="U883" t="b">
        <v>1</v>
      </c>
      <c r="V883">
        <v>3</v>
      </c>
      <c r="W883">
        <v>27</v>
      </c>
      <c r="X883" t="s">
        <v>129</v>
      </c>
      <c r="Y883" t="s">
        <v>84</v>
      </c>
      <c r="Z883" s="1">
        <v>0.9898157854980606</v>
      </c>
      <c r="AA883" t="s">
        <v>23</v>
      </c>
      <c r="AB883" t="s">
        <v>23</v>
      </c>
      <c r="AC883" t="s">
        <v>23</v>
      </c>
      <c r="AD883" t="s">
        <v>23</v>
      </c>
    </row>
    <row r="884" spans="1:30" x14ac:dyDescent="0.25">
      <c r="A884">
        <v>279</v>
      </c>
      <c r="B884" t="s">
        <v>682</v>
      </c>
      <c r="C884" t="b">
        <v>0</v>
      </c>
      <c r="D884" t="s">
        <v>683</v>
      </c>
      <c r="E884" t="s">
        <v>130</v>
      </c>
      <c r="F884" t="s">
        <v>123</v>
      </c>
      <c r="G884" t="s">
        <v>4</v>
      </c>
      <c r="H884" t="s">
        <v>124</v>
      </c>
      <c r="I884" s="1">
        <v>24.625267028808594</v>
      </c>
      <c r="J884" s="1">
        <v>24.625267028808594</v>
      </c>
      <c r="K884" t="s">
        <v>84</v>
      </c>
      <c r="L884" t="s">
        <v>84</v>
      </c>
      <c r="M884" t="s">
        <v>84</v>
      </c>
      <c r="N884" t="s">
        <v>84</v>
      </c>
      <c r="O884" t="s">
        <v>84</v>
      </c>
      <c r="P884" t="s">
        <v>84</v>
      </c>
      <c r="Q884" t="s">
        <v>84</v>
      </c>
      <c r="R884" t="s">
        <v>84</v>
      </c>
      <c r="S884" t="b">
        <v>0</v>
      </c>
      <c r="T884" s="1">
        <v>2.6141000000000001E-2</v>
      </c>
      <c r="U884" t="b">
        <v>1</v>
      </c>
      <c r="V884">
        <v>3</v>
      </c>
      <c r="W884">
        <v>22</v>
      </c>
      <c r="X884" t="s">
        <v>129</v>
      </c>
      <c r="Y884" t="s">
        <v>84</v>
      </c>
      <c r="Z884" s="1">
        <v>0.94642759992580705</v>
      </c>
      <c r="AA884" t="s">
        <v>23</v>
      </c>
      <c r="AB884" t="s">
        <v>23</v>
      </c>
      <c r="AC884" t="s">
        <v>23</v>
      </c>
      <c r="AD884" t="s">
        <v>23</v>
      </c>
    </row>
    <row r="885" spans="1:30" x14ac:dyDescent="0.25">
      <c r="A885">
        <v>280</v>
      </c>
      <c r="B885" t="s">
        <v>684</v>
      </c>
      <c r="C885" t="b">
        <v>0</v>
      </c>
      <c r="D885" t="s">
        <v>685</v>
      </c>
      <c r="E885" t="s">
        <v>122</v>
      </c>
      <c r="F885" t="s">
        <v>123</v>
      </c>
      <c r="G885" t="s">
        <v>3</v>
      </c>
      <c r="H885" t="s">
        <v>124</v>
      </c>
      <c r="I885" t="s">
        <v>125</v>
      </c>
      <c r="J885" t="s">
        <v>84</v>
      </c>
      <c r="K885" t="s">
        <v>84</v>
      </c>
      <c r="L885" t="s">
        <v>84</v>
      </c>
      <c r="M885" t="s">
        <v>84</v>
      </c>
      <c r="N885" t="s">
        <v>84</v>
      </c>
      <c r="O885" t="s">
        <v>84</v>
      </c>
      <c r="P885" t="s">
        <v>84</v>
      </c>
      <c r="Q885" t="s">
        <v>84</v>
      </c>
      <c r="R885" t="s">
        <v>84</v>
      </c>
      <c r="S885" t="b">
        <v>0</v>
      </c>
      <c r="T885" s="1">
        <v>0.14330000000000001</v>
      </c>
      <c r="U885" t="b">
        <v>0</v>
      </c>
      <c r="V885">
        <v>3</v>
      </c>
      <c r="W885">
        <v>28</v>
      </c>
      <c r="X885" t="s">
        <v>129</v>
      </c>
      <c r="Y885" t="s">
        <v>84</v>
      </c>
      <c r="Z885" s="1">
        <v>0</v>
      </c>
      <c r="AA885" t="s">
        <v>127</v>
      </c>
      <c r="AB885" t="s">
        <v>23</v>
      </c>
      <c r="AC885" t="s">
        <v>23</v>
      </c>
      <c r="AD885" t="s">
        <v>23</v>
      </c>
    </row>
    <row r="886" spans="1:30" x14ac:dyDescent="0.25">
      <c r="A886">
        <v>280</v>
      </c>
      <c r="B886" t="s">
        <v>684</v>
      </c>
      <c r="C886" t="b">
        <v>0</v>
      </c>
      <c r="D886" t="s">
        <v>685</v>
      </c>
      <c r="E886" t="s">
        <v>128</v>
      </c>
      <c r="F886" t="s">
        <v>123</v>
      </c>
      <c r="G886" t="s">
        <v>17</v>
      </c>
      <c r="H886" t="s">
        <v>124</v>
      </c>
      <c r="I886" s="1">
        <v>29.671535491943359</v>
      </c>
      <c r="J886" s="1">
        <v>29.671535491943359</v>
      </c>
      <c r="K886" t="s">
        <v>84</v>
      </c>
      <c r="L886" t="s">
        <v>84</v>
      </c>
      <c r="M886" t="s">
        <v>84</v>
      </c>
      <c r="N886" t="s">
        <v>84</v>
      </c>
      <c r="O886" t="s">
        <v>84</v>
      </c>
      <c r="P886" t="s">
        <v>84</v>
      </c>
      <c r="Q886" t="s">
        <v>84</v>
      </c>
      <c r="R886" t="s">
        <v>84</v>
      </c>
      <c r="S886" t="b">
        <v>0</v>
      </c>
      <c r="T886" s="1">
        <v>3.6310000000000002E-2</v>
      </c>
      <c r="U886" t="b">
        <v>1</v>
      </c>
      <c r="V886">
        <v>3</v>
      </c>
      <c r="W886">
        <v>27</v>
      </c>
      <c r="X886" t="s">
        <v>129</v>
      </c>
      <c r="Y886" t="s">
        <v>84</v>
      </c>
      <c r="Z886" s="1">
        <v>0.99213005569521717</v>
      </c>
      <c r="AA886" t="s">
        <v>23</v>
      </c>
      <c r="AB886" t="s">
        <v>23</v>
      </c>
      <c r="AC886" t="s">
        <v>23</v>
      </c>
      <c r="AD886" t="s">
        <v>23</v>
      </c>
    </row>
    <row r="887" spans="1:30" x14ac:dyDescent="0.25">
      <c r="A887">
        <v>280</v>
      </c>
      <c r="B887" t="s">
        <v>684</v>
      </c>
      <c r="C887" t="b">
        <v>0</v>
      </c>
      <c r="D887" t="s">
        <v>685</v>
      </c>
      <c r="E887" t="s">
        <v>130</v>
      </c>
      <c r="F887" t="s">
        <v>123</v>
      </c>
      <c r="G887" t="s">
        <v>4</v>
      </c>
      <c r="H887" t="s">
        <v>124</v>
      </c>
      <c r="I887" s="1">
        <v>26.078548431396484</v>
      </c>
      <c r="J887" s="1">
        <v>26.078548431396484</v>
      </c>
      <c r="K887" t="s">
        <v>84</v>
      </c>
      <c r="L887" t="s">
        <v>84</v>
      </c>
      <c r="M887" t="s">
        <v>84</v>
      </c>
      <c r="N887" t="s">
        <v>84</v>
      </c>
      <c r="O887" t="s">
        <v>84</v>
      </c>
      <c r="P887" t="s">
        <v>84</v>
      </c>
      <c r="Q887" t="s">
        <v>84</v>
      </c>
      <c r="R887" t="s">
        <v>84</v>
      </c>
      <c r="S887" t="b">
        <v>0</v>
      </c>
      <c r="T887" s="1">
        <v>2.6141000000000001E-2</v>
      </c>
      <c r="U887" t="b">
        <v>1</v>
      </c>
      <c r="V887">
        <v>3</v>
      </c>
      <c r="W887">
        <v>24</v>
      </c>
      <c r="X887" t="s">
        <v>129</v>
      </c>
      <c r="Y887" t="s">
        <v>84</v>
      </c>
      <c r="Z887" s="1">
        <v>0.94539851971864253</v>
      </c>
      <c r="AA887" t="s">
        <v>23</v>
      </c>
      <c r="AB887" t="s">
        <v>23</v>
      </c>
      <c r="AC887" t="s">
        <v>23</v>
      </c>
      <c r="AD887" t="s">
        <v>23</v>
      </c>
    </row>
    <row r="888" spans="1:30" x14ac:dyDescent="0.25">
      <c r="A888">
        <v>281</v>
      </c>
      <c r="B888" t="s">
        <v>686</v>
      </c>
      <c r="C888" t="b">
        <v>0</v>
      </c>
      <c r="D888" t="s">
        <v>687</v>
      </c>
      <c r="E888" t="s">
        <v>122</v>
      </c>
      <c r="F888" t="s">
        <v>123</v>
      </c>
      <c r="G888" t="s">
        <v>3</v>
      </c>
      <c r="H888" t="s">
        <v>124</v>
      </c>
      <c r="I888" t="s">
        <v>125</v>
      </c>
      <c r="J888" t="s">
        <v>84</v>
      </c>
      <c r="K888" t="s">
        <v>84</v>
      </c>
      <c r="L888" t="s">
        <v>84</v>
      </c>
      <c r="M888" t="s">
        <v>84</v>
      </c>
      <c r="N888" t="s">
        <v>84</v>
      </c>
      <c r="O888" t="s">
        <v>84</v>
      </c>
      <c r="P888" t="s">
        <v>84</v>
      </c>
      <c r="Q888" t="s">
        <v>84</v>
      </c>
      <c r="R888" t="s">
        <v>84</v>
      </c>
      <c r="S888" t="b">
        <v>0</v>
      </c>
      <c r="T888" s="1">
        <v>0.14330000000000001</v>
      </c>
      <c r="U888" t="b">
        <v>0</v>
      </c>
      <c r="V888">
        <v>3</v>
      </c>
      <c r="W888">
        <v>28</v>
      </c>
      <c r="X888" t="s">
        <v>129</v>
      </c>
      <c r="Y888" t="s">
        <v>84</v>
      </c>
      <c r="Z888" s="1">
        <v>0</v>
      </c>
      <c r="AA888" t="s">
        <v>127</v>
      </c>
      <c r="AB888" t="s">
        <v>23</v>
      </c>
      <c r="AC888" t="s">
        <v>23</v>
      </c>
      <c r="AD888" t="s">
        <v>23</v>
      </c>
    </row>
    <row r="889" spans="1:30" x14ac:dyDescent="0.25">
      <c r="A889">
        <v>281</v>
      </c>
      <c r="B889" t="s">
        <v>686</v>
      </c>
      <c r="C889" t="b">
        <v>0</v>
      </c>
      <c r="D889" t="s">
        <v>687</v>
      </c>
      <c r="E889" t="s">
        <v>128</v>
      </c>
      <c r="F889" t="s">
        <v>123</v>
      </c>
      <c r="G889" t="s">
        <v>17</v>
      </c>
      <c r="H889" t="s">
        <v>124</v>
      </c>
      <c r="I889" s="1">
        <v>30.909479141235352</v>
      </c>
      <c r="J889" s="1">
        <v>30.909479141235352</v>
      </c>
      <c r="K889" t="s">
        <v>84</v>
      </c>
      <c r="L889" t="s">
        <v>84</v>
      </c>
      <c r="M889" t="s">
        <v>84</v>
      </c>
      <c r="N889" t="s">
        <v>84</v>
      </c>
      <c r="O889" t="s">
        <v>84</v>
      </c>
      <c r="P889" t="s">
        <v>84</v>
      </c>
      <c r="Q889" t="s">
        <v>84</v>
      </c>
      <c r="R889" t="s">
        <v>84</v>
      </c>
      <c r="S889" t="b">
        <v>0</v>
      </c>
      <c r="T889" s="1">
        <v>3.6310000000000002E-2</v>
      </c>
      <c r="U889" t="b">
        <v>1</v>
      </c>
      <c r="V889">
        <v>3</v>
      </c>
      <c r="W889">
        <v>28</v>
      </c>
      <c r="X889" t="s">
        <v>129</v>
      </c>
      <c r="Y889" t="s">
        <v>84</v>
      </c>
      <c r="Z889" s="1">
        <v>0.99376067201611318</v>
      </c>
      <c r="AA889" t="s">
        <v>23</v>
      </c>
      <c r="AB889" t="s">
        <v>23</v>
      </c>
      <c r="AC889" t="s">
        <v>23</v>
      </c>
      <c r="AD889" t="s">
        <v>23</v>
      </c>
    </row>
    <row r="890" spans="1:30" x14ac:dyDescent="0.25">
      <c r="A890">
        <v>281</v>
      </c>
      <c r="B890" t="s">
        <v>686</v>
      </c>
      <c r="C890" t="b">
        <v>0</v>
      </c>
      <c r="D890" t="s">
        <v>687</v>
      </c>
      <c r="E890" t="s">
        <v>130</v>
      </c>
      <c r="F890" t="s">
        <v>123</v>
      </c>
      <c r="G890" t="s">
        <v>4</v>
      </c>
      <c r="H890" t="s">
        <v>124</v>
      </c>
      <c r="I890" s="1">
        <v>24.253395080566406</v>
      </c>
      <c r="J890" s="1">
        <v>24.253395080566406</v>
      </c>
      <c r="K890" t="s">
        <v>84</v>
      </c>
      <c r="L890" t="s">
        <v>84</v>
      </c>
      <c r="M890" t="s">
        <v>84</v>
      </c>
      <c r="N890" t="s">
        <v>84</v>
      </c>
      <c r="O890" t="s">
        <v>84</v>
      </c>
      <c r="P890" t="s">
        <v>84</v>
      </c>
      <c r="Q890" t="s">
        <v>84</v>
      </c>
      <c r="R890" t="s">
        <v>84</v>
      </c>
      <c r="S890" t="b">
        <v>0</v>
      </c>
      <c r="T890" s="1">
        <v>2.6141000000000001E-2</v>
      </c>
      <c r="U890" t="b">
        <v>1</v>
      </c>
      <c r="V890">
        <v>3</v>
      </c>
      <c r="W890">
        <v>22</v>
      </c>
      <c r="X890" t="s">
        <v>129</v>
      </c>
      <c r="Y890" t="s">
        <v>84</v>
      </c>
      <c r="Z890" s="1">
        <v>0.94803127682131627</v>
      </c>
      <c r="AA890" t="s">
        <v>23</v>
      </c>
      <c r="AB890" t="s">
        <v>23</v>
      </c>
      <c r="AC890" t="s">
        <v>23</v>
      </c>
      <c r="AD890" t="s">
        <v>23</v>
      </c>
    </row>
    <row r="891" spans="1:30" x14ac:dyDescent="0.25">
      <c r="A891">
        <v>282</v>
      </c>
      <c r="B891" t="s">
        <v>688</v>
      </c>
      <c r="C891" t="b">
        <v>0</v>
      </c>
      <c r="D891" t="s">
        <v>689</v>
      </c>
      <c r="E891" t="s">
        <v>122</v>
      </c>
      <c r="F891" t="s">
        <v>123</v>
      </c>
      <c r="G891" t="s">
        <v>3</v>
      </c>
      <c r="H891" t="s">
        <v>124</v>
      </c>
      <c r="I891" t="s">
        <v>125</v>
      </c>
      <c r="J891" t="s">
        <v>84</v>
      </c>
      <c r="K891" t="s">
        <v>84</v>
      </c>
      <c r="L891" t="s">
        <v>84</v>
      </c>
      <c r="M891" t="s">
        <v>84</v>
      </c>
      <c r="N891" t="s">
        <v>84</v>
      </c>
      <c r="O891" t="s">
        <v>84</v>
      </c>
      <c r="P891" t="s">
        <v>84</v>
      </c>
      <c r="Q891" t="s">
        <v>84</v>
      </c>
      <c r="R891" t="s">
        <v>84</v>
      </c>
      <c r="S891" t="b">
        <v>0</v>
      </c>
      <c r="T891" s="1">
        <v>0.14330000000000001</v>
      </c>
      <c r="U891" t="b">
        <v>0</v>
      </c>
      <c r="V891">
        <v>3</v>
      </c>
      <c r="W891">
        <v>28</v>
      </c>
      <c r="X891" t="s">
        <v>126</v>
      </c>
      <c r="Y891" t="s">
        <v>84</v>
      </c>
      <c r="Z891" s="1">
        <v>0</v>
      </c>
      <c r="AA891" t="s">
        <v>127</v>
      </c>
      <c r="AB891" t="s">
        <v>23</v>
      </c>
      <c r="AC891" t="s">
        <v>23</v>
      </c>
      <c r="AD891" t="s">
        <v>23</v>
      </c>
    </row>
    <row r="892" spans="1:30" x14ac:dyDescent="0.25">
      <c r="A892">
        <v>282</v>
      </c>
      <c r="B892" t="s">
        <v>688</v>
      </c>
      <c r="C892" t="b">
        <v>0</v>
      </c>
      <c r="D892" t="s">
        <v>689</v>
      </c>
      <c r="E892" t="s">
        <v>128</v>
      </c>
      <c r="F892" t="s">
        <v>123</v>
      </c>
      <c r="G892" t="s">
        <v>17</v>
      </c>
      <c r="H892" t="s">
        <v>124</v>
      </c>
      <c r="I892" s="1">
        <v>28.969562530517578</v>
      </c>
      <c r="J892" s="1">
        <v>28.969562530517578</v>
      </c>
      <c r="K892" t="s">
        <v>84</v>
      </c>
      <c r="L892" t="s">
        <v>84</v>
      </c>
      <c r="M892" t="s">
        <v>84</v>
      </c>
      <c r="N892" t="s">
        <v>84</v>
      </c>
      <c r="O892" t="s">
        <v>84</v>
      </c>
      <c r="P892" t="s">
        <v>84</v>
      </c>
      <c r="Q892" t="s">
        <v>84</v>
      </c>
      <c r="R892" t="s">
        <v>84</v>
      </c>
      <c r="S892" t="b">
        <v>0</v>
      </c>
      <c r="T892" s="1">
        <v>3.6310000000000002E-2</v>
      </c>
      <c r="U892" t="b">
        <v>1</v>
      </c>
      <c r="V892">
        <v>3</v>
      </c>
      <c r="W892">
        <v>26</v>
      </c>
      <c r="X892" t="s">
        <v>129</v>
      </c>
      <c r="Y892" t="s">
        <v>84</v>
      </c>
      <c r="Z892" s="1">
        <v>0.99025010687964554</v>
      </c>
      <c r="AA892" t="s">
        <v>23</v>
      </c>
      <c r="AB892" t="s">
        <v>23</v>
      </c>
      <c r="AC892" t="s">
        <v>23</v>
      </c>
      <c r="AD892" t="s">
        <v>23</v>
      </c>
    </row>
    <row r="893" spans="1:30" x14ac:dyDescent="0.25">
      <c r="A893">
        <v>282</v>
      </c>
      <c r="B893" t="s">
        <v>688</v>
      </c>
      <c r="C893" t="b">
        <v>0</v>
      </c>
      <c r="D893" t="s">
        <v>689</v>
      </c>
      <c r="E893" t="s">
        <v>130</v>
      </c>
      <c r="F893" t="s">
        <v>123</v>
      </c>
      <c r="G893" t="s">
        <v>4</v>
      </c>
      <c r="H893" t="s">
        <v>124</v>
      </c>
      <c r="I893" s="1">
        <v>25.829568862915039</v>
      </c>
      <c r="J893" s="1">
        <v>25.829568862915039</v>
      </c>
      <c r="K893" t="s">
        <v>84</v>
      </c>
      <c r="L893" t="s">
        <v>84</v>
      </c>
      <c r="M893" t="s">
        <v>84</v>
      </c>
      <c r="N893" t="s">
        <v>84</v>
      </c>
      <c r="O893" t="s">
        <v>84</v>
      </c>
      <c r="P893" t="s">
        <v>84</v>
      </c>
      <c r="Q893" t="s">
        <v>84</v>
      </c>
      <c r="R893" t="s">
        <v>84</v>
      </c>
      <c r="S893" t="b">
        <v>0</v>
      </c>
      <c r="T893" s="1">
        <v>2.6141000000000001E-2</v>
      </c>
      <c r="U893" t="b">
        <v>1</v>
      </c>
      <c r="V893">
        <v>3</v>
      </c>
      <c r="W893">
        <v>23</v>
      </c>
      <c r="X893" t="s">
        <v>129</v>
      </c>
      <c r="Y893" t="s">
        <v>84</v>
      </c>
      <c r="Z893" s="1">
        <v>0.9391863113319765</v>
      </c>
      <c r="AA893" t="s">
        <v>23</v>
      </c>
      <c r="AB893" t="s">
        <v>23</v>
      </c>
      <c r="AC893" t="s">
        <v>23</v>
      </c>
      <c r="AD893" t="s">
        <v>23</v>
      </c>
    </row>
    <row r="894" spans="1:30" x14ac:dyDescent="0.25">
      <c r="A894">
        <v>283</v>
      </c>
      <c r="B894" t="s">
        <v>690</v>
      </c>
      <c r="C894" t="b">
        <v>0</v>
      </c>
      <c r="D894" t="s">
        <v>691</v>
      </c>
      <c r="E894" t="s">
        <v>122</v>
      </c>
      <c r="F894" t="s">
        <v>123</v>
      </c>
      <c r="G894" t="s">
        <v>3</v>
      </c>
      <c r="H894" t="s">
        <v>124</v>
      </c>
      <c r="I894" t="s">
        <v>125</v>
      </c>
      <c r="J894" t="s">
        <v>84</v>
      </c>
      <c r="K894" t="s">
        <v>84</v>
      </c>
      <c r="L894" t="s">
        <v>84</v>
      </c>
      <c r="M894" t="s">
        <v>84</v>
      </c>
      <c r="N894" t="s">
        <v>84</v>
      </c>
      <c r="O894" t="s">
        <v>84</v>
      </c>
      <c r="P894" t="s">
        <v>84</v>
      </c>
      <c r="Q894" t="s">
        <v>84</v>
      </c>
      <c r="R894" t="s">
        <v>84</v>
      </c>
      <c r="S894" t="b">
        <v>0</v>
      </c>
      <c r="T894" s="1">
        <v>0.14330000000000001</v>
      </c>
      <c r="U894" t="b">
        <v>0</v>
      </c>
      <c r="V894">
        <v>3</v>
      </c>
      <c r="W894">
        <v>28</v>
      </c>
      <c r="X894" t="s">
        <v>129</v>
      </c>
      <c r="Y894" t="s">
        <v>84</v>
      </c>
      <c r="Z894" s="1">
        <v>0</v>
      </c>
      <c r="AA894" t="s">
        <v>127</v>
      </c>
      <c r="AB894" t="s">
        <v>23</v>
      </c>
      <c r="AC894" t="s">
        <v>23</v>
      </c>
      <c r="AD894" t="s">
        <v>23</v>
      </c>
    </row>
    <row r="895" spans="1:30" x14ac:dyDescent="0.25">
      <c r="A895">
        <v>283</v>
      </c>
      <c r="B895" t="s">
        <v>690</v>
      </c>
      <c r="C895" t="b">
        <v>0</v>
      </c>
      <c r="D895" t="s">
        <v>691</v>
      </c>
      <c r="E895" t="s">
        <v>128</v>
      </c>
      <c r="F895" t="s">
        <v>123</v>
      </c>
      <c r="G895" t="s">
        <v>17</v>
      </c>
      <c r="H895" t="s">
        <v>124</v>
      </c>
      <c r="I895" s="1">
        <v>30.679101943969727</v>
      </c>
      <c r="J895" s="1">
        <v>30.679101943969727</v>
      </c>
      <c r="K895" t="s">
        <v>84</v>
      </c>
      <c r="L895" t="s">
        <v>84</v>
      </c>
      <c r="M895" t="s">
        <v>84</v>
      </c>
      <c r="N895" t="s">
        <v>84</v>
      </c>
      <c r="O895" t="s">
        <v>84</v>
      </c>
      <c r="P895" t="s">
        <v>84</v>
      </c>
      <c r="Q895" t="s">
        <v>84</v>
      </c>
      <c r="R895" t="s">
        <v>84</v>
      </c>
      <c r="S895" t="b">
        <v>0</v>
      </c>
      <c r="T895" s="1">
        <v>3.6310000000000002E-2</v>
      </c>
      <c r="U895" t="b">
        <v>1</v>
      </c>
      <c r="V895">
        <v>3</v>
      </c>
      <c r="W895">
        <v>28</v>
      </c>
      <c r="X895" t="s">
        <v>129</v>
      </c>
      <c r="Y895" t="s">
        <v>84</v>
      </c>
      <c r="Z895" s="1">
        <v>0.98524376239927802</v>
      </c>
      <c r="AA895" t="s">
        <v>23</v>
      </c>
      <c r="AB895" t="s">
        <v>23</v>
      </c>
      <c r="AC895" t="s">
        <v>23</v>
      </c>
      <c r="AD895" t="s">
        <v>23</v>
      </c>
    </row>
    <row r="896" spans="1:30" x14ac:dyDescent="0.25">
      <c r="A896">
        <v>283</v>
      </c>
      <c r="B896" t="s">
        <v>690</v>
      </c>
      <c r="C896" t="b">
        <v>0</v>
      </c>
      <c r="D896" t="s">
        <v>691</v>
      </c>
      <c r="E896" t="s">
        <v>130</v>
      </c>
      <c r="F896" t="s">
        <v>123</v>
      </c>
      <c r="G896" t="s">
        <v>4</v>
      </c>
      <c r="H896" t="s">
        <v>124</v>
      </c>
      <c r="I896" s="1">
        <v>22.650262832641602</v>
      </c>
      <c r="J896" s="1">
        <v>22.650262832641602</v>
      </c>
      <c r="K896" t="s">
        <v>84</v>
      </c>
      <c r="L896" t="s">
        <v>84</v>
      </c>
      <c r="M896" t="s">
        <v>84</v>
      </c>
      <c r="N896" t="s">
        <v>84</v>
      </c>
      <c r="O896" t="s">
        <v>84</v>
      </c>
      <c r="P896" t="s">
        <v>84</v>
      </c>
      <c r="Q896" t="s">
        <v>84</v>
      </c>
      <c r="R896" t="s">
        <v>84</v>
      </c>
      <c r="S896" t="b">
        <v>0</v>
      </c>
      <c r="T896" s="1">
        <v>2.6141000000000001E-2</v>
      </c>
      <c r="U896" t="b">
        <v>1</v>
      </c>
      <c r="V896">
        <v>3</v>
      </c>
      <c r="W896">
        <v>20</v>
      </c>
      <c r="X896" t="s">
        <v>129</v>
      </c>
      <c r="Y896" t="s">
        <v>84</v>
      </c>
      <c r="Z896" s="1">
        <v>0.95265818487425002</v>
      </c>
      <c r="AA896" t="s">
        <v>23</v>
      </c>
      <c r="AB896" t="s">
        <v>23</v>
      </c>
      <c r="AC896" t="s">
        <v>23</v>
      </c>
      <c r="AD896" t="s">
        <v>23</v>
      </c>
    </row>
    <row r="897" spans="1:30" x14ac:dyDescent="0.25">
      <c r="A897">
        <v>284</v>
      </c>
      <c r="B897" t="s">
        <v>692</v>
      </c>
      <c r="C897" t="b">
        <v>0</v>
      </c>
      <c r="D897" t="s">
        <v>693</v>
      </c>
      <c r="E897" t="s">
        <v>122</v>
      </c>
      <c r="F897" t="s">
        <v>123</v>
      </c>
      <c r="G897" t="s">
        <v>3</v>
      </c>
      <c r="H897" t="s">
        <v>124</v>
      </c>
      <c r="I897" t="s">
        <v>125</v>
      </c>
      <c r="J897" t="s">
        <v>84</v>
      </c>
      <c r="K897" t="s">
        <v>84</v>
      </c>
      <c r="L897" t="s">
        <v>84</v>
      </c>
      <c r="M897" t="s">
        <v>84</v>
      </c>
      <c r="N897" t="s">
        <v>84</v>
      </c>
      <c r="O897" t="s">
        <v>84</v>
      </c>
      <c r="P897" t="s">
        <v>84</v>
      </c>
      <c r="Q897" t="s">
        <v>84</v>
      </c>
      <c r="R897" t="s">
        <v>84</v>
      </c>
      <c r="S897" t="b">
        <v>0</v>
      </c>
      <c r="T897" s="1">
        <v>0.14330000000000001</v>
      </c>
      <c r="U897" t="b">
        <v>0</v>
      </c>
      <c r="V897">
        <v>3</v>
      </c>
      <c r="W897">
        <v>28</v>
      </c>
      <c r="X897" t="s">
        <v>129</v>
      </c>
      <c r="Y897" t="s">
        <v>84</v>
      </c>
      <c r="Z897" s="1">
        <v>0</v>
      </c>
      <c r="AA897" t="s">
        <v>127</v>
      </c>
      <c r="AB897" t="s">
        <v>23</v>
      </c>
      <c r="AC897" t="s">
        <v>23</v>
      </c>
      <c r="AD897" t="s">
        <v>23</v>
      </c>
    </row>
    <row r="898" spans="1:30" x14ac:dyDescent="0.25">
      <c r="A898">
        <v>284</v>
      </c>
      <c r="B898" t="s">
        <v>692</v>
      </c>
      <c r="C898" t="b">
        <v>0</v>
      </c>
      <c r="D898" t="s">
        <v>693</v>
      </c>
      <c r="E898" t="s">
        <v>128</v>
      </c>
      <c r="F898" t="s">
        <v>123</v>
      </c>
      <c r="G898" t="s">
        <v>17</v>
      </c>
      <c r="H898" t="s">
        <v>124</v>
      </c>
      <c r="I898" s="1">
        <v>31.353643417358398</v>
      </c>
      <c r="J898" s="1">
        <v>31.353643417358398</v>
      </c>
      <c r="K898" t="s">
        <v>84</v>
      </c>
      <c r="L898" t="s">
        <v>84</v>
      </c>
      <c r="M898" t="s">
        <v>84</v>
      </c>
      <c r="N898" t="s">
        <v>84</v>
      </c>
      <c r="O898" t="s">
        <v>84</v>
      </c>
      <c r="P898" t="s">
        <v>84</v>
      </c>
      <c r="Q898" t="s">
        <v>84</v>
      </c>
      <c r="R898" t="s">
        <v>84</v>
      </c>
      <c r="S898" t="b">
        <v>0</v>
      </c>
      <c r="T898" s="1">
        <v>3.6310000000000002E-2</v>
      </c>
      <c r="U898" t="b">
        <v>1</v>
      </c>
      <c r="V898">
        <v>3</v>
      </c>
      <c r="W898">
        <v>28</v>
      </c>
      <c r="X898" t="s">
        <v>129</v>
      </c>
      <c r="Y898" t="s">
        <v>84</v>
      </c>
      <c r="Z898" s="1">
        <v>0.98982484040073759</v>
      </c>
      <c r="AA898" t="s">
        <v>23</v>
      </c>
      <c r="AB898" t="s">
        <v>23</v>
      </c>
      <c r="AC898" t="s">
        <v>23</v>
      </c>
      <c r="AD898" t="s">
        <v>23</v>
      </c>
    </row>
    <row r="899" spans="1:30" x14ac:dyDescent="0.25">
      <c r="A899">
        <v>284</v>
      </c>
      <c r="B899" t="s">
        <v>692</v>
      </c>
      <c r="C899" t="b">
        <v>0</v>
      </c>
      <c r="D899" t="s">
        <v>693</v>
      </c>
      <c r="E899" t="s">
        <v>130</v>
      </c>
      <c r="F899" t="s">
        <v>123</v>
      </c>
      <c r="G899" t="s">
        <v>4</v>
      </c>
      <c r="H899" t="s">
        <v>124</v>
      </c>
      <c r="I899" s="1">
        <v>27.396585464477539</v>
      </c>
      <c r="J899" s="1">
        <v>27.396585464477539</v>
      </c>
      <c r="K899" t="s">
        <v>84</v>
      </c>
      <c r="L899" t="s">
        <v>84</v>
      </c>
      <c r="M899" t="s">
        <v>84</v>
      </c>
      <c r="N899" t="s">
        <v>84</v>
      </c>
      <c r="O899" t="s">
        <v>84</v>
      </c>
      <c r="P899" t="s">
        <v>84</v>
      </c>
      <c r="Q899" t="s">
        <v>84</v>
      </c>
      <c r="R899" t="s">
        <v>84</v>
      </c>
      <c r="S899" t="b">
        <v>0</v>
      </c>
      <c r="T899" s="1">
        <v>2.6141000000000001E-2</v>
      </c>
      <c r="U899" t="b">
        <v>1</v>
      </c>
      <c r="V899">
        <v>3</v>
      </c>
      <c r="W899">
        <v>25</v>
      </c>
      <c r="X899" t="s">
        <v>129</v>
      </c>
      <c r="Y899" t="s">
        <v>84</v>
      </c>
      <c r="Z899" s="1">
        <v>0.94166846699654183</v>
      </c>
      <c r="AA899" t="s">
        <v>23</v>
      </c>
      <c r="AB899" t="s">
        <v>23</v>
      </c>
      <c r="AC899" t="s">
        <v>23</v>
      </c>
      <c r="AD899" t="s">
        <v>23</v>
      </c>
    </row>
    <row r="900" spans="1:30" x14ac:dyDescent="0.25">
      <c r="A900">
        <v>285</v>
      </c>
      <c r="B900" t="s">
        <v>694</v>
      </c>
      <c r="C900" t="b">
        <v>0</v>
      </c>
      <c r="D900" t="s">
        <v>695</v>
      </c>
      <c r="E900" t="s">
        <v>122</v>
      </c>
      <c r="F900" t="s">
        <v>123</v>
      </c>
      <c r="G900" t="s">
        <v>3</v>
      </c>
      <c r="H900" t="s">
        <v>124</v>
      </c>
      <c r="I900" t="s">
        <v>125</v>
      </c>
      <c r="J900" t="s">
        <v>84</v>
      </c>
      <c r="K900" t="s">
        <v>84</v>
      </c>
      <c r="L900" t="s">
        <v>84</v>
      </c>
      <c r="M900" t="s">
        <v>84</v>
      </c>
      <c r="N900" t="s">
        <v>84</v>
      </c>
      <c r="O900" t="s">
        <v>84</v>
      </c>
      <c r="P900" t="s">
        <v>84</v>
      </c>
      <c r="Q900" t="s">
        <v>84</v>
      </c>
      <c r="R900" t="s">
        <v>84</v>
      </c>
      <c r="S900" t="b">
        <v>0</v>
      </c>
      <c r="T900" s="1">
        <v>0.14330000000000001</v>
      </c>
      <c r="U900" t="b">
        <v>0</v>
      </c>
      <c r="V900">
        <v>3</v>
      </c>
      <c r="W900">
        <v>28</v>
      </c>
      <c r="X900" t="s">
        <v>129</v>
      </c>
      <c r="Y900" t="s">
        <v>84</v>
      </c>
      <c r="Z900" s="1">
        <v>0</v>
      </c>
      <c r="AA900" t="s">
        <v>127</v>
      </c>
      <c r="AB900" t="s">
        <v>23</v>
      </c>
      <c r="AC900" t="s">
        <v>23</v>
      </c>
      <c r="AD900" t="s">
        <v>23</v>
      </c>
    </row>
    <row r="901" spans="1:30" x14ac:dyDescent="0.25">
      <c r="A901">
        <v>285</v>
      </c>
      <c r="B901" t="s">
        <v>694</v>
      </c>
      <c r="C901" t="b">
        <v>0</v>
      </c>
      <c r="D901" t="s">
        <v>695</v>
      </c>
      <c r="E901" t="s">
        <v>128</v>
      </c>
      <c r="F901" t="s">
        <v>123</v>
      </c>
      <c r="G901" t="s">
        <v>17</v>
      </c>
      <c r="H901" t="s">
        <v>124</v>
      </c>
      <c r="I901" s="1">
        <v>29.006315231323242</v>
      </c>
      <c r="J901" s="1">
        <v>29.006315231323242</v>
      </c>
      <c r="K901" t="s">
        <v>84</v>
      </c>
      <c r="L901" t="s">
        <v>84</v>
      </c>
      <c r="M901" t="s">
        <v>84</v>
      </c>
      <c r="N901" t="s">
        <v>84</v>
      </c>
      <c r="O901" t="s">
        <v>84</v>
      </c>
      <c r="P901" t="s">
        <v>84</v>
      </c>
      <c r="Q901" t="s">
        <v>84</v>
      </c>
      <c r="R901" t="s">
        <v>84</v>
      </c>
      <c r="S901" t="b">
        <v>0</v>
      </c>
      <c r="T901" s="1">
        <v>3.6310000000000002E-2</v>
      </c>
      <c r="U901" t="b">
        <v>1</v>
      </c>
      <c r="V901">
        <v>3</v>
      </c>
      <c r="W901">
        <v>26</v>
      </c>
      <c r="X901" t="s">
        <v>129</v>
      </c>
      <c r="Y901" t="s">
        <v>84</v>
      </c>
      <c r="Z901" s="1">
        <v>0.99021189823111355</v>
      </c>
      <c r="AA901" t="s">
        <v>23</v>
      </c>
      <c r="AB901" t="s">
        <v>23</v>
      </c>
      <c r="AC901" t="s">
        <v>23</v>
      </c>
      <c r="AD901" t="s">
        <v>23</v>
      </c>
    </row>
    <row r="902" spans="1:30" x14ac:dyDescent="0.25">
      <c r="A902">
        <v>285</v>
      </c>
      <c r="B902" t="s">
        <v>694</v>
      </c>
      <c r="C902" t="b">
        <v>0</v>
      </c>
      <c r="D902" t="s">
        <v>695</v>
      </c>
      <c r="E902" t="s">
        <v>130</v>
      </c>
      <c r="F902" t="s">
        <v>123</v>
      </c>
      <c r="G902" t="s">
        <v>4</v>
      </c>
      <c r="H902" t="s">
        <v>124</v>
      </c>
      <c r="I902" s="1">
        <v>22.796117782592773</v>
      </c>
      <c r="J902" s="1">
        <v>22.796117782592773</v>
      </c>
      <c r="K902" t="s">
        <v>84</v>
      </c>
      <c r="L902" t="s">
        <v>84</v>
      </c>
      <c r="M902" t="s">
        <v>84</v>
      </c>
      <c r="N902" t="s">
        <v>84</v>
      </c>
      <c r="O902" t="s">
        <v>84</v>
      </c>
      <c r="P902" t="s">
        <v>84</v>
      </c>
      <c r="Q902" t="s">
        <v>84</v>
      </c>
      <c r="R902" t="s">
        <v>84</v>
      </c>
      <c r="S902" t="b">
        <v>0</v>
      </c>
      <c r="T902" s="1">
        <v>2.6141000000000001E-2</v>
      </c>
      <c r="U902" t="b">
        <v>1</v>
      </c>
      <c r="V902">
        <v>3</v>
      </c>
      <c r="W902">
        <v>20</v>
      </c>
      <c r="X902" t="s">
        <v>129</v>
      </c>
      <c r="Y902" t="s">
        <v>84</v>
      </c>
      <c r="Z902" s="1">
        <v>0.95365719997844434</v>
      </c>
      <c r="AA902" t="s">
        <v>23</v>
      </c>
      <c r="AB902" t="s">
        <v>23</v>
      </c>
      <c r="AC902" t="s">
        <v>23</v>
      </c>
      <c r="AD902" t="s">
        <v>23</v>
      </c>
    </row>
    <row r="903" spans="1:30" x14ac:dyDescent="0.25">
      <c r="A903">
        <v>286</v>
      </c>
      <c r="B903" t="s">
        <v>696</v>
      </c>
      <c r="C903" t="b">
        <v>0</v>
      </c>
      <c r="D903" t="s">
        <v>697</v>
      </c>
      <c r="E903" t="s">
        <v>122</v>
      </c>
      <c r="F903" t="s">
        <v>123</v>
      </c>
      <c r="G903" t="s">
        <v>3</v>
      </c>
      <c r="H903" t="s">
        <v>124</v>
      </c>
      <c r="I903" t="s">
        <v>125</v>
      </c>
      <c r="J903" t="s">
        <v>84</v>
      </c>
      <c r="K903" t="s">
        <v>84</v>
      </c>
      <c r="L903" t="s">
        <v>84</v>
      </c>
      <c r="M903" t="s">
        <v>84</v>
      </c>
      <c r="N903" t="s">
        <v>84</v>
      </c>
      <c r="O903" t="s">
        <v>84</v>
      </c>
      <c r="P903" t="s">
        <v>84</v>
      </c>
      <c r="Q903" t="s">
        <v>84</v>
      </c>
      <c r="R903" t="s">
        <v>84</v>
      </c>
      <c r="S903" t="b">
        <v>0</v>
      </c>
      <c r="T903" s="1">
        <v>0.14330000000000001</v>
      </c>
      <c r="U903" t="b">
        <v>0</v>
      </c>
      <c r="V903">
        <v>3</v>
      </c>
      <c r="W903">
        <v>28</v>
      </c>
      <c r="X903" t="s">
        <v>126</v>
      </c>
      <c r="Y903" t="s">
        <v>84</v>
      </c>
      <c r="Z903" s="1">
        <v>0</v>
      </c>
      <c r="AA903" t="s">
        <v>127</v>
      </c>
      <c r="AB903" t="s">
        <v>23</v>
      </c>
      <c r="AC903" t="s">
        <v>23</v>
      </c>
      <c r="AD903" t="s">
        <v>23</v>
      </c>
    </row>
    <row r="904" spans="1:30" x14ac:dyDescent="0.25">
      <c r="A904">
        <v>286</v>
      </c>
      <c r="B904" t="s">
        <v>696</v>
      </c>
      <c r="C904" t="b">
        <v>0</v>
      </c>
      <c r="D904" t="s">
        <v>697</v>
      </c>
      <c r="E904" t="s">
        <v>128</v>
      </c>
      <c r="F904" t="s">
        <v>123</v>
      </c>
      <c r="G904" t="s">
        <v>17</v>
      </c>
      <c r="H904" t="s">
        <v>124</v>
      </c>
      <c r="I904" s="1">
        <v>30.289365768432617</v>
      </c>
      <c r="J904" s="1">
        <v>30.289365768432617</v>
      </c>
      <c r="K904" t="s">
        <v>84</v>
      </c>
      <c r="L904" t="s">
        <v>84</v>
      </c>
      <c r="M904" t="s">
        <v>84</v>
      </c>
      <c r="N904" t="s">
        <v>84</v>
      </c>
      <c r="O904" t="s">
        <v>84</v>
      </c>
      <c r="P904" t="s">
        <v>84</v>
      </c>
      <c r="Q904" t="s">
        <v>84</v>
      </c>
      <c r="R904" t="s">
        <v>84</v>
      </c>
      <c r="S904" t="b">
        <v>0</v>
      </c>
      <c r="T904" s="1">
        <v>3.6310000000000002E-2</v>
      </c>
      <c r="U904" t="b">
        <v>1</v>
      </c>
      <c r="V904">
        <v>3</v>
      </c>
      <c r="W904">
        <v>27</v>
      </c>
      <c r="X904" t="s">
        <v>129</v>
      </c>
      <c r="Y904" t="s">
        <v>84</v>
      </c>
      <c r="Z904" s="1">
        <v>0.99090245010965905</v>
      </c>
      <c r="AA904" t="s">
        <v>23</v>
      </c>
      <c r="AB904" t="s">
        <v>23</v>
      </c>
      <c r="AC904" t="s">
        <v>23</v>
      </c>
      <c r="AD904" t="s">
        <v>23</v>
      </c>
    </row>
    <row r="905" spans="1:30" x14ac:dyDescent="0.25">
      <c r="A905">
        <v>286</v>
      </c>
      <c r="B905" t="s">
        <v>696</v>
      </c>
      <c r="C905" t="b">
        <v>0</v>
      </c>
      <c r="D905" t="s">
        <v>697</v>
      </c>
      <c r="E905" t="s">
        <v>130</v>
      </c>
      <c r="F905" t="s">
        <v>123</v>
      </c>
      <c r="G905" t="s">
        <v>4</v>
      </c>
      <c r="H905" t="s">
        <v>124</v>
      </c>
      <c r="I905" s="1">
        <v>22.964143753051758</v>
      </c>
      <c r="J905" s="1">
        <v>22.964143753051758</v>
      </c>
      <c r="K905" t="s">
        <v>84</v>
      </c>
      <c r="L905" t="s">
        <v>84</v>
      </c>
      <c r="M905" t="s">
        <v>84</v>
      </c>
      <c r="N905" t="s">
        <v>84</v>
      </c>
      <c r="O905" t="s">
        <v>84</v>
      </c>
      <c r="P905" t="s">
        <v>84</v>
      </c>
      <c r="Q905" t="s">
        <v>84</v>
      </c>
      <c r="R905" t="s">
        <v>84</v>
      </c>
      <c r="S905" t="b">
        <v>0</v>
      </c>
      <c r="T905" s="1">
        <v>2.6141000000000001E-2</v>
      </c>
      <c r="U905" t="b">
        <v>1</v>
      </c>
      <c r="V905">
        <v>3</v>
      </c>
      <c r="W905">
        <v>21</v>
      </c>
      <c r="X905" t="s">
        <v>129</v>
      </c>
      <c r="Y905" t="s">
        <v>84</v>
      </c>
      <c r="Z905" s="1">
        <v>0.95870966177730965</v>
      </c>
      <c r="AA905" t="s">
        <v>23</v>
      </c>
      <c r="AB905" t="s">
        <v>23</v>
      </c>
      <c r="AC905" t="s">
        <v>23</v>
      </c>
      <c r="AD905" t="s">
        <v>23</v>
      </c>
    </row>
    <row r="906" spans="1:30" x14ac:dyDescent="0.25">
      <c r="A906">
        <v>287</v>
      </c>
      <c r="B906" t="s">
        <v>698</v>
      </c>
      <c r="C906" t="b">
        <v>0</v>
      </c>
      <c r="D906" t="s">
        <v>699</v>
      </c>
      <c r="E906" t="s">
        <v>122</v>
      </c>
      <c r="F906" t="s">
        <v>123</v>
      </c>
      <c r="G906" t="s">
        <v>3</v>
      </c>
      <c r="H906" t="s">
        <v>124</v>
      </c>
      <c r="I906" t="s">
        <v>125</v>
      </c>
      <c r="J906" t="s">
        <v>84</v>
      </c>
      <c r="K906" t="s">
        <v>84</v>
      </c>
      <c r="L906" t="s">
        <v>84</v>
      </c>
      <c r="M906" t="s">
        <v>84</v>
      </c>
      <c r="N906" t="s">
        <v>84</v>
      </c>
      <c r="O906" t="s">
        <v>84</v>
      </c>
      <c r="P906" t="s">
        <v>84</v>
      </c>
      <c r="Q906" t="s">
        <v>84</v>
      </c>
      <c r="R906" t="s">
        <v>84</v>
      </c>
      <c r="S906" t="b">
        <v>0</v>
      </c>
      <c r="T906" s="1">
        <v>0.14330000000000001</v>
      </c>
      <c r="U906" t="b">
        <v>0</v>
      </c>
      <c r="V906">
        <v>3</v>
      </c>
      <c r="W906">
        <v>28</v>
      </c>
      <c r="X906" t="s">
        <v>129</v>
      </c>
      <c r="Y906" t="s">
        <v>84</v>
      </c>
      <c r="Z906" s="1">
        <v>0</v>
      </c>
      <c r="AA906" t="s">
        <v>127</v>
      </c>
      <c r="AB906" t="s">
        <v>23</v>
      </c>
      <c r="AC906" t="s">
        <v>23</v>
      </c>
      <c r="AD906" t="s">
        <v>23</v>
      </c>
    </row>
    <row r="907" spans="1:30" x14ac:dyDescent="0.25">
      <c r="A907">
        <v>287</v>
      </c>
      <c r="B907" t="s">
        <v>698</v>
      </c>
      <c r="C907" t="b">
        <v>0</v>
      </c>
      <c r="D907" t="s">
        <v>699</v>
      </c>
      <c r="E907" t="s">
        <v>128</v>
      </c>
      <c r="F907" t="s">
        <v>123</v>
      </c>
      <c r="G907" t="s">
        <v>17</v>
      </c>
      <c r="H907" t="s">
        <v>124</v>
      </c>
      <c r="I907" s="1">
        <v>28.273822784423828</v>
      </c>
      <c r="J907" s="1">
        <v>28.273822784423828</v>
      </c>
      <c r="K907" t="s">
        <v>84</v>
      </c>
      <c r="L907" t="s">
        <v>84</v>
      </c>
      <c r="M907" t="s">
        <v>84</v>
      </c>
      <c r="N907" t="s">
        <v>84</v>
      </c>
      <c r="O907" t="s">
        <v>84</v>
      </c>
      <c r="P907" t="s">
        <v>84</v>
      </c>
      <c r="Q907" t="s">
        <v>84</v>
      </c>
      <c r="R907" t="s">
        <v>84</v>
      </c>
      <c r="S907" t="b">
        <v>0</v>
      </c>
      <c r="T907" s="1">
        <v>3.6310000000000002E-2</v>
      </c>
      <c r="U907" t="b">
        <v>1</v>
      </c>
      <c r="V907">
        <v>3</v>
      </c>
      <c r="W907">
        <v>25</v>
      </c>
      <c r="X907" t="s">
        <v>129</v>
      </c>
      <c r="Y907" t="s">
        <v>84</v>
      </c>
      <c r="Z907" s="1">
        <v>0.98825371112823468</v>
      </c>
      <c r="AA907" t="s">
        <v>23</v>
      </c>
      <c r="AB907" t="s">
        <v>23</v>
      </c>
      <c r="AC907" t="s">
        <v>23</v>
      </c>
      <c r="AD907" t="s">
        <v>23</v>
      </c>
    </row>
    <row r="908" spans="1:30" x14ac:dyDescent="0.25">
      <c r="A908">
        <v>287</v>
      </c>
      <c r="B908" t="s">
        <v>698</v>
      </c>
      <c r="C908" t="b">
        <v>0</v>
      </c>
      <c r="D908" t="s">
        <v>699</v>
      </c>
      <c r="E908" t="s">
        <v>130</v>
      </c>
      <c r="F908" t="s">
        <v>123</v>
      </c>
      <c r="G908" t="s">
        <v>4</v>
      </c>
      <c r="H908" t="s">
        <v>124</v>
      </c>
      <c r="I908" s="1">
        <v>21.928388595581055</v>
      </c>
      <c r="J908" s="1">
        <v>21.928388595581055</v>
      </c>
      <c r="K908" t="s">
        <v>84</v>
      </c>
      <c r="L908" t="s">
        <v>84</v>
      </c>
      <c r="M908" t="s">
        <v>84</v>
      </c>
      <c r="N908" t="s">
        <v>84</v>
      </c>
      <c r="O908" t="s">
        <v>84</v>
      </c>
      <c r="P908" t="s">
        <v>84</v>
      </c>
      <c r="Q908" t="s">
        <v>84</v>
      </c>
      <c r="R908" t="s">
        <v>84</v>
      </c>
      <c r="S908" t="b">
        <v>0</v>
      </c>
      <c r="T908" s="1">
        <v>2.6141000000000001E-2</v>
      </c>
      <c r="U908" t="b">
        <v>1</v>
      </c>
      <c r="V908">
        <v>3</v>
      </c>
      <c r="W908">
        <v>20</v>
      </c>
      <c r="X908" t="s">
        <v>129</v>
      </c>
      <c r="Y908" t="s">
        <v>84</v>
      </c>
      <c r="Z908" s="1">
        <v>0.96213956344650653</v>
      </c>
      <c r="AA908" t="s">
        <v>23</v>
      </c>
      <c r="AB908" t="s">
        <v>23</v>
      </c>
      <c r="AC908" t="s">
        <v>23</v>
      </c>
      <c r="AD908" t="s">
        <v>23</v>
      </c>
    </row>
    <row r="909" spans="1:30" x14ac:dyDescent="0.25">
      <c r="A909">
        <v>288</v>
      </c>
      <c r="B909" t="s">
        <v>700</v>
      </c>
      <c r="C909" t="b">
        <v>0</v>
      </c>
      <c r="D909" t="s">
        <v>701</v>
      </c>
      <c r="E909" t="s">
        <v>122</v>
      </c>
      <c r="F909" t="s">
        <v>123</v>
      </c>
      <c r="G909" t="s">
        <v>3</v>
      </c>
      <c r="H909" t="s">
        <v>124</v>
      </c>
      <c r="I909" t="s">
        <v>125</v>
      </c>
      <c r="J909" t="s">
        <v>84</v>
      </c>
      <c r="K909" t="s">
        <v>84</v>
      </c>
      <c r="L909" t="s">
        <v>84</v>
      </c>
      <c r="M909" t="s">
        <v>84</v>
      </c>
      <c r="N909" t="s">
        <v>84</v>
      </c>
      <c r="O909" t="s">
        <v>84</v>
      </c>
      <c r="P909" t="s">
        <v>84</v>
      </c>
      <c r="Q909" t="s">
        <v>84</v>
      </c>
      <c r="R909" t="s">
        <v>84</v>
      </c>
      <c r="S909" t="b">
        <v>0</v>
      </c>
      <c r="T909" s="1">
        <v>0.14330000000000001</v>
      </c>
      <c r="U909" t="b">
        <v>0</v>
      </c>
      <c r="V909">
        <v>3</v>
      </c>
      <c r="W909">
        <v>28</v>
      </c>
      <c r="X909" t="s">
        <v>129</v>
      </c>
      <c r="Y909" t="s">
        <v>84</v>
      </c>
      <c r="Z909" s="1">
        <v>0</v>
      </c>
      <c r="AA909" t="s">
        <v>127</v>
      </c>
      <c r="AB909" t="s">
        <v>23</v>
      </c>
      <c r="AC909" t="s">
        <v>23</v>
      </c>
      <c r="AD909" t="s">
        <v>23</v>
      </c>
    </row>
    <row r="910" spans="1:30" x14ac:dyDescent="0.25">
      <c r="A910">
        <v>288</v>
      </c>
      <c r="B910" t="s">
        <v>700</v>
      </c>
      <c r="C910" t="b">
        <v>0</v>
      </c>
      <c r="D910" t="s">
        <v>701</v>
      </c>
      <c r="E910" t="s">
        <v>128</v>
      </c>
      <c r="F910" t="s">
        <v>123</v>
      </c>
      <c r="G910" t="s">
        <v>17</v>
      </c>
      <c r="H910" t="s">
        <v>124</v>
      </c>
      <c r="I910" s="1">
        <v>28.657630920410156</v>
      </c>
      <c r="J910" s="1">
        <v>28.657630920410156</v>
      </c>
      <c r="K910" t="s">
        <v>84</v>
      </c>
      <c r="L910" t="s">
        <v>84</v>
      </c>
      <c r="M910" t="s">
        <v>84</v>
      </c>
      <c r="N910" t="s">
        <v>84</v>
      </c>
      <c r="O910" t="s">
        <v>84</v>
      </c>
      <c r="P910" t="s">
        <v>84</v>
      </c>
      <c r="Q910" t="s">
        <v>84</v>
      </c>
      <c r="R910" t="s">
        <v>84</v>
      </c>
      <c r="S910" t="b">
        <v>0</v>
      </c>
      <c r="T910" s="1">
        <v>3.6310000000000002E-2</v>
      </c>
      <c r="U910" t="b">
        <v>1</v>
      </c>
      <c r="V910">
        <v>3</v>
      </c>
      <c r="W910">
        <v>26</v>
      </c>
      <c r="X910" t="s">
        <v>129</v>
      </c>
      <c r="Y910" t="s">
        <v>84</v>
      </c>
      <c r="Z910" s="1">
        <v>0.98724044181017379</v>
      </c>
      <c r="AA910" t="s">
        <v>23</v>
      </c>
      <c r="AB910" t="s">
        <v>23</v>
      </c>
      <c r="AC910" t="s">
        <v>23</v>
      </c>
      <c r="AD910" t="s">
        <v>23</v>
      </c>
    </row>
    <row r="911" spans="1:30" x14ac:dyDescent="0.25">
      <c r="A911">
        <v>288</v>
      </c>
      <c r="B911" t="s">
        <v>700</v>
      </c>
      <c r="C911" t="b">
        <v>0</v>
      </c>
      <c r="D911" t="s">
        <v>701</v>
      </c>
      <c r="E911" t="s">
        <v>130</v>
      </c>
      <c r="F911" t="s">
        <v>123</v>
      </c>
      <c r="G911" t="s">
        <v>4</v>
      </c>
      <c r="H911" t="s">
        <v>124</v>
      </c>
      <c r="I911" s="1">
        <v>24.389730453491211</v>
      </c>
      <c r="J911" s="1">
        <v>24.389730453491211</v>
      </c>
      <c r="K911" t="s">
        <v>84</v>
      </c>
      <c r="L911" t="s">
        <v>84</v>
      </c>
      <c r="M911" t="s">
        <v>84</v>
      </c>
      <c r="N911" t="s">
        <v>84</v>
      </c>
      <c r="O911" t="s">
        <v>84</v>
      </c>
      <c r="P911" t="s">
        <v>84</v>
      </c>
      <c r="Q911" t="s">
        <v>84</v>
      </c>
      <c r="R911" t="s">
        <v>84</v>
      </c>
      <c r="S911" t="b">
        <v>0</v>
      </c>
      <c r="T911" s="1">
        <v>2.6141000000000001E-2</v>
      </c>
      <c r="U911" t="b">
        <v>1</v>
      </c>
      <c r="V911">
        <v>3</v>
      </c>
      <c r="W911">
        <v>23</v>
      </c>
      <c r="X911" t="s">
        <v>129</v>
      </c>
      <c r="Y911" t="s">
        <v>84</v>
      </c>
      <c r="Z911" s="1">
        <v>0.96538320855080373</v>
      </c>
      <c r="AA911" t="s">
        <v>23</v>
      </c>
      <c r="AB911" t="s">
        <v>23</v>
      </c>
      <c r="AC911" t="s">
        <v>23</v>
      </c>
      <c r="AD911" t="s">
        <v>23</v>
      </c>
    </row>
    <row r="912" spans="1:30" x14ac:dyDescent="0.25">
      <c r="A912">
        <v>289</v>
      </c>
      <c r="B912" t="s">
        <v>702</v>
      </c>
      <c r="C912" t="b">
        <v>0</v>
      </c>
      <c r="D912" t="s">
        <v>703</v>
      </c>
      <c r="E912" t="s">
        <v>122</v>
      </c>
      <c r="F912" t="s">
        <v>123</v>
      </c>
      <c r="G912" t="s">
        <v>3</v>
      </c>
      <c r="H912" t="s">
        <v>124</v>
      </c>
      <c r="I912" t="s">
        <v>125</v>
      </c>
      <c r="J912" t="s">
        <v>84</v>
      </c>
      <c r="K912" t="s">
        <v>84</v>
      </c>
      <c r="L912" t="s">
        <v>84</v>
      </c>
      <c r="M912" t="s">
        <v>84</v>
      </c>
      <c r="N912" t="s">
        <v>84</v>
      </c>
      <c r="O912" t="s">
        <v>84</v>
      </c>
      <c r="P912" t="s">
        <v>84</v>
      </c>
      <c r="Q912" t="s">
        <v>84</v>
      </c>
      <c r="R912" t="s">
        <v>84</v>
      </c>
      <c r="S912" t="b">
        <v>0</v>
      </c>
      <c r="T912" s="1">
        <v>0.14330000000000001</v>
      </c>
      <c r="U912" t="b">
        <v>0</v>
      </c>
      <c r="V912">
        <v>3</v>
      </c>
      <c r="W912">
        <v>28</v>
      </c>
      <c r="X912" t="s">
        <v>126</v>
      </c>
      <c r="Y912" t="s">
        <v>84</v>
      </c>
      <c r="Z912" s="1">
        <v>0</v>
      </c>
      <c r="AA912" t="s">
        <v>127</v>
      </c>
      <c r="AB912" t="s">
        <v>23</v>
      </c>
      <c r="AC912" t="s">
        <v>127</v>
      </c>
      <c r="AD912" t="s">
        <v>23</v>
      </c>
    </row>
    <row r="913" spans="1:30" x14ac:dyDescent="0.25">
      <c r="A913">
        <v>289</v>
      </c>
      <c r="B913" t="s">
        <v>702</v>
      </c>
      <c r="C913" t="b">
        <v>0</v>
      </c>
      <c r="D913" t="s">
        <v>703</v>
      </c>
      <c r="E913" t="s">
        <v>128</v>
      </c>
      <c r="F913" t="s">
        <v>123</v>
      </c>
      <c r="G913" t="s">
        <v>17</v>
      </c>
      <c r="H913" t="s">
        <v>124</v>
      </c>
      <c r="I913" s="1">
        <v>31.765274047851563</v>
      </c>
      <c r="J913" s="1">
        <v>31.765274047851563</v>
      </c>
      <c r="K913" t="s">
        <v>84</v>
      </c>
      <c r="L913" t="s">
        <v>84</v>
      </c>
      <c r="M913" t="s">
        <v>84</v>
      </c>
      <c r="N913" t="s">
        <v>84</v>
      </c>
      <c r="O913" t="s">
        <v>84</v>
      </c>
      <c r="P913" t="s">
        <v>84</v>
      </c>
      <c r="Q913" t="s">
        <v>84</v>
      </c>
      <c r="R913" t="s">
        <v>84</v>
      </c>
      <c r="S913" t="b">
        <v>0</v>
      </c>
      <c r="T913" s="1">
        <v>3.6310000000000002E-2</v>
      </c>
      <c r="U913" t="b">
        <v>1</v>
      </c>
      <c r="V913">
        <v>3</v>
      </c>
      <c r="W913">
        <v>28</v>
      </c>
      <c r="X913" t="s">
        <v>129</v>
      </c>
      <c r="Y913" t="s">
        <v>84</v>
      </c>
      <c r="Z913" s="1">
        <v>0.99008964743786598</v>
      </c>
      <c r="AA913" t="s">
        <v>23</v>
      </c>
      <c r="AB913" t="s">
        <v>23</v>
      </c>
      <c r="AC913" t="s">
        <v>23</v>
      </c>
      <c r="AD913" t="s">
        <v>23</v>
      </c>
    </row>
    <row r="914" spans="1:30" x14ac:dyDescent="0.25">
      <c r="A914">
        <v>289</v>
      </c>
      <c r="B914" t="s">
        <v>702</v>
      </c>
      <c r="C914" t="b">
        <v>0</v>
      </c>
      <c r="D914" t="s">
        <v>703</v>
      </c>
      <c r="E914" t="s">
        <v>130</v>
      </c>
      <c r="F914" t="s">
        <v>123</v>
      </c>
      <c r="G914" t="s">
        <v>4</v>
      </c>
      <c r="H914" t="s">
        <v>124</v>
      </c>
      <c r="I914" s="1">
        <v>20.875017166137695</v>
      </c>
      <c r="J914" s="1">
        <v>20.875017166137695</v>
      </c>
      <c r="K914" t="s">
        <v>84</v>
      </c>
      <c r="L914" t="s">
        <v>84</v>
      </c>
      <c r="M914" t="s">
        <v>84</v>
      </c>
      <c r="N914" t="s">
        <v>84</v>
      </c>
      <c r="O914" t="s">
        <v>84</v>
      </c>
      <c r="P914" t="s">
        <v>84</v>
      </c>
      <c r="Q914" t="s">
        <v>84</v>
      </c>
      <c r="R914" t="s">
        <v>84</v>
      </c>
      <c r="S914" t="b">
        <v>0</v>
      </c>
      <c r="T914" s="1">
        <v>2.6141000000000001E-2</v>
      </c>
      <c r="U914" t="b">
        <v>1</v>
      </c>
      <c r="V914">
        <v>3</v>
      </c>
      <c r="W914">
        <v>18</v>
      </c>
      <c r="X914" t="s">
        <v>129</v>
      </c>
      <c r="Y914" t="s">
        <v>84</v>
      </c>
      <c r="Z914" s="1">
        <v>0.99056436527769254</v>
      </c>
      <c r="AA914" t="s">
        <v>23</v>
      </c>
      <c r="AB914" t="s">
        <v>23</v>
      </c>
      <c r="AC914" t="s">
        <v>23</v>
      </c>
      <c r="AD914" t="s">
        <v>23</v>
      </c>
    </row>
    <row r="915" spans="1:30" x14ac:dyDescent="0.25">
      <c r="A915">
        <v>290</v>
      </c>
      <c r="B915" t="s">
        <v>704</v>
      </c>
      <c r="C915" t="b">
        <v>0</v>
      </c>
      <c r="D915" t="s">
        <v>705</v>
      </c>
      <c r="E915" t="s">
        <v>122</v>
      </c>
      <c r="F915" t="s">
        <v>123</v>
      </c>
      <c r="G915" t="s">
        <v>3</v>
      </c>
      <c r="H915" t="s">
        <v>124</v>
      </c>
      <c r="I915" s="1">
        <v>28.997709274291992</v>
      </c>
      <c r="J915" s="1">
        <v>28.997709274291992</v>
      </c>
      <c r="K915" t="s">
        <v>84</v>
      </c>
      <c r="L915" t="s">
        <v>84</v>
      </c>
      <c r="M915" t="s">
        <v>84</v>
      </c>
      <c r="N915" t="s">
        <v>84</v>
      </c>
      <c r="O915" t="s">
        <v>84</v>
      </c>
      <c r="P915" t="s">
        <v>84</v>
      </c>
      <c r="Q915" t="s">
        <v>84</v>
      </c>
      <c r="R915" t="s">
        <v>84</v>
      </c>
      <c r="S915" t="b">
        <v>0</v>
      </c>
      <c r="T915" s="1">
        <v>0.14330000000000001</v>
      </c>
      <c r="U915" t="b">
        <v>0</v>
      </c>
      <c r="V915">
        <v>3</v>
      </c>
      <c r="W915">
        <v>28</v>
      </c>
      <c r="X915" t="s">
        <v>129</v>
      </c>
      <c r="Y915" t="s">
        <v>84</v>
      </c>
      <c r="Z915" s="1">
        <v>0.95357301019725427</v>
      </c>
      <c r="AA915" t="s">
        <v>23</v>
      </c>
      <c r="AB915" t="s">
        <v>23</v>
      </c>
      <c r="AC915" t="s">
        <v>23</v>
      </c>
      <c r="AD915" t="s">
        <v>23</v>
      </c>
    </row>
    <row r="916" spans="1:30" x14ac:dyDescent="0.25">
      <c r="A916">
        <v>290</v>
      </c>
      <c r="B916" t="s">
        <v>704</v>
      </c>
      <c r="C916" t="b">
        <v>0</v>
      </c>
      <c r="D916" t="s">
        <v>705</v>
      </c>
      <c r="E916" t="s">
        <v>128</v>
      </c>
      <c r="F916" t="s">
        <v>123</v>
      </c>
      <c r="G916" t="s">
        <v>17</v>
      </c>
      <c r="H916" t="s">
        <v>124</v>
      </c>
      <c r="I916" s="1">
        <v>30.961875915527344</v>
      </c>
      <c r="J916" s="1">
        <v>30.961875915527344</v>
      </c>
      <c r="K916" t="s">
        <v>84</v>
      </c>
      <c r="L916" t="s">
        <v>84</v>
      </c>
      <c r="M916" t="s">
        <v>84</v>
      </c>
      <c r="N916" t="s">
        <v>84</v>
      </c>
      <c r="O916" t="s">
        <v>84</v>
      </c>
      <c r="P916" t="s">
        <v>84</v>
      </c>
      <c r="Q916" t="s">
        <v>84</v>
      </c>
      <c r="R916" t="s">
        <v>84</v>
      </c>
      <c r="S916" t="b">
        <v>0</v>
      </c>
      <c r="T916" s="1">
        <v>3.6310000000000002E-2</v>
      </c>
      <c r="U916" t="b">
        <v>1</v>
      </c>
      <c r="V916">
        <v>3</v>
      </c>
      <c r="W916">
        <v>28</v>
      </c>
      <c r="X916" t="s">
        <v>129</v>
      </c>
      <c r="Y916" t="s">
        <v>84</v>
      </c>
      <c r="Z916" s="1">
        <v>0.99106362906217815</v>
      </c>
      <c r="AA916" t="s">
        <v>23</v>
      </c>
      <c r="AB916" t="s">
        <v>23</v>
      </c>
      <c r="AC916" t="s">
        <v>23</v>
      </c>
      <c r="AD916" t="s">
        <v>23</v>
      </c>
    </row>
    <row r="917" spans="1:30" x14ac:dyDescent="0.25">
      <c r="A917">
        <v>290</v>
      </c>
      <c r="B917" t="s">
        <v>704</v>
      </c>
      <c r="C917" t="b">
        <v>0</v>
      </c>
      <c r="D917" t="s">
        <v>705</v>
      </c>
      <c r="E917" t="s">
        <v>130</v>
      </c>
      <c r="F917" t="s">
        <v>123</v>
      </c>
      <c r="G917" t="s">
        <v>4</v>
      </c>
      <c r="H917" t="s">
        <v>124</v>
      </c>
      <c r="I917" s="1">
        <v>20.806949615478516</v>
      </c>
      <c r="J917" s="1">
        <v>20.806949615478516</v>
      </c>
      <c r="K917" t="s">
        <v>84</v>
      </c>
      <c r="L917" t="s">
        <v>84</v>
      </c>
      <c r="M917" t="s">
        <v>84</v>
      </c>
      <c r="N917" t="s">
        <v>84</v>
      </c>
      <c r="O917" t="s">
        <v>84</v>
      </c>
      <c r="P917" t="s">
        <v>84</v>
      </c>
      <c r="Q917" t="s">
        <v>84</v>
      </c>
      <c r="R917" t="s">
        <v>84</v>
      </c>
      <c r="S917" t="b">
        <v>0</v>
      </c>
      <c r="T917" s="1">
        <v>2.6141000000000001E-2</v>
      </c>
      <c r="U917" t="b">
        <v>1</v>
      </c>
      <c r="V917">
        <v>3</v>
      </c>
      <c r="W917">
        <v>18</v>
      </c>
      <c r="X917" t="s">
        <v>129</v>
      </c>
      <c r="Y917" t="s">
        <v>84</v>
      </c>
      <c r="Z917" s="1">
        <v>0.96056972489511216</v>
      </c>
      <c r="AA917" t="s">
        <v>23</v>
      </c>
      <c r="AB917" t="s">
        <v>23</v>
      </c>
      <c r="AC917" t="s">
        <v>23</v>
      </c>
      <c r="AD917" t="s">
        <v>23</v>
      </c>
    </row>
    <row r="918" spans="1:30" x14ac:dyDescent="0.25">
      <c r="A918">
        <v>291</v>
      </c>
      <c r="B918" t="s">
        <v>706</v>
      </c>
      <c r="C918" t="b">
        <v>0</v>
      </c>
      <c r="D918" t="s">
        <v>707</v>
      </c>
      <c r="E918" t="s">
        <v>122</v>
      </c>
      <c r="F918" t="s">
        <v>123</v>
      </c>
      <c r="G918" t="s">
        <v>3</v>
      </c>
      <c r="H918" t="s">
        <v>124</v>
      </c>
      <c r="I918" t="s">
        <v>125</v>
      </c>
      <c r="J918" t="s">
        <v>84</v>
      </c>
      <c r="K918" t="s">
        <v>84</v>
      </c>
      <c r="L918" t="s">
        <v>84</v>
      </c>
      <c r="M918" t="s">
        <v>84</v>
      </c>
      <c r="N918" t="s">
        <v>84</v>
      </c>
      <c r="O918" t="s">
        <v>84</v>
      </c>
      <c r="P918" t="s">
        <v>84</v>
      </c>
      <c r="Q918" t="s">
        <v>84</v>
      </c>
      <c r="R918" t="s">
        <v>84</v>
      </c>
      <c r="S918" t="b">
        <v>0</v>
      </c>
      <c r="T918" s="1">
        <v>0.14330000000000001</v>
      </c>
      <c r="U918" t="b">
        <v>0</v>
      </c>
      <c r="V918">
        <v>3</v>
      </c>
      <c r="W918">
        <v>28</v>
      </c>
      <c r="X918" t="s">
        <v>129</v>
      </c>
      <c r="Y918" t="s">
        <v>84</v>
      </c>
      <c r="Z918" s="1">
        <v>0</v>
      </c>
      <c r="AA918" t="s">
        <v>127</v>
      </c>
      <c r="AB918" t="s">
        <v>23</v>
      </c>
      <c r="AC918" t="s">
        <v>23</v>
      </c>
      <c r="AD918" t="s">
        <v>23</v>
      </c>
    </row>
    <row r="919" spans="1:30" x14ac:dyDescent="0.25">
      <c r="A919">
        <v>291</v>
      </c>
      <c r="B919" t="s">
        <v>706</v>
      </c>
      <c r="C919" t="b">
        <v>0</v>
      </c>
      <c r="D919" t="s">
        <v>707</v>
      </c>
      <c r="E919" t="s">
        <v>128</v>
      </c>
      <c r="F919" t="s">
        <v>123</v>
      </c>
      <c r="G919" t="s">
        <v>17</v>
      </c>
      <c r="H919" t="s">
        <v>124</v>
      </c>
      <c r="I919" s="1">
        <v>27.476375579833984</v>
      </c>
      <c r="J919" s="1">
        <v>27.476375579833984</v>
      </c>
      <c r="K919" t="s">
        <v>84</v>
      </c>
      <c r="L919" t="s">
        <v>84</v>
      </c>
      <c r="M919" t="s">
        <v>84</v>
      </c>
      <c r="N919" t="s">
        <v>84</v>
      </c>
      <c r="O919" t="s">
        <v>84</v>
      </c>
      <c r="P919" t="s">
        <v>84</v>
      </c>
      <c r="Q919" t="s">
        <v>84</v>
      </c>
      <c r="R919" t="s">
        <v>84</v>
      </c>
      <c r="S919" t="b">
        <v>0</v>
      </c>
      <c r="T919" s="1">
        <v>3.6310000000000002E-2</v>
      </c>
      <c r="U919" t="b">
        <v>1</v>
      </c>
      <c r="V919">
        <v>3</v>
      </c>
      <c r="W919">
        <v>23</v>
      </c>
      <c r="X919" t="s">
        <v>129</v>
      </c>
      <c r="Y919" t="s">
        <v>84</v>
      </c>
      <c r="Z919" s="1">
        <v>0.99297512402127319</v>
      </c>
      <c r="AA919" t="s">
        <v>23</v>
      </c>
      <c r="AB919" t="s">
        <v>23</v>
      </c>
      <c r="AC919" t="s">
        <v>23</v>
      </c>
      <c r="AD919" t="s">
        <v>23</v>
      </c>
    </row>
    <row r="920" spans="1:30" x14ac:dyDescent="0.25">
      <c r="A920">
        <v>291</v>
      </c>
      <c r="B920" t="s">
        <v>706</v>
      </c>
      <c r="C920" t="b">
        <v>0</v>
      </c>
      <c r="D920" t="s">
        <v>707</v>
      </c>
      <c r="E920" t="s">
        <v>130</v>
      </c>
      <c r="F920" t="s">
        <v>123</v>
      </c>
      <c r="G920" t="s">
        <v>4</v>
      </c>
      <c r="H920" t="s">
        <v>124</v>
      </c>
      <c r="I920" s="1">
        <v>22.183097839355469</v>
      </c>
      <c r="J920" s="1">
        <v>22.183097839355469</v>
      </c>
      <c r="K920" t="s">
        <v>84</v>
      </c>
      <c r="L920" t="s">
        <v>84</v>
      </c>
      <c r="M920" t="s">
        <v>84</v>
      </c>
      <c r="N920" t="s">
        <v>84</v>
      </c>
      <c r="O920" t="s">
        <v>84</v>
      </c>
      <c r="P920" t="s">
        <v>84</v>
      </c>
      <c r="Q920" t="s">
        <v>84</v>
      </c>
      <c r="R920" t="s">
        <v>84</v>
      </c>
      <c r="S920" t="b">
        <v>0</v>
      </c>
      <c r="T920" s="1">
        <v>2.6141000000000001E-2</v>
      </c>
      <c r="U920" t="b">
        <v>1</v>
      </c>
      <c r="V920">
        <v>3</v>
      </c>
      <c r="W920">
        <v>20</v>
      </c>
      <c r="X920" t="s">
        <v>129</v>
      </c>
      <c r="Y920" t="s">
        <v>84</v>
      </c>
      <c r="Z920" s="1">
        <v>0.95819554077505598</v>
      </c>
      <c r="AA920" t="s">
        <v>23</v>
      </c>
      <c r="AB920" t="s">
        <v>23</v>
      </c>
      <c r="AC920" t="s">
        <v>23</v>
      </c>
      <c r="AD920" t="s">
        <v>23</v>
      </c>
    </row>
    <row r="921" spans="1:30" x14ac:dyDescent="0.25">
      <c r="A921">
        <v>292</v>
      </c>
      <c r="B921" t="s">
        <v>708</v>
      </c>
      <c r="C921" t="b">
        <v>0</v>
      </c>
      <c r="D921" t="s">
        <v>709</v>
      </c>
      <c r="E921" t="s">
        <v>122</v>
      </c>
      <c r="F921" t="s">
        <v>123</v>
      </c>
      <c r="G921" t="s">
        <v>3</v>
      </c>
      <c r="H921" t="s">
        <v>124</v>
      </c>
      <c r="I921" t="s">
        <v>125</v>
      </c>
      <c r="J921" t="s">
        <v>84</v>
      </c>
      <c r="K921" t="s">
        <v>84</v>
      </c>
      <c r="L921" t="s">
        <v>84</v>
      </c>
      <c r="M921" t="s">
        <v>84</v>
      </c>
      <c r="N921" t="s">
        <v>84</v>
      </c>
      <c r="O921" t="s">
        <v>84</v>
      </c>
      <c r="P921" t="s">
        <v>84</v>
      </c>
      <c r="Q921" t="s">
        <v>84</v>
      </c>
      <c r="R921" t="s">
        <v>84</v>
      </c>
      <c r="S921" t="b">
        <v>0</v>
      </c>
      <c r="T921" s="1">
        <v>0.14330000000000001</v>
      </c>
      <c r="U921" t="b">
        <v>0</v>
      </c>
      <c r="V921">
        <v>3</v>
      </c>
      <c r="W921">
        <v>28</v>
      </c>
      <c r="X921" t="s">
        <v>126</v>
      </c>
      <c r="Y921" t="s">
        <v>84</v>
      </c>
      <c r="Z921" s="1">
        <v>0</v>
      </c>
      <c r="AA921" t="s">
        <v>127</v>
      </c>
      <c r="AB921" t="s">
        <v>23</v>
      </c>
      <c r="AC921" t="s">
        <v>23</v>
      </c>
      <c r="AD921" t="s">
        <v>23</v>
      </c>
    </row>
    <row r="922" spans="1:30" x14ac:dyDescent="0.25">
      <c r="A922">
        <v>292</v>
      </c>
      <c r="B922" t="s">
        <v>708</v>
      </c>
      <c r="C922" t="b">
        <v>0</v>
      </c>
      <c r="D922" t="s">
        <v>709</v>
      </c>
      <c r="E922" t="s">
        <v>128</v>
      </c>
      <c r="F922" t="s">
        <v>123</v>
      </c>
      <c r="G922" t="s">
        <v>17</v>
      </c>
      <c r="H922" t="s">
        <v>124</v>
      </c>
      <c r="I922" s="1">
        <v>30.694137573242188</v>
      </c>
      <c r="J922" s="1">
        <v>30.694137573242188</v>
      </c>
      <c r="K922" t="s">
        <v>84</v>
      </c>
      <c r="L922" t="s">
        <v>84</v>
      </c>
      <c r="M922" t="s">
        <v>84</v>
      </c>
      <c r="N922" t="s">
        <v>84</v>
      </c>
      <c r="O922" t="s">
        <v>84</v>
      </c>
      <c r="P922" t="s">
        <v>84</v>
      </c>
      <c r="Q922" t="s">
        <v>84</v>
      </c>
      <c r="R922" t="s">
        <v>84</v>
      </c>
      <c r="S922" t="b">
        <v>0</v>
      </c>
      <c r="T922" s="1">
        <v>3.6310000000000002E-2</v>
      </c>
      <c r="U922" t="b">
        <v>1</v>
      </c>
      <c r="V922">
        <v>3</v>
      </c>
      <c r="W922">
        <v>28</v>
      </c>
      <c r="X922" t="s">
        <v>129</v>
      </c>
      <c r="Y922" t="s">
        <v>84</v>
      </c>
      <c r="Z922" s="1">
        <v>0.99182775734911055</v>
      </c>
      <c r="AA922" t="s">
        <v>23</v>
      </c>
      <c r="AB922" t="s">
        <v>23</v>
      </c>
      <c r="AC922" t="s">
        <v>23</v>
      </c>
      <c r="AD922" t="s">
        <v>23</v>
      </c>
    </row>
    <row r="923" spans="1:30" x14ac:dyDescent="0.25">
      <c r="A923">
        <v>292</v>
      </c>
      <c r="B923" t="s">
        <v>708</v>
      </c>
      <c r="C923" t="b">
        <v>0</v>
      </c>
      <c r="D923" t="s">
        <v>709</v>
      </c>
      <c r="E923" t="s">
        <v>130</v>
      </c>
      <c r="F923" t="s">
        <v>123</v>
      </c>
      <c r="G923" t="s">
        <v>4</v>
      </c>
      <c r="H923" t="s">
        <v>124</v>
      </c>
      <c r="I923" s="1">
        <v>21.038448333740234</v>
      </c>
      <c r="J923" s="1">
        <v>21.038448333740234</v>
      </c>
      <c r="K923" t="s">
        <v>84</v>
      </c>
      <c r="L923" t="s">
        <v>84</v>
      </c>
      <c r="M923" t="s">
        <v>84</v>
      </c>
      <c r="N923" t="s">
        <v>84</v>
      </c>
      <c r="O923" t="s">
        <v>84</v>
      </c>
      <c r="P923" t="s">
        <v>84</v>
      </c>
      <c r="Q923" t="s">
        <v>84</v>
      </c>
      <c r="R923" t="s">
        <v>84</v>
      </c>
      <c r="S923" t="b">
        <v>0</v>
      </c>
      <c r="T923" s="1">
        <v>2.6141000000000001E-2</v>
      </c>
      <c r="U923" t="b">
        <v>1</v>
      </c>
      <c r="V923">
        <v>3</v>
      </c>
      <c r="W923">
        <v>19</v>
      </c>
      <c r="X923" t="s">
        <v>129</v>
      </c>
      <c r="Y923" t="s">
        <v>84</v>
      </c>
      <c r="Z923" s="1">
        <v>0.97517703920346999</v>
      </c>
      <c r="AA923" t="s">
        <v>23</v>
      </c>
      <c r="AB923" t="s">
        <v>23</v>
      </c>
      <c r="AC923" t="s">
        <v>23</v>
      </c>
      <c r="AD923" t="s">
        <v>23</v>
      </c>
    </row>
    <row r="924" spans="1:30" x14ac:dyDescent="0.25">
      <c r="A924">
        <v>293</v>
      </c>
      <c r="B924" t="s">
        <v>710</v>
      </c>
      <c r="C924" t="b">
        <v>0</v>
      </c>
      <c r="D924" t="s">
        <v>711</v>
      </c>
      <c r="E924" t="s">
        <v>122</v>
      </c>
      <c r="F924" t="s">
        <v>123</v>
      </c>
      <c r="G924" t="s">
        <v>3</v>
      </c>
      <c r="H924" t="s">
        <v>124</v>
      </c>
      <c r="I924" t="s">
        <v>125</v>
      </c>
      <c r="J924" t="s">
        <v>84</v>
      </c>
      <c r="K924" t="s">
        <v>84</v>
      </c>
      <c r="L924" t="s">
        <v>84</v>
      </c>
      <c r="M924" t="s">
        <v>84</v>
      </c>
      <c r="N924" t="s">
        <v>84</v>
      </c>
      <c r="O924" t="s">
        <v>84</v>
      </c>
      <c r="P924" t="s">
        <v>84</v>
      </c>
      <c r="Q924" t="s">
        <v>84</v>
      </c>
      <c r="R924" t="s">
        <v>84</v>
      </c>
      <c r="S924" t="b">
        <v>0</v>
      </c>
      <c r="T924" s="1">
        <v>0.14330000000000001</v>
      </c>
      <c r="U924" t="b">
        <v>0</v>
      </c>
      <c r="V924">
        <v>3</v>
      </c>
      <c r="W924">
        <v>28</v>
      </c>
      <c r="X924" t="s">
        <v>129</v>
      </c>
      <c r="Y924" t="s">
        <v>84</v>
      </c>
      <c r="Z924" s="1">
        <v>0</v>
      </c>
      <c r="AA924" t="s">
        <v>127</v>
      </c>
      <c r="AB924" t="s">
        <v>23</v>
      </c>
      <c r="AC924" t="s">
        <v>23</v>
      </c>
      <c r="AD924" t="s">
        <v>23</v>
      </c>
    </row>
    <row r="925" spans="1:30" x14ac:dyDescent="0.25">
      <c r="A925">
        <v>293</v>
      </c>
      <c r="B925" t="s">
        <v>710</v>
      </c>
      <c r="C925" t="b">
        <v>0</v>
      </c>
      <c r="D925" t="s">
        <v>711</v>
      </c>
      <c r="E925" t="s">
        <v>128</v>
      </c>
      <c r="F925" t="s">
        <v>123</v>
      </c>
      <c r="G925" t="s">
        <v>17</v>
      </c>
      <c r="H925" t="s">
        <v>124</v>
      </c>
      <c r="I925" s="1">
        <v>30.223423004150391</v>
      </c>
      <c r="J925" s="1">
        <v>30.223423004150391</v>
      </c>
      <c r="K925" t="s">
        <v>84</v>
      </c>
      <c r="L925" t="s">
        <v>84</v>
      </c>
      <c r="M925" t="s">
        <v>84</v>
      </c>
      <c r="N925" t="s">
        <v>84</v>
      </c>
      <c r="O925" t="s">
        <v>84</v>
      </c>
      <c r="P925" t="s">
        <v>84</v>
      </c>
      <c r="Q925" t="s">
        <v>84</v>
      </c>
      <c r="R925" t="s">
        <v>84</v>
      </c>
      <c r="S925" t="b">
        <v>0</v>
      </c>
      <c r="T925" s="1">
        <v>3.6310000000000002E-2</v>
      </c>
      <c r="U925" t="b">
        <v>1</v>
      </c>
      <c r="V925">
        <v>3</v>
      </c>
      <c r="W925">
        <v>27</v>
      </c>
      <c r="X925" t="s">
        <v>129</v>
      </c>
      <c r="Y925" t="s">
        <v>84</v>
      </c>
      <c r="Z925" s="1">
        <v>0.99119198567652245</v>
      </c>
      <c r="AA925" t="s">
        <v>23</v>
      </c>
      <c r="AB925" t="s">
        <v>23</v>
      </c>
      <c r="AC925" t="s">
        <v>23</v>
      </c>
      <c r="AD925" t="s">
        <v>23</v>
      </c>
    </row>
    <row r="926" spans="1:30" x14ac:dyDescent="0.25">
      <c r="A926">
        <v>293</v>
      </c>
      <c r="B926" t="s">
        <v>710</v>
      </c>
      <c r="C926" t="b">
        <v>0</v>
      </c>
      <c r="D926" t="s">
        <v>711</v>
      </c>
      <c r="E926" t="s">
        <v>130</v>
      </c>
      <c r="F926" t="s">
        <v>123</v>
      </c>
      <c r="G926" t="s">
        <v>4</v>
      </c>
      <c r="H926" t="s">
        <v>124</v>
      </c>
      <c r="I926" s="1">
        <v>20.297231674194336</v>
      </c>
      <c r="J926" s="1">
        <v>20.297231674194336</v>
      </c>
      <c r="K926" t="s">
        <v>84</v>
      </c>
      <c r="L926" t="s">
        <v>84</v>
      </c>
      <c r="M926" t="s">
        <v>84</v>
      </c>
      <c r="N926" t="s">
        <v>84</v>
      </c>
      <c r="O926" t="s">
        <v>84</v>
      </c>
      <c r="P926" t="s">
        <v>84</v>
      </c>
      <c r="Q926" t="s">
        <v>84</v>
      </c>
      <c r="R926" t="s">
        <v>84</v>
      </c>
      <c r="S926" t="b">
        <v>0</v>
      </c>
      <c r="T926" s="1">
        <v>2.6141000000000001E-2</v>
      </c>
      <c r="U926" t="b">
        <v>1</v>
      </c>
      <c r="V926">
        <v>3</v>
      </c>
      <c r="W926">
        <v>19</v>
      </c>
      <c r="X926" t="s">
        <v>129</v>
      </c>
      <c r="Y926" t="s">
        <v>84</v>
      </c>
      <c r="Z926" s="1">
        <v>0.75381888568978928</v>
      </c>
      <c r="AA926" t="s">
        <v>127</v>
      </c>
      <c r="AB926" t="s">
        <v>23</v>
      </c>
      <c r="AC926" t="s">
        <v>23</v>
      </c>
      <c r="AD926" t="s">
        <v>23</v>
      </c>
    </row>
    <row r="927" spans="1:30" x14ac:dyDescent="0.25">
      <c r="A927">
        <v>294</v>
      </c>
      <c r="B927" t="s">
        <v>712</v>
      </c>
      <c r="C927" t="b">
        <v>0</v>
      </c>
      <c r="D927" t="s">
        <v>713</v>
      </c>
      <c r="E927" t="s">
        <v>122</v>
      </c>
      <c r="F927" t="s">
        <v>123</v>
      </c>
      <c r="G927" t="s">
        <v>3</v>
      </c>
      <c r="H927" t="s">
        <v>124</v>
      </c>
      <c r="I927" t="s">
        <v>125</v>
      </c>
      <c r="J927" t="s">
        <v>84</v>
      </c>
      <c r="K927" t="s">
        <v>84</v>
      </c>
      <c r="L927" t="s">
        <v>84</v>
      </c>
      <c r="M927" t="s">
        <v>84</v>
      </c>
      <c r="N927" t="s">
        <v>84</v>
      </c>
      <c r="O927" t="s">
        <v>84</v>
      </c>
      <c r="P927" t="s">
        <v>84</v>
      </c>
      <c r="Q927" t="s">
        <v>84</v>
      </c>
      <c r="R927" t="s">
        <v>84</v>
      </c>
      <c r="S927" t="b">
        <v>0</v>
      </c>
      <c r="T927" s="1">
        <v>0.14330000000000001</v>
      </c>
      <c r="U927" t="b">
        <v>0</v>
      </c>
      <c r="V927">
        <v>3</v>
      </c>
      <c r="W927">
        <v>28</v>
      </c>
      <c r="X927" t="s">
        <v>126</v>
      </c>
      <c r="Y927" t="s">
        <v>84</v>
      </c>
      <c r="Z927" s="1">
        <v>0</v>
      </c>
      <c r="AA927" t="s">
        <v>127</v>
      </c>
      <c r="AB927" t="s">
        <v>23</v>
      </c>
      <c r="AC927" t="s">
        <v>23</v>
      </c>
      <c r="AD927" t="s">
        <v>23</v>
      </c>
    </row>
    <row r="928" spans="1:30" x14ac:dyDescent="0.25">
      <c r="A928">
        <v>294</v>
      </c>
      <c r="B928" t="s">
        <v>712</v>
      </c>
      <c r="C928" t="b">
        <v>0</v>
      </c>
      <c r="D928" t="s">
        <v>713</v>
      </c>
      <c r="E928" t="s">
        <v>128</v>
      </c>
      <c r="F928" t="s">
        <v>123</v>
      </c>
      <c r="G928" t="s">
        <v>17</v>
      </c>
      <c r="H928" t="s">
        <v>124</v>
      </c>
      <c r="I928" t="s">
        <v>125</v>
      </c>
      <c r="J928" t="s">
        <v>84</v>
      </c>
      <c r="K928" t="s">
        <v>84</v>
      </c>
      <c r="L928" t="s">
        <v>84</v>
      </c>
      <c r="M928" t="s">
        <v>84</v>
      </c>
      <c r="N928" t="s">
        <v>84</v>
      </c>
      <c r="O928" t="s">
        <v>84</v>
      </c>
      <c r="P928" t="s">
        <v>84</v>
      </c>
      <c r="Q928" t="s">
        <v>84</v>
      </c>
      <c r="R928" t="s">
        <v>84</v>
      </c>
      <c r="S928" t="b">
        <v>0</v>
      </c>
      <c r="T928" s="1">
        <v>3.6310000000000002E-2</v>
      </c>
      <c r="U928" t="b">
        <v>1</v>
      </c>
      <c r="V928">
        <v>3</v>
      </c>
      <c r="W928">
        <v>39</v>
      </c>
      <c r="X928" t="s">
        <v>126</v>
      </c>
      <c r="Y928" t="s">
        <v>84</v>
      </c>
      <c r="Z928" s="1">
        <v>0</v>
      </c>
      <c r="AA928" t="s">
        <v>127</v>
      </c>
      <c r="AB928" t="s">
        <v>127</v>
      </c>
      <c r="AC928" t="s">
        <v>127</v>
      </c>
      <c r="AD928" t="s">
        <v>23</v>
      </c>
    </row>
    <row r="929" spans="1:30" x14ac:dyDescent="0.25">
      <c r="A929">
        <v>294</v>
      </c>
      <c r="B929" t="s">
        <v>712</v>
      </c>
      <c r="C929" t="b">
        <v>0</v>
      </c>
      <c r="D929" t="s">
        <v>713</v>
      </c>
      <c r="E929" t="s">
        <v>130</v>
      </c>
      <c r="F929" t="s">
        <v>123</v>
      </c>
      <c r="G929" t="s">
        <v>4</v>
      </c>
      <c r="H929" t="s">
        <v>124</v>
      </c>
      <c r="I929" s="1">
        <v>25.231119155883789</v>
      </c>
      <c r="J929" s="1">
        <v>25.231119155883789</v>
      </c>
      <c r="K929" t="s">
        <v>84</v>
      </c>
      <c r="L929" t="s">
        <v>84</v>
      </c>
      <c r="M929" t="s">
        <v>84</v>
      </c>
      <c r="N929" t="s">
        <v>84</v>
      </c>
      <c r="O929" t="s">
        <v>84</v>
      </c>
      <c r="P929" t="s">
        <v>84</v>
      </c>
      <c r="Q929" t="s">
        <v>84</v>
      </c>
      <c r="R929" t="s">
        <v>84</v>
      </c>
      <c r="S929" t="b">
        <v>0</v>
      </c>
      <c r="T929" s="1">
        <v>2.6141000000000001E-2</v>
      </c>
      <c r="U929" t="b">
        <v>1</v>
      </c>
      <c r="V929">
        <v>3</v>
      </c>
      <c r="W929">
        <v>23</v>
      </c>
      <c r="X929" t="s">
        <v>129</v>
      </c>
      <c r="Y929" t="s">
        <v>84</v>
      </c>
      <c r="Z929" s="1">
        <v>0.95962681121074256</v>
      </c>
      <c r="AA929" t="s">
        <v>23</v>
      </c>
      <c r="AB929" t="s">
        <v>23</v>
      </c>
      <c r="AC929" t="s">
        <v>23</v>
      </c>
      <c r="AD929" t="s">
        <v>23</v>
      </c>
    </row>
    <row r="930" spans="1:30" x14ac:dyDescent="0.25">
      <c r="A930">
        <v>295</v>
      </c>
      <c r="B930" t="s">
        <v>714</v>
      </c>
      <c r="C930" t="b">
        <v>0</v>
      </c>
      <c r="D930" t="s">
        <v>715</v>
      </c>
      <c r="E930" t="s">
        <v>122</v>
      </c>
      <c r="F930" t="s">
        <v>123</v>
      </c>
      <c r="G930" t="s">
        <v>3</v>
      </c>
      <c r="H930" t="s">
        <v>124</v>
      </c>
      <c r="I930" t="s">
        <v>125</v>
      </c>
      <c r="J930" t="s">
        <v>84</v>
      </c>
      <c r="K930" t="s">
        <v>84</v>
      </c>
      <c r="L930" t="s">
        <v>84</v>
      </c>
      <c r="M930" t="s">
        <v>84</v>
      </c>
      <c r="N930" t="s">
        <v>84</v>
      </c>
      <c r="O930" t="s">
        <v>84</v>
      </c>
      <c r="P930" t="s">
        <v>84</v>
      </c>
      <c r="Q930" t="s">
        <v>84</v>
      </c>
      <c r="R930" t="s">
        <v>84</v>
      </c>
      <c r="S930" t="b">
        <v>0</v>
      </c>
      <c r="T930" s="1">
        <v>0.14330000000000001</v>
      </c>
      <c r="U930" t="b">
        <v>0</v>
      </c>
      <c r="V930">
        <v>3</v>
      </c>
      <c r="W930">
        <v>28</v>
      </c>
      <c r="X930" t="s">
        <v>126</v>
      </c>
      <c r="Y930" t="s">
        <v>84</v>
      </c>
      <c r="Z930" s="1">
        <v>0</v>
      </c>
      <c r="AA930" t="s">
        <v>127</v>
      </c>
      <c r="AB930" t="s">
        <v>23</v>
      </c>
      <c r="AC930" t="s">
        <v>23</v>
      </c>
      <c r="AD930" t="s">
        <v>23</v>
      </c>
    </row>
    <row r="931" spans="1:30" x14ac:dyDescent="0.25">
      <c r="A931">
        <v>295</v>
      </c>
      <c r="B931" t="s">
        <v>714</v>
      </c>
      <c r="C931" t="b">
        <v>0</v>
      </c>
      <c r="D931" t="s">
        <v>715</v>
      </c>
      <c r="E931" t="s">
        <v>128</v>
      </c>
      <c r="F931" t="s">
        <v>123</v>
      </c>
      <c r="G931" t="s">
        <v>17</v>
      </c>
      <c r="H931" t="s">
        <v>124</v>
      </c>
      <c r="I931" s="1">
        <v>30.885534286499023</v>
      </c>
      <c r="J931" s="1">
        <v>30.885534286499023</v>
      </c>
      <c r="K931" t="s">
        <v>84</v>
      </c>
      <c r="L931" t="s">
        <v>84</v>
      </c>
      <c r="M931" t="s">
        <v>84</v>
      </c>
      <c r="N931" t="s">
        <v>84</v>
      </c>
      <c r="O931" t="s">
        <v>84</v>
      </c>
      <c r="P931" t="s">
        <v>84</v>
      </c>
      <c r="Q931" t="s">
        <v>84</v>
      </c>
      <c r="R931" t="s">
        <v>84</v>
      </c>
      <c r="S931" t="b">
        <v>0</v>
      </c>
      <c r="T931" s="1">
        <v>3.6310000000000002E-2</v>
      </c>
      <c r="U931" t="b">
        <v>1</v>
      </c>
      <c r="V931">
        <v>3</v>
      </c>
      <c r="W931">
        <v>28</v>
      </c>
      <c r="X931" t="s">
        <v>129</v>
      </c>
      <c r="Y931" t="s">
        <v>84</v>
      </c>
      <c r="Z931" s="1">
        <v>0.98878596271350461</v>
      </c>
      <c r="AA931" t="s">
        <v>23</v>
      </c>
      <c r="AB931" t="s">
        <v>23</v>
      </c>
      <c r="AC931" t="s">
        <v>23</v>
      </c>
      <c r="AD931" t="s">
        <v>23</v>
      </c>
    </row>
    <row r="932" spans="1:30" x14ac:dyDescent="0.25">
      <c r="A932">
        <v>295</v>
      </c>
      <c r="B932" t="s">
        <v>714</v>
      </c>
      <c r="C932" t="b">
        <v>0</v>
      </c>
      <c r="D932" t="s">
        <v>715</v>
      </c>
      <c r="E932" t="s">
        <v>130</v>
      </c>
      <c r="F932" t="s">
        <v>123</v>
      </c>
      <c r="G932" t="s">
        <v>4</v>
      </c>
      <c r="H932" t="s">
        <v>124</v>
      </c>
      <c r="I932" s="1">
        <v>24.299097061157227</v>
      </c>
      <c r="J932" s="1">
        <v>24.299097061157227</v>
      </c>
      <c r="K932" t="s">
        <v>84</v>
      </c>
      <c r="L932" t="s">
        <v>84</v>
      </c>
      <c r="M932" t="s">
        <v>84</v>
      </c>
      <c r="N932" t="s">
        <v>84</v>
      </c>
      <c r="O932" t="s">
        <v>84</v>
      </c>
      <c r="P932" t="s">
        <v>84</v>
      </c>
      <c r="Q932" t="s">
        <v>84</v>
      </c>
      <c r="R932" t="s">
        <v>84</v>
      </c>
      <c r="S932" t="b">
        <v>0</v>
      </c>
      <c r="T932" s="1">
        <v>2.6141000000000001E-2</v>
      </c>
      <c r="U932" t="b">
        <v>1</v>
      </c>
      <c r="V932">
        <v>3</v>
      </c>
      <c r="W932">
        <v>22</v>
      </c>
      <c r="X932" t="s">
        <v>129</v>
      </c>
      <c r="Y932" t="s">
        <v>84</v>
      </c>
      <c r="Z932" s="1">
        <v>0.96051627102948489</v>
      </c>
      <c r="AA932" t="s">
        <v>23</v>
      </c>
      <c r="AB932" t="s">
        <v>23</v>
      </c>
      <c r="AC932" t="s">
        <v>23</v>
      </c>
      <c r="AD932" t="s">
        <v>23</v>
      </c>
    </row>
    <row r="933" spans="1:30" x14ac:dyDescent="0.25">
      <c r="A933">
        <v>296</v>
      </c>
      <c r="B933" t="s">
        <v>716</v>
      </c>
      <c r="C933" t="b">
        <v>0</v>
      </c>
      <c r="D933" t="s">
        <v>717</v>
      </c>
      <c r="E933" t="s">
        <v>122</v>
      </c>
      <c r="F933" t="s">
        <v>123</v>
      </c>
      <c r="G933" t="s">
        <v>3</v>
      </c>
      <c r="H933" t="s">
        <v>124</v>
      </c>
      <c r="I933" t="s">
        <v>125</v>
      </c>
      <c r="J933" t="s">
        <v>84</v>
      </c>
      <c r="K933" t="s">
        <v>84</v>
      </c>
      <c r="L933" t="s">
        <v>84</v>
      </c>
      <c r="M933" t="s">
        <v>84</v>
      </c>
      <c r="N933" t="s">
        <v>84</v>
      </c>
      <c r="O933" t="s">
        <v>84</v>
      </c>
      <c r="P933" t="s">
        <v>84</v>
      </c>
      <c r="Q933" t="s">
        <v>84</v>
      </c>
      <c r="R933" t="s">
        <v>84</v>
      </c>
      <c r="S933" t="b">
        <v>0</v>
      </c>
      <c r="T933" s="1">
        <v>0.14330000000000001</v>
      </c>
      <c r="U933" t="b">
        <v>0</v>
      </c>
      <c r="V933">
        <v>3</v>
      </c>
      <c r="W933">
        <v>28</v>
      </c>
      <c r="X933" t="s">
        <v>129</v>
      </c>
      <c r="Y933" t="s">
        <v>84</v>
      </c>
      <c r="Z933" s="1">
        <v>0</v>
      </c>
      <c r="AA933" t="s">
        <v>127</v>
      </c>
      <c r="AB933" t="s">
        <v>23</v>
      </c>
      <c r="AC933" t="s">
        <v>23</v>
      </c>
      <c r="AD933" t="s">
        <v>23</v>
      </c>
    </row>
    <row r="934" spans="1:30" x14ac:dyDescent="0.25">
      <c r="A934">
        <v>296</v>
      </c>
      <c r="B934" t="s">
        <v>716</v>
      </c>
      <c r="C934" t="b">
        <v>0</v>
      </c>
      <c r="D934" t="s">
        <v>717</v>
      </c>
      <c r="E934" t="s">
        <v>128</v>
      </c>
      <c r="F934" t="s">
        <v>123</v>
      </c>
      <c r="G934" t="s">
        <v>17</v>
      </c>
      <c r="H934" t="s">
        <v>124</v>
      </c>
      <c r="I934" s="1">
        <v>29.962080001831055</v>
      </c>
      <c r="J934" s="1">
        <v>29.962080001831055</v>
      </c>
      <c r="K934" t="s">
        <v>84</v>
      </c>
      <c r="L934" t="s">
        <v>84</v>
      </c>
      <c r="M934" t="s">
        <v>84</v>
      </c>
      <c r="N934" t="s">
        <v>84</v>
      </c>
      <c r="O934" t="s">
        <v>84</v>
      </c>
      <c r="P934" t="s">
        <v>84</v>
      </c>
      <c r="Q934" t="s">
        <v>84</v>
      </c>
      <c r="R934" t="s">
        <v>84</v>
      </c>
      <c r="S934" t="b">
        <v>0</v>
      </c>
      <c r="T934" s="1">
        <v>3.6310000000000002E-2</v>
      </c>
      <c r="U934" t="b">
        <v>1</v>
      </c>
      <c r="V934">
        <v>3</v>
      </c>
      <c r="W934">
        <v>27</v>
      </c>
      <c r="X934" t="s">
        <v>129</v>
      </c>
      <c r="Y934" t="s">
        <v>84</v>
      </c>
      <c r="Z934" s="1">
        <v>0.99060613710322143</v>
      </c>
      <c r="AA934" t="s">
        <v>23</v>
      </c>
      <c r="AB934" t="s">
        <v>23</v>
      </c>
      <c r="AC934" t="s">
        <v>23</v>
      </c>
      <c r="AD934" t="s">
        <v>23</v>
      </c>
    </row>
    <row r="935" spans="1:30" x14ac:dyDescent="0.25">
      <c r="A935">
        <v>296</v>
      </c>
      <c r="B935" t="s">
        <v>716</v>
      </c>
      <c r="C935" t="b">
        <v>0</v>
      </c>
      <c r="D935" t="s">
        <v>717</v>
      </c>
      <c r="E935" t="s">
        <v>130</v>
      </c>
      <c r="F935" t="s">
        <v>123</v>
      </c>
      <c r="G935" t="s">
        <v>4</v>
      </c>
      <c r="H935" t="s">
        <v>124</v>
      </c>
      <c r="I935" s="1">
        <v>23.374496459960938</v>
      </c>
      <c r="J935" s="1">
        <v>23.374496459960938</v>
      </c>
      <c r="K935" t="s">
        <v>84</v>
      </c>
      <c r="L935" t="s">
        <v>84</v>
      </c>
      <c r="M935" t="s">
        <v>84</v>
      </c>
      <c r="N935" t="s">
        <v>84</v>
      </c>
      <c r="O935" t="s">
        <v>84</v>
      </c>
      <c r="P935" t="s">
        <v>84</v>
      </c>
      <c r="Q935" t="s">
        <v>84</v>
      </c>
      <c r="R935" t="s">
        <v>84</v>
      </c>
      <c r="S935" t="b">
        <v>0</v>
      </c>
      <c r="T935" s="1">
        <v>2.6141000000000001E-2</v>
      </c>
      <c r="U935" t="b">
        <v>1</v>
      </c>
      <c r="V935">
        <v>3</v>
      </c>
      <c r="W935">
        <v>21</v>
      </c>
      <c r="X935" t="s">
        <v>129</v>
      </c>
      <c r="Y935" t="s">
        <v>84</v>
      </c>
      <c r="Z935" s="1">
        <v>0.96145891638462244</v>
      </c>
      <c r="AA935" t="s">
        <v>23</v>
      </c>
      <c r="AB935" t="s">
        <v>23</v>
      </c>
      <c r="AC935" t="s">
        <v>23</v>
      </c>
      <c r="AD935" t="s">
        <v>23</v>
      </c>
    </row>
    <row r="936" spans="1:30" x14ac:dyDescent="0.25">
      <c r="A936">
        <v>297</v>
      </c>
      <c r="B936" t="s">
        <v>718</v>
      </c>
      <c r="C936" t="b">
        <v>0</v>
      </c>
      <c r="D936" t="s">
        <v>719</v>
      </c>
      <c r="E936" t="s">
        <v>122</v>
      </c>
      <c r="F936" t="s">
        <v>123</v>
      </c>
      <c r="G936" t="s">
        <v>3</v>
      </c>
      <c r="H936" t="s">
        <v>124</v>
      </c>
      <c r="I936" t="s">
        <v>125</v>
      </c>
      <c r="J936" t="s">
        <v>84</v>
      </c>
      <c r="K936" t="s">
        <v>84</v>
      </c>
      <c r="L936" t="s">
        <v>84</v>
      </c>
      <c r="M936" t="s">
        <v>84</v>
      </c>
      <c r="N936" t="s">
        <v>84</v>
      </c>
      <c r="O936" t="s">
        <v>84</v>
      </c>
      <c r="P936" t="s">
        <v>84</v>
      </c>
      <c r="Q936" t="s">
        <v>84</v>
      </c>
      <c r="R936" t="s">
        <v>84</v>
      </c>
      <c r="S936" t="b">
        <v>0</v>
      </c>
      <c r="T936" s="1">
        <v>0.14330000000000001</v>
      </c>
      <c r="U936" t="b">
        <v>0</v>
      </c>
      <c r="V936">
        <v>3</v>
      </c>
      <c r="W936">
        <v>28</v>
      </c>
      <c r="X936" t="s">
        <v>126</v>
      </c>
      <c r="Y936" t="s">
        <v>84</v>
      </c>
      <c r="Z936" s="1">
        <v>0</v>
      </c>
      <c r="AA936" t="s">
        <v>127</v>
      </c>
      <c r="AB936" t="s">
        <v>23</v>
      </c>
      <c r="AC936" t="s">
        <v>23</v>
      </c>
      <c r="AD936" t="s">
        <v>23</v>
      </c>
    </row>
    <row r="937" spans="1:30" x14ac:dyDescent="0.25">
      <c r="A937">
        <v>297</v>
      </c>
      <c r="B937" t="s">
        <v>718</v>
      </c>
      <c r="C937" t="b">
        <v>0</v>
      </c>
      <c r="D937" t="s">
        <v>719</v>
      </c>
      <c r="E937" t="s">
        <v>128</v>
      </c>
      <c r="F937" t="s">
        <v>123</v>
      </c>
      <c r="G937" t="s">
        <v>17</v>
      </c>
      <c r="H937" t="s">
        <v>124</v>
      </c>
      <c r="I937" s="1">
        <v>31.145673751831055</v>
      </c>
      <c r="J937" s="1">
        <v>31.145673751831055</v>
      </c>
      <c r="K937" t="s">
        <v>84</v>
      </c>
      <c r="L937" t="s">
        <v>84</v>
      </c>
      <c r="M937" t="s">
        <v>84</v>
      </c>
      <c r="N937" t="s">
        <v>84</v>
      </c>
      <c r="O937" t="s">
        <v>84</v>
      </c>
      <c r="P937" t="s">
        <v>84</v>
      </c>
      <c r="Q937" t="s">
        <v>84</v>
      </c>
      <c r="R937" t="s">
        <v>84</v>
      </c>
      <c r="S937" t="b">
        <v>0</v>
      </c>
      <c r="T937" s="1">
        <v>3.6310000000000002E-2</v>
      </c>
      <c r="U937" t="b">
        <v>1</v>
      </c>
      <c r="V937">
        <v>3</v>
      </c>
      <c r="W937">
        <v>28</v>
      </c>
      <c r="X937" t="s">
        <v>129</v>
      </c>
      <c r="Y937" t="s">
        <v>84</v>
      </c>
      <c r="Z937" s="1">
        <v>0.9884549328829676</v>
      </c>
      <c r="AA937" t="s">
        <v>23</v>
      </c>
      <c r="AB937" t="s">
        <v>23</v>
      </c>
      <c r="AC937" t="s">
        <v>23</v>
      </c>
      <c r="AD937" t="s">
        <v>23</v>
      </c>
    </row>
    <row r="938" spans="1:30" x14ac:dyDescent="0.25">
      <c r="A938">
        <v>297</v>
      </c>
      <c r="B938" t="s">
        <v>718</v>
      </c>
      <c r="C938" t="b">
        <v>0</v>
      </c>
      <c r="D938" t="s">
        <v>719</v>
      </c>
      <c r="E938" t="s">
        <v>130</v>
      </c>
      <c r="F938" t="s">
        <v>123</v>
      </c>
      <c r="G938" t="s">
        <v>4</v>
      </c>
      <c r="H938" t="s">
        <v>124</v>
      </c>
      <c r="I938" s="1">
        <v>23.779659271240234</v>
      </c>
      <c r="J938" s="1">
        <v>23.779659271240234</v>
      </c>
      <c r="K938" t="s">
        <v>84</v>
      </c>
      <c r="L938" t="s">
        <v>84</v>
      </c>
      <c r="M938" t="s">
        <v>84</v>
      </c>
      <c r="N938" t="s">
        <v>84</v>
      </c>
      <c r="O938" t="s">
        <v>84</v>
      </c>
      <c r="P938" t="s">
        <v>84</v>
      </c>
      <c r="Q938" t="s">
        <v>84</v>
      </c>
      <c r="R938" t="s">
        <v>84</v>
      </c>
      <c r="S938" t="b">
        <v>0</v>
      </c>
      <c r="T938" s="1">
        <v>2.6141000000000001E-2</v>
      </c>
      <c r="U938" t="b">
        <v>1</v>
      </c>
      <c r="V938">
        <v>3</v>
      </c>
      <c r="W938">
        <v>21</v>
      </c>
      <c r="X938" t="s">
        <v>129</v>
      </c>
      <c r="Y938" t="s">
        <v>84</v>
      </c>
      <c r="Z938" s="1">
        <v>0.96658973611038557</v>
      </c>
      <c r="AA938" t="s">
        <v>23</v>
      </c>
      <c r="AB938" t="s">
        <v>23</v>
      </c>
      <c r="AC938" t="s">
        <v>23</v>
      </c>
      <c r="AD938" t="s">
        <v>23</v>
      </c>
    </row>
    <row r="939" spans="1:30" x14ac:dyDescent="0.25">
      <c r="A939">
        <v>298</v>
      </c>
      <c r="B939" t="s">
        <v>720</v>
      </c>
      <c r="C939" t="b">
        <v>0</v>
      </c>
      <c r="D939" t="s">
        <v>721</v>
      </c>
      <c r="E939" t="s">
        <v>122</v>
      </c>
      <c r="F939" t="s">
        <v>123</v>
      </c>
      <c r="G939" t="s">
        <v>3</v>
      </c>
      <c r="H939" t="s">
        <v>124</v>
      </c>
      <c r="I939" t="s">
        <v>125</v>
      </c>
      <c r="J939" t="s">
        <v>84</v>
      </c>
      <c r="K939" t="s">
        <v>84</v>
      </c>
      <c r="L939" t="s">
        <v>84</v>
      </c>
      <c r="M939" t="s">
        <v>84</v>
      </c>
      <c r="N939" t="s">
        <v>84</v>
      </c>
      <c r="O939" t="s">
        <v>84</v>
      </c>
      <c r="P939" t="s">
        <v>84</v>
      </c>
      <c r="Q939" t="s">
        <v>84</v>
      </c>
      <c r="R939" t="s">
        <v>84</v>
      </c>
      <c r="S939" t="b">
        <v>0</v>
      </c>
      <c r="T939" s="1">
        <v>0.14330000000000001</v>
      </c>
      <c r="U939" t="b">
        <v>0</v>
      </c>
      <c r="V939">
        <v>3</v>
      </c>
      <c r="W939">
        <v>28</v>
      </c>
      <c r="X939" t="s">
        <v>129</v>
      </c>
      <c r="Y939" t="s">
        <v>84</v>
      </c>
      <c r="Z939" s="1">
        <v>0</v>
      </c>
      <c r="AA939" t="s">
        <v>127</v>
      </c>
      <c r="AB939" t="s">
        <v>23</v>
      </c>
      <c r="AC939" t="s">
        <v>23</v>
      </c>
      <c r="AD939" t="s">
        <v>23</v>
      </c>
    </row>
    <row r="940" spans="1:30" x14ac:dyDescent="0.25">
      <c r="A940">
        <v>298</v>
      </c>
      <c r="B940" t="s">
        <v>720</v>
      </c>
      <c r="C940" t="b">
        <v>0</v>
      </c>
      <c r="D940" t="s">
        <v>721</v>
      </c>
      <c r="E940" t="s">
        <v>128</v>
      </c>
      <c r="F940" t="s">
        <v>123</v>
      </c>
      <c r="G940" t="s">
        <v>17</v>
      </c>
      <c r="H940" t="s">
        <v>124</v>
      </c>
      <c r="I940" s="1">
        <v>29.750679016113281</v>
      </c>
      <c r="J940" s="1">
        <v>29.750679016113281</v>
      </c>
      <c r="K940" t="s">
        <v>84</v>
      </c>
      <c r="L940" t="s">
        <v>84</v>
      </c>
      <c r="M940" t="s">
        <v>84</v>
      </c>
      <c r="N940" t="s">
        <v>84</v>
      </c>
      <c r="O940" t="s">
        <v>84</v>
      </c>
      <c r="P940" t="s">
        <v>84</v>
      </c>
      <c r="Q940" t="s">
        <v>84</v>
      </c>
      <c r="R940" t="s">
        <v>84</v>
      </c>
      <c r="S940" t="b">
        <v>0</v>
      </c>
      <c r="T940" s="1">
        <v>3.6310000000000002E-2</v>
      </c>
      <c r="U940" t="b">
        <v>1</v>
      </c>
      <c r="V940">
        <v>3</v>
      </c>
      <c r="W940">
        <v>26</v>
      </c>
      <c r="X940" t="s">
        <v>129</v>
      </c>
      <c r="Y940" t="s">
        <v>84</v>
      </c>
      <c r="Z940" s="1">
        <v>0.9905729182784262</v>
      </c>
      <c r="AA940" t="s">
        <v>23</v>
      </c>
      <c r="AB940" t="s">
        <v>23</v>
      </c>
      <c r="AC940" t="s">
        <v>23</v>
      </c>
      <c r="AD940" t="s">
        <v>23</v>
      </c>
    </row>
    <row r="941" spans="1:30" x14ac:dyDescent="0.25">
      <c r="A941">
        <v>298</v>
      </c>
      <c r="B941" t="s">
        <v>720</v>
      </c>
      <c r="C941" t="b">
        <v>0</v>
      </c>
      <c r="D941" t="s">
        <v>721</v>
      </c>
      <c r="E941" t="s">
        <v>130</v>
      </c>
      <c r="F941" t="s">
        <v>123</v>
      </c>
      <c r="G941" t="s">
        <v>4</v>
      </c>
      <c r="H941" t="s">
        <v>124</v>
      </c>
      <c r="I941" s="1">
        <v>23.451330184936523</v>
      </c>
      <c r="J941" s="1">
        <v>23.451330184936523</v>
      </c>
      <c r="K941" t="s">
        <v>84</v>
      </c>
      <c r="L941" t="s">
        <v>84</v>
      </c>
      <c r="M941" t="s">
        <v>84</v>
      </c>
      <c r="N941" t="s">
        <v>84</v>
      </c>
      <c r="O941" t="s">
        <v>84</v>
      </c>
      <c r="P941" t="s">
        <v>84</v>
      </c>
      <c r="Q941" t="s">
        <v>84</v>
      </c>
      <c r="R941" t="s">
        <v>84</v>
      </c>
      <c r="S941" t="b">
        <v>0</v>
      </c>
      <c r="T941" s="1">
        <v>2.6141000000000001E-2</v>
      </c>
      <c r="U941" t="b">
        <v>1</v>
      </c>
      <c r="V941">
        <v>3</v>
      </c>
      <c r="W941">
        <v>21</v>
      </c>
      <c r="X941" t="s">
        <v>129</v>
      </c>
      <c r="Y941" t="s">
        <v>84</v>
      </c>
      <c r="Z941" s="1">
        <v>0.96069057052414786</v>
      </c>
      <c r="AA941" t="s">
        <v>23</v>
      </c>
      <c r="AB941" t="s">
        <v>23</v>
      </c>
      <c r="AC941" t="s">
        <v>23</v>
      </c>
      <c r="AD941" t="s">
        <v>23</v>
      </c>
    </row>
    <row r="942" spans="1:30" x14ac:dyDescent="0.25">
      <c r="A942">
        <v>299</v>
      </c>
      <c r="B942" t="s">
        <v>722</v>
      </c>
      <c r="C942" t="b">
        <v>0</v>
      </c>
      <c r="D942" t="s">
        <v>723</v>
      </c>
      <c r="E942" t="s">
        <v>122</v>
      </c>
      <c r="F942" t="s">
        <v>123</v>
      </c>
      <c r="G942" t="s">
        <v>3</v>
      </c>
      <c r="H942" t="s">
        <v>124</v>
      </c>
      <c r="I942" t="s">
        <v>125</v>
      </c>
      <c r="J942" t="s">
        <v>84</v>
      </c>
      <c r="K942" t="s">
        <v>84</v>
      </c>
      <c r="L942" t="s">
        <v>84</v>
      </c>
      <c r="M942" t="s">
        <v>84</v>
      </c>
      <c r="N942" t="s">
        <v>84</v>
      </c>
      <c r="O942" t="s">
        <v>84</v>
      </c>
      <c r="P942" t="s">
        <v>84</v>
      </c>
      <c r="Q942" t="s">
        <v>84</v>
      </c>
      <c r="R942" t="s">
        <v>84</v>
      </c>
      <c r="S942" t="b">
        <v>0</v>
      </c>
      <c r="T942" s="1">
        <v>0.14330000000000001</v>
      </c>
      <c r="U942" t="b">
        <v>0</v>
      </c>
      <c r="V942">
        <v>3</v>
      </c>
      <c r="W942">
        <v>28</v>
      </c>
      <c r="X942" t="s">
        <v>129</v>
      </c>
      <c r="Y942" t="s">
        <v>84</v>
      </c>
      <c r="Z942" s="1">
        <v>0</v>
      </c>
      <c r="AA942" t="s">
        <v>127</v>
      </c>
      <c r="AB942" t="s">
        <v>23</v>
      </c>
      <c r="AC942" t="s">
        <v>23</v>
      </c>
      <c r="AD942" t="s">
        <v>23</v>
      </c>
    </row>
    <row r="943" spans="1:30" x14ac:dyDescent="0.25">
      <c r="A943">
        <v>299</v>
      </c>
      <c r="B943" t="s">
        <v>722</v>
      </c>
      <c r="C943" t="b">
        <v>0</v>
      </c>
      <c r="D943" t="s">
        <v>723</v>
      </c>
      <c r="E943" t="s">
        <v>128</v>
      </c>
      <c r="F943" t="s">
        <v>123</v>
      </c>
      <c r="G943" t="s">
        <v>17</v>
      </c>
      <c r="H943" t="s">
        <v>124</v>
      </c>
      <c r="I943" s="1">
        <v>31.574657440185547</v>
      </c>
      <c r="J943" s="1">
        <v>31.574657440185547</v>
      </c>
      <c r="K943" t="s">
        <v>84</v>
      </c>
      <c r="L943" t="s">
        <v>84</v>
      </c>
      <c r="M943" t="s">
        <v>84</v>
      </c>
      <c r="N943" t="s">
        <v>84</v>
      </c>
      <c r="O943" t="s">
        <v>84</v>
      </c>
      <c r="P943" t="s">
        <v>84</v>
      </c>
      <c r="Q943" t="s">
        <v>84</v>
      </c>
      <c r="R943" t="s">
        <v>84</v>
      </c>
      <c r="S943" t="b">
        <v>0</v>
      </c>
      <c r="T943" s="1">
        <v>3.6310000000000002E-2</v>
      </c>
      <c r="U943" t="b">
        <v>1</v>
      </c>
      <c r="V943">
        <v>3</v>
      </c>
      <c r="W943">
        <v>28</v>
      </c>
      <c r="X943" t="s">
        <v>129</v>
      </c>
      <c r="Y943" t="s">
        <v>84</v>
      </c>
      <c r="Z943" s="1">
        <v>0.98423461227860953</v>
      </c>
      <c r="AA943" t="s">
        <v>23</v>
      </c>
      <c r="AB943" t="s">
        <v>23</v>
      </c>
      <c r="AC943" t="s">
        <v>23</v>
      </c>
      <c r="AD943" t="s">
        <v>23</v>
      </c>
    </row>
    <row r="944" spans="1:30" x14ac:dyDescent="0.25">
      <c r="A944">
        <v>299</v>
      </c>
      <c r="B944" t="s">
        <v>722</v>
      </c>
      <c r="C944" t="b">
        <v>0</v>
      </c>
      <c r="D944" t="s">
        <v>723</v>
      </c>
      <c r="E944" t="s">
        <v>130</v>
      </c>
      <c r="F944" t="s">
        <v>123</v>
      </c>
      <c r="G944" t="s">
        <v>4</v>
      </c>
      <c r="H944" t="s">
        <v>124</v>
      </c>
      <c r="I944" s="1">
        <v>23.165956497192383</v>
      </c>
      <c r="J944" s="1">
        <v>23.165956497192383</v>
      </c>
      <c r="K944" t="s">
        <v>84</v>
      </c>
      <c r="L944" t="s">
        <v>84</v>
      </c>
      <c r="M944" t="s">
        <v>84</v>
      </c>
      <c r="N944" t="s">
        <v>84</v>
      </c>
      <c r="O944" t="s">
        <v>84</v>
      </c>
      <c r="P944" t="s">
        <v>84</v>
      </c>
      <c r="Q944" t="s">
        <v>84</v>
      </c>
      <c r="R944" t="s">
        <v>84</v>
      </c>
      <c r="S944" t="b">
        <v>0</v>
      </c>
      <c r="T944" s="1">
        <v>2.6141000000000001E-2</v>
      </c>
      <c r="U944" t="b">
        <v>1</v>
      </c>
      <c r="V944">
        <v>3</v>
      </c>
      <c r="W944">
        <v>21</v>
      </c>
      <c r="X944" t="s">
        <v>129</v>
      </c>
      <c r="Y944" t="s">
        <v>84</v>
      </c>
      <c r="Z944" s="1">
        <v>0.97909380926566725</v>
      </c>
      <c r="AA944" t="s">
        <v>23</v>
      </c>
      <c r="AB944" t="s">
        <v>23</v>
      </c>
      <c r="AC944" t="s">
        <v>23</v>
      </c>
      <c r="AD944" t="s">
        <v>23</v>
      </c>
    </row>
    <row r="945" spans="1:30" x14ac:dyDescent="0.25">
      <c r="A945">
        <v>300</v>
      </c>
      <c r="B945" t="s">
        <v>724</v>
      </c>
      <c r="C945" t="b">
        <v>0</v>
      </c>
      <c r="D945" t="s">
        <v>121</v>
      </c>
      <c r="E945" t="s">
        <v>122</v>
      </c>
      <c r="F945" t="s">
        <v>123</v>
      </c>
      <c r="G945" t="s">
        <v>3</v>
      </c>
      <c r="H945" t="s">
        <v>124</v>
      </c>
      <c r="I945" t="s">
        <v>125</v>
      </c>
      <c r="J945" t="s">
        <v>84</v>
      </c>
      <c r="K945" t="s">
        <v>84</v>
      </c>
      <c r="L945" t="s">
        <v>84</v>
      </c>
      <c r="M945" t="s">
        <v>84</v>
      </c>
      <c r="N945" t="s">
        <v>84</v>
      </c>
      <c r="O945" t="s">
        <v>84</v>
      </c>
      <c r="P945" t="s">
        <v>84</v>
      </c>
      <c r="Q945" t="s">
        <v>84</v>
      </c>
      <c r="R945" t="s">
        <v>84</v>
      </c>
      <c r="S945" t="b">
        <v>0</v>
      </c>
      <c r="T945" s="1">
        <v>0.14330000000000001</v>
      </c>
      <c r="U945" t="b">
        <v>0</v>
      </c>
      <c r="V945">
        <v>3</v>
      </c>
      <c r="W945">
        <v>28</v>
      </c>
      <c r="X945" t="s">
        <v>129</v>
      </c>
      <c r="Y945" t="s">
        <v>84</v>
      </c>
      <c r="Z945" s="1">
        <v>0</v>
      </c>
      <c r="AA945" t="s">
        <v>127</v>
      </c>
      <c r="AB945" t="s">
        <v>23</v>
      </c>
      <c r="AC945" t="s">
        <v>23</v>
      </c>
      <c r="AD945" t="s">
        <v>23</v>
      </c>
    </row>
    <row r="946" spans="1:30" x14ac:dyDescent="0.25">
      <c r="A946">
        <v>300</v>
      </c>
      <c r="B946" t="s">
        <v>724</v>
      </c>
      <c r="C946" t="b">
        <v>0</v>
      </c>
      <c r="D946" t="s">
        <v>121</v>
      </c>
      <c r="E946" t="s">
        <v>128</v>
      </c>
      <c r="F946" t="s">
        <v>123</v>
      </c>
      <c r="G946" t="s">
        <v>17</v>
      </c>
      <c r="H946" t="s">
        <v>124</v>
      </c>
      <c r="I946" s="1">
        <v>30.771846771240234</v>
      </c>
      <c r="J946" s="1">
        <v>29.752086639404297</v>
      </c>
      <c r="K946" s="1">
        <v>0.68710845708847046</v>
      </c>
      <c r="L946" t="s">
        <v>84</v>
      </c>
      <c r="M946" t="s">
        <v>84</v>
      </c>
      <c r="N946" t="s">
        <v>84</v>
      </c>
      <c r="O946" t="s">
        <v>84</v>
      </c>
      <c r="P946" t="s">
        <v>84</v>
      </c>
      <c r="Q946" t="s">
        <v>84</v>
      </c>
      <c r="R946" t="s">
        <v>84</v>
      </c>
      <c r="S946" t="b">
        <v>0</v>
      </c>
      <c r="T946" s="1">
        <v>3.6310000000000002E-2</v>
      </c>
      <c r="U946" t="b">
        <v>1</v>
      </c>
      <c r="V946">
        <v>3</v>
      </c>
      <c r="W946">
        <v>28</v>
      </c>
      <c r="X946" t="s">
        <v>129</v>
      </c>
      <c r="Y946" t="s">
        <v>84</v>
      </c>
      <c r="Z946" s="1">
        <v>0.98831991765756555</v>
      </c>
      <c r="AA946" t="s">
        <v>23</v>
      </c>
      <c r="AB946" t="s">
        <v>23</v>
      </c>
      <c r="AC946" t="s">
        <v>23</v>
      </c>
      <c r="AD946" t="s">
        <v>127</v>
      </c>
    </row>
    <row r="947" spans="1:30" x14ac:dyDescent="0.25">
      <c r="A947">
        <v>300</v>
      </c>
      <c r="B947" t="s">
        <v>724</v>
      </c>
      <c r="C947" t="b">
        <v>0</v>
      </c>
      <c r="D947" t="s">
        <v>121</v>
      </c>
      <c r="E947" t="s">
        <v>130</v>
      </c>
      <c r="F947" t="s">
        <v>123</v>
      </c>
      <c r="G947" t="s">
        <v>4</v>
      </c>
      <c r="H947" t="s">
        <v>124</v>
      </c>
      <c r="I947" s="1">
        <v>22.192710876464844</v>
      </c>
      <c r="J947" s="1">
        <v>20.959831237792969</v>
      </c>
      <c r="K947" s="1">
        <v>0.84352266788482666</v>
      </c>
      <c r="L947" t="s">
        <v>84</v>
      </c>
      <c r="M947" t="s">
        <v>84</v>
      </c>
      <c r="N947" t="s">
        <v>84</v>
      </c>
      <c r="O947" t="s">
        <v>84</v>
      </c>
      <c r="P947" t="s">
        <v>84</v>
      </c>
      <c r="Q947" t="s">
        <v>84</v>
      </c>
      <c r="R947" t="s">
        <v>84</v>
      </c>
      <c r="S947" t="b">
        <v>0</v>
      </c>
      <c r="T947" s="1">
        <v>2.6141000000000001E-2</v>
      </c>
      <c r="U947" t="b">
        <v>1</v>
      </c>
      <c r="V947">
        <v>3</v>
      </c>
      <c r="W947">
        <v>20</v>
      </c>
      <c r="X947" t="s">
        <v>129</v>
      </c>
      <c r="Y947" t="s">
        <v>84</v>
      </c>
      <c r="Z947" s="1">
        <v>0.96644560139187252</v>
      </c>
      <c r="AA947" t="s">
        <v>23</v>
      </c>
      <c r="AB947" t="s">
        <v>23</v>
      </c>
      <c r="AC947" t="s">
        <v>23</v>
      </c>
      <c r="AD947" t="s">
        <v>127</v>
      </c>
    </row>
    <row r="948" spans="1:30" x14ac:dyDescent="0.25">
      <c r="A948">
        <v>301</v>
      </c>
      <c r="B948" t="s">
        <v>725</v>
      </c>
      <c r="C948" t="b">
        <v>0</v>
      </c>
      <c r="D948" t="s">
        <v>726</v>
      </c>
      <c r="E948" t="s">
        <v>122</v>
      </c>
      <c r="F948" t="s">
        <v>123</v>
      </c>
      <c r="G948" t="s">
        <v>3</v>
      </c>
      <c r="H948" t="s">
        <v>124</v>
      </c>
      <c r="I948" t="s">
        <v>125</v>
      </c>
      <c r="J948" t="s">
        <v>84</v>
      </c>
      <c r="K948" t="s">
        <v>84</v>
      </c>
      <c r="L948" t="s">
        <v>84</v>
      </c>
      <c r="M948" t="s">
        <v>84</v>
      </c>
      <c r="N948" t="s">
        <v>84</v>
      </c>
      <c r="O948" t="s">
        <v>84</v>
      </c>
      <c r="P948" t="s">
        <v>84</v>
      </c>
      <c r="Q948" t="s">
        <v>84</v>
      </c>
      <c r="R948" t="s">
        <v>84</v>
      </c>
      <c r="S948" t="b">
        <v>0</v>
      </c>
      <c r="T948" s="1">
        <v>0.14330000000000001</v>
      </c>
      <c r="U948" t="b">
        <v>0</v>
      </c>
      <c r="V948">
        <v>3</v>
      </c>
      <c r="W948">
        <v>28</v>
      </c>
      <c r="X948" t="s">
        <v>129</v>
      </c>
      <c r="Y948" t="s">
        <v>84</v>
      </c>
      <c r="Z948" s="1">
        <v>0</v>
      </c>
      <c r="AA948" t="s">
        <v>127</v>
      </c>
      <c r="AB948" t="s">
        <v>23</v>
      </c>
      <c r="AC948" t="s">
        <v>23</v>
      </c>
      <c r="AD948" t="s">
        <v>23</v>
      </c>
    </row>
    <row r="949" spans="1:30" x14ac:dyDescent="0.25">
      <c r="A949">
        <v>301</v>
      </c>
      <c r="B949" t="s">
        <v>725</v>
      </c>
      <c r="C949" t="b">
        <v>0</v>
      </c>
      <c r="D949" t="s">
        <v>726</v>
      </c>
      <c r="E949" t="s">
        <v>128</v>
      </c>
      <c r="F949" t="s">
        <v>123</v>
      </c>
      <c r="G949" t="s">
        <v>17</v>
      </c>
      <c r="H949" t="s">
        <v>124</v>
      </c>
      <c r="I949" s="1">
        <v>30.714900970458984</v>
      </c>
      <c r="J949" s="1">
        <v>30.714900970458984</v>
      </c>
      <c r="K949" t="s">
        <v>84</v>
      </c>
      <c r="L949" t="s">
        <v>84</v>
      </c>
      <c r="M949" t="s">
        <v>84</v>
      </c>
      <c r="N949" t="s">
        <v>84</v>
      </c>
      <c r="O949" t="s">
        <v>84</v>
      </c>
      <c r="P949" t="s">
        <v>84</v>
      </c>
      <c r="Q949" t="s">
        <v>84</v>
      </c>
      <c r="R949" t="s">
        <v>84</v>
      </c>
      <c r="S949" t="b">
        <v>0</v>
      </c>
      <c r="T949" s="1">
        <v>3.6310000000000002E-2</v>
      </c>
      <c r="U949" t="b">
        <v>1</v>
      </c>
      <c r="V949">
        <v>3</v>
      </c>
      <c r="W949">
        <v>28</v>
      </c>
      <c r="X949" t="s">
        <v>129</v>
      </c>
      <c r="Y949" t="s">
        <v>84</v>
      </c>
      <c r="Z949" s="1">
        <v>0.97205403397210854</v>
      </c>
      <c r="AA949" t="s">
        <v>23</v>
      </c>
      <c r="AB949" t="s">
        <v>23</v>
      </c>
      <c r="AC949" t="s">
        <v>23</v>
      </c>
      <c r="AD949" t="s">
        <v>23</v>
      </c>
    </row>
    <row r="950" spans="1:30" x14ac:dyDescent="0.25">
      <c r="A950">
        <v>301</v>
      </c>
      <c r="B950" t="s">
        <v>725</v>
      </c>
      <c r="C950" t="b">
        <v>0</v>
      </c>
      <c r="D950" t="s">
        <v>726</v>
      </c>
      <c r="E950" t="s">
        <v>130</v>
      </c>
      <c r="F950" t="s">
        <v>123</v>
      </c>
      <c r="G950" t="s">
        <v>4</v>
      </c>
      <c r="H950" t="s">
        <v>124</v>
      </c>
      <c r="I950" s="1">
        <v>25.385726928710938</v>
      </c>
      <c r="J950" s="1">
        <v>25.385726928710938</v>
      </c>
      <c r="K950" t="s">
        <v>84</v>
      </c>
      <c r="L950" t="s">
        <v>84</v>
      </c>
      <c r="M950" t="s">
        <v>84</v>
      </c>
      <c r="N950" t="s">
        <v>84</v>
      </c>
      <c r="O950" t="s">
        <v>84</v>
      </c>
      <c r="P950" t="s">
        <v>84</v>
      </c>
      <c r="Q950" t="s">
        <v>84</v>
      </c>
      <c r="R950" t="s">
        <v>84</v>
      </c>
      <c r="S950" t="b">
        <v>0</v>
      </c>
      <c r="T950" s="1">
        <v>2.6141000000000001E-2</v>
      </c>
      <c r="U950" t="b">
        <v>1</v>
      </c>
      <c r="V950">
        <v>3</v>
      </c>
      <c r="W950">
        <v>23</v>
      </c>
      <c r="X950" t="s">
        <v>129</v>
      </c>
      <c r="Y950" t="s">
        <v>84</v>
      </c>
      <c r="Z950" s="1">
        <v>0.94826143409354879</v>
      </c>
      <c r="AA950" t="s">
        <v>23</v>
      </c>
      <c r="AB950" t="s">
        <v>23</v>
      </c>
      <c r="AC950" t="s">
        <v>23</v>
      </c>
      <c r="AD950" t="s">
        <v>23</v>
      </c>
    </row>
    <row r="951" spans="1:30" x14ac:dyDescent="0.25">
      <c r="A951">
        <v>302</v>
      </c>
      <c r="B951" t="s">
        <v>727</v>
      </c>
      <c r="C951" t="b">
        <v>0</v>
      </c>
      <c r="D951" t="s">
        <v>728</v>
      </c>
      <c r="E951" t="s">
        <v>122</v>
      </c>
      <c r="F951" t="s">
        <v>123</v>
      </c>
      <c r="G951" t="s">
        <v>3</v>
      </c>
      <c r="H951" t="s">
        <v>124</v>
      </c>
      <c r="I951" t="s">
        <v>125</v>
      </c>
      <c r="J951" t="s">
        <v>84</v>
      </c>
      <c r="K951" t="s">
        <v>84</v>
      </c>
      <c r="L951" t="s">
        <v>84</v>
      </c>
      <c r="M951" t="s">
        <v>84</v>
      </c>
      <c r="N951" t="s">
        <v>84</v>
      </c>
      <c r="O951" t="s">
        <v>84</v>
      </c>
      <c r="P951" t="s">
        <v>84</v>
      </c>
      <c r="Q951" t="s">
        <v>84</v>
      </c>
      <c r="R951" t="s">
        <v>84</v>
      </c>
      <c r="S951" t="b">
        <v>0</v>
      </c>
      <c r="T951" s="1">
        <v>0.14330000000000001</v>
      </c>
      <c r="U951" t="b">
        <v>0</v>
      </c>
      <c r="V951">
        <v>3</v>
      </c>
      <c r="W951">
        <v>28</v>
      </c>
      <c r="X951" t="s">
        <v>129</v>
      </c>
      <c r="Y951" t="s">
        <v>84</v>
      </c>
      <c r="Z951" s="1">
        <v>0</v>
      </c>
      <c r="AA951" t="s">
        <v>127</v>
      </c>
      <c r="AB951" t="s">
        <v>23</v>
      </c>
      <c r="AC951" t="s">
        <v>23</v>
      </c>
      <c r="AD951" t="s">
        <v>23</v>
      </c>
    </row>
    <row r="952" spans="1:30" x14ac:dyDescent="0.25">
      <c r="A952">
        <v>302</v>
      </c>
      <c r="B952" t="s">
        <v>727</v>
      </c>
      <c r="C952" t="b">
        <v>0</v>
      </c>
      <c r="D952" t="s">
        <v>728</v>
      </c>
      <c r="E952" t="s">
        <v>128</v>
      </c>
      <c r="F952" t="s">
        <v>123</v>
      </c>
      <c r="G952" t="s">
        <v>17</v>
      </c>
      <c r="H952" t="s">
        <v>124</v>
      </c>
      <c r="I952" s="1">
        <v>29.836273193359375</v>
      </c>
      <c r="J952" s="1">
        <v>29.836273193359375</v>
      </c>
      <c r="K952" t="s">
        <v>84</v>
      </c>
      <c r="L952" t="s">
        <v>84</v>
      </c>
      <c r="M952" t="s">
        <v>84</v>
      </c>
      <c r="N952" t="s">
        <v>84</v>
      </c>
      <c r="O952" t="s">
        <v>84</v>
      </c>
      <c r="P952" t="s">
        <v>84</v>
      </c>
      <c r="Q952" t="s">
        <v>84</v>
      </c>
      <c r="R952" t="s">
        <v>84</v>
      </c>
      <c r="S952" t="b">
        <v>0</v>
      </c>
      <c r="T952" s="1">
        <v>3.6310000000000002E-2</v>
      </c>
      <c r="U952" t="b">
        <v>1</v>
      </c>
      <c r="V952">
        <v>3</v>
      </c>
      <c r="W952">
        <v>27</v>
      </c>
      <c r="X952" t="s">
        <v>129</v>
      </c>
      <c r="Y952" t="s">
        <v>84</v>
      </c>
      <c r="Z952" s="1">
        <v>0.98521867364132831</v>
      </c>
      <c r="AA952" t="s">
        <v>23</v>
      </c>
      <c r="AB952" t="s">
        <v>23</v>
      </c>
      <c r="AC952" t="s">
        <v>23</v>
      </c>
      <c r="AD952" t="s">
        <v>23</v>
      </c>
    </row>
    <row r="953" spans="1:30" x14ac:dyDescent="0.25">
      <c r="A953">
        <v>302</v>
      </c>
      <c r="B953" t="s">
        <v>727</v>
      </c>
      <c r="C953" t="b">
        <v>0</v>
      </c>
      <c r="D953" t="s">
        <v>728</v>
      </c>
      <c r="E953" t="s">
        <v>130</v>
      </c>
      <c r="F953" t="s">
        <v>123</v>
      </c>
      <c r="G953" t="s">
        <v>4</v>
      </c>
      <c r="H953" t="s">
        <v>124</v>
      </c>
      <c r="I953" s="1">
        <v>24.02586555480957</v>
      </c>
      <c r="J953" s="1">
        <v>24.02586555480957</v>
      </c>
      <c r="K953" t="s">
        <v>84</v>
      </c>
      <c r="L953" t="s">
        <v>84</v>
      </c>
      <c r="M953" t="s">
        <v>84</v>
      </c>
      <c r="N953" t="s">
        <v>84</v>
      </c>
      <c r="O953" t="s">
        <v>84</v>
      </c>
      <c r="P953" t="s">
        <v>84</v>
      </c>
      <c r="Q953" t="s">
        <v>84</v>
      </c>
      <c r="R953" t="s">
        <v>84</v>
      </c>
      <c r="S953" t="b">
        <v>0</v>
      </c>
      <c r="T953" s="1">
        <v>2.6141000000000001E-2</v>
      </c>
      <c r="U953" t="b">
        <v>1</v>
      </c>
      <c r="V953">
        <v>3</v>
      </c>
      <c r="W953">
        <v>22</v>
      </c>
      <c r="X953" t="s">
        <v>129</v>
      </c>
      <c r="Y953" t="s">
        <v>84</v>
      </c>
      <c r="Z953" s="1">
        <v>0.96638570672389523</v>
      </c>
      <c r="AA953" t="s">
        <v>23</v>
      </c>
      <c r="AB953" t="s">
        <v>23</v>
      </c>
      <c r="AC953" t="s">
        <v>23</v>
      </c>
      <c r="AD953" t="s">
        <v>23</v>
      </c>
    </row>
    <row r="954" spans="1:30" x14ac:dyDescent="0.25">
      <c r="A954">
        <v>303</v>
      </c>
      <c r="B954" t="s">
        <v>729</v>
      </c>
      <c r="C954" t="b">
        <v>0</v>
      </c>
      <c r="D954" t="s">
        <v>730</v>
      </c>
      <c r="E954" t="s">
        <v>122</v>
      </c>
      <c r="F954" t="s">
        <v>123</v>
      </c>
      <c r="G954" t="s">
        <v>3</v>
      </c>
      <c r="H954" t="s">
        <v>124</v>
      </c>
      <c r="I954" t="s">
        <v>125</v>
      </c>
      <c r="J954" t="s">
        <v>84</v>
      </c>
      <c r="K954" t="s">
        <v>84</v>
      </c>
      <c r="L954" t="s">
        <v>84</v>
      </c>
      <c r="M954" t="s">
        <v>84</v>
      </c>
      <c r="N954" t="s">
        <v>84</v>
      </c>
      <c r="O954" t="s">
        <v>84</v>
      </c>
      <c r="P954" t="s">
        <v>84</v>
      </c>
      <c r="Q954" t="s">
        <v>84</v>
      </c>
      <c r="R954" t="s">
        <v>84</v>
      </c>
      <c r="S954" t="b">
        <v>0</v>
      </c>
      <c r="T954" s="1">
        <v>0.14330000000000001</v>
      </c>
      <c r="U954" t="b">
        <v>0</v>
      </c>
      <c r="V954">
        <v>3</v>
      </c>
      <c r="W954">
        <v>28</v>
      </c>
      <c r="X954" t="s">
        <v>129</v>
      </c>
      <c r="Y954" t="s">
        <v>84</v>
      </c>
      <c r="Z954" s="1">
        <v>0</v>
      </c>
      <c r="AA954" t="s">
        <v>127</v>
      </c>
      <c r="AB954" t="s">
        <v>23</v>
      </c>
      <c r="AC954" t="s">
        <v>23</v>
      </c>
      <c r="AD954" t="s">
        <v>23</v>
      </c>
    </row>
    <row r="955" spans="1:30" x14ac:dyDescent="0.25">
      <c r="A955">
        <v>303</v>
      </c>
      <c r="B955" t="s">
        <v>729</v>
      </c>
      <c r="C955" t="b">
        <v>0</v>
      </c>
      <c r="D955" t="s">
        <v>730</v>
      </c>
      <c r="E955" t="s">
        <v>128</v>
      </c>
      <c r="F955" t="s">
        <v>123</v>
      </c>
      <c r="G955" t="s">
        <v>17</v>
      </c>
      <c r="H955" t="s">
        <v>124</v>
      </c>
      <c r="I955" s="1">
        <v>29.231576919555664</v>
      </c>
      <c r="J955" s="1">
        <v>29.231576919555664</v>
      </c>
      <c r="K955" t="s">
        <v>84</v>
      </c>
      <c r="L955" t="s">
        <v>84</v>
      </c>
      <c r="M955" t="s">
        <v>84</v>
      </c>
      <c r="N955" t="s">
        <v>84</v>
      </c>
      <c r="O955" t="s">
        <v>84</v>
      </c>
      <c r="P955" t="s">
        <v>84</v>
      </c>
      <c r="Q955" t="s">
        <v>84</v>
      </c>
      <c r="R955" t="s">
        <v>84</v>
      </c>
      <c r="S955" t="b">
        <v>0</v>
      </c>
      <c r="T955" s="1">
        <v>3.6310000000000002E-2</v>
      </c>
      <c r="U955" t="b">
        <v>1</v>
      </c>
      <c r="V955">
        <v>3</v>
      </c>
      <c r="W955">
        <v>26</v>
      </c>
      <c r="X955" t="s">
        <v>129</v>
      </c>
      <c r="Y955" t="s">
        <v>84</v>
      </c>
      <c r="Z955" s="1">
        <v>0.98648089878166689</v>
      </c>
      <c r="AA955" t="s">
        <v>23</v>
      </c>
      <c r="AB955" t="s">
        <v>23</v>
      </c>
      <c r="AC955" t="s">
        <v>23</v>
      </c>
      <c r="AD955" t="s">
        <v>23</v>
      </c>
    </row>
    <row r="956" spans="1:30" x14ac:dyDescent="0.25">
      <c r="A956">
        <v>303</v>
      </c>
      <c r="B956" t="s">
        <v>729</v>
      </c>
      <c r="C956" t="b">
        <v>0</v>
      </c>
      <c r="D956" t="s">
        <v>730</v>
      </c>
      <c r="E956" t="s">
        <v>130</v>
      </c>
      <c r="F956" t="s">
        <v>123</v>
      </c>
      <c r="G956" t="s">
        <v>4</v>
      </c>
      <c r="H956" t="s">
        <v>124</v>
      </c>
      <c r="I956" s="1">
        <v>25.084413528442383</v>
      </c>
      <c r="J956" s="1">
        <v>25.084413528442383</v>
      </c>
      <c r="K956" t="s">
        <v>84</v>
      </c>
      <c r="L956" t="s">
        <v>84</v>
      </c>
      <c r="M956" t="s">
        <v>84</v>
      </c>
      <c r="N956" t="s">
        <v>84</v>
      </c>
      <c r="O956" t="s">
        <v>84</v>
      </c>
      <c r="P956" t="s">
        <v>84</v>
      </c>
      <c r="Q956" t="s">
        <v>84</v>
      </c>
      <c r="R956" t="s">
        <v>84</v>
      </c>
      <c r="S956" t="b">
        <v>0</v>
      </c>
      <c r="T956" s="1">
        <v>2.6141000000000001E-2</v>
      </c>
      <c r="U956" t="b">
        <v>1</v>
      </c>
      <c r="V956">
        <v>3</v>
      </c>
      <c r="W956">
        <v>23</v>
      </c>
      <c r="X956" t="s">
        <v>129</v>
      </c>
      <c r="Y956" t="s">
        <v>84</v>
      </c>
      <c r="Z956" s="1">
        <v>0.9538267685802686</v>
      </c>
      <c r="AA956" t="s">
        <v>23</v>
      </c>
      <c r="AB956" t="s">
        <v>23</v>
      </c>
      <c r="AC956" t="s">
        <v>23</v>
      </c>
      <c r="AD956" t="s">
        <v>23</v>
      </c>
    </row>
    <row r="957" spans="1:30" x14ac:dyDescent="0.25">
      <c r="A957">
        <v>304</v>
      </c>
      <c r="B957" t="s">
        <v>731</v>
      </c>
      <c r="C957" t="b">
        <v>0</v>
      </c>
      <c r="D957" t="s">
        <v>732</v>
      </c>
      <c r="E957" t="s">
        <v>122</v>
      </c>
      <c r="F957" t="s">
        <v>123</v>
      </c>
      <c r="G957" t="s">
        <v>3</v>
      </c>
      <c r="H957" t="s">
        <v>124</v>
      </c>
      <c r="I957" t="s">
        <v>125</v>
      </c>
      <c r="J957" t="s">
        <v>84</v>
      </c>
      <c r="K957" t="s">
        <v>84</v>
      </c>
      <c r="L957" t="s">
        <v>84</v>
      </c>
      <c r="M957" t="s">
        <v>84</v>
      </c>
      <c r="N957" t="s">
        <v>84</v>
      </c>
      <c r="O957" t="s">
        <v>84</v>
      </c>
      <c r="P957" t="s">
        <v>84</v>
      </c>
      <c r="Q957" t="s">
        <v>84</v>
      </c>
      <c r="R957" t="s">
        <v>84</v>
      </c>
      <c r="S957" t="b">
        <v>0</v>
      </c>
      <c r="T957" s="1">
        <v>0.14330000000000001</v>
      </c>
      <c r="U957" t="b">
        <v>0</v>
      </c>
      <c r="V957">
        <v>3</v>
      </c>
      <c r="W957">
        <v>28</v>
      </c>
      <c r="X957" t="s">
        <v>129</v>
      </c>
      <c r="Y957" t="s">
        <v>84</v>
      </c>
      <c r="Z957" s="1">
        <v>0</v>
      </c>
      <c r="AA957" t="s">
        <v>127</v>
      </c>
      <c r="AB957" t="s">
        <v>23</v>
      </c>
      <c r="AC957" t="s">
        <v>23</v>
      </c>
      <c r="AD957" t="s">
        <v>23</v>
      </c>
    </row>
    <row r="958" spans="1:30" x14ac:dyDescent="0.25">
      <c r="A958">
        <v>304</v>
      </c>
      <c r="B958" t="s">
        <v>731</v>
      </c>
      <c r="C958" t="b">
        <v>0</v>
      </c>
      <c r="D958" t="s">
        <v>732</v>
      </c>
      <c r="E958" t="s">
        <v>128</v>
      </c>
      <c r="F958" t="s">
        <v>123</v>
      </c>
      <c r="G958" t="s">
        <v>17</v>
      </c>
      <c r="H958" t="s">
        <v>124</v>
      </c>
      <c r="I958" s="1">
        <v>29.25390625</v>
      </c>
      <c r="J958" s="1">
        <v>29.25390625</v>
      </c>
      <c r="K958" t="s">
        <v>84</v>
      </c>
      <c r="L958" t="s">
        <v>84</v>
      </c>
      <c r="M958" t="s">
        <v>84</v>
      </c>
      <c r="N958" t="s">
        <v>84</v>
      </c>
      <c r="O958" t="s">
        <v>84</v>
      </c>
      <c r="P958" t="s">
        <v>84</v>
      </c>
      <c r="Q958" t="s">
        <v>84</v>
      </c>
      <c r="R958" t="s">
        <v>84</v>
      </c>
      <c r="S958" t="b">
        <v>0</v>
      </c>
      <c r="T958" s="1">
        <v>3.6310000000000002E-2</v>
      </c>
      <c r="U958" t="b">
        <v>1</v>
      </c>
      <c r="V958">
        <v>3</v>
      </c>
      <c r="W958">
        <v>26</v>
      </c>
      <c r="X958" t="s">
        <v>129</v>
      </c>
      <c r="Y958" t="s">
        <v>84</v>
      </c>
      <c r="Z958" s="1">
        <v>0.99247039134415038</v>
      </c>
      <c r="AA958" t="s">
        <v>23</v>
      </c>
      <c r="AB958" t="s">
        <v>23</v>
      </c>
      <c r="AC958" t="s">
        <v>23</v>
      </c>
      <c r="AD958" t="s">
        <v>23</v>
      </c>
    </row>
    <row r="959" spans="1:30" x14ac:dyDescent="0.25">
      <c r="A959">
        <v>304</v>
      </c>
      <c r="B959" t="s">
        <v>731</v>
      </c>
      <c r="C959" t="b">
        <v>0</v>
      </c>
      <c r="D959" t="s">
        <v>732</v>
      </c>
      <c r="E959" t="s">
        <v>130</v>
      </c>
      <c r="F959" t="s">
        <v>123</v>
      </c>
      <c r="G959" t="s">
        <v>4</v>
      </c>
      <c r="H959" t="s">
        <v>124</v>
      </c>
      <c r="I959" s="1">
        <v>25.212213516235352</v>
      </c>
      <c r="J959" s="1">
        <v>25.212213516235352</v>
      </c>
      <c r="K959" t="s">
        <v>84</v>
      </c>
      <c r="L959" t="s">
        <v>84</v>
      </c>
      <c r="M959" t="s">
        <v>84</v>
      </c>
      <c r="N959" t="s">
        <v>84</v>
      </c>
      <c r="O959" t="s">
        <v>84</v>
      </c>
      <c r="P959" t="s">
        <v>84</v>
      </c>
      <c r="Q959" t="s">
        <v>84</v>
      </c>
      <c r="R959" t="s">
        <v>84</v>
      </c>
      <c r="S959" t="b">
        <v>0</v>
      </c>
      <c r="T959" s="1">
        <v>2.6141000000000001E-2</v>
      </c>
      <c r="U959" t="b">
        <v>1</v>
      </c>
      <c r="V959">
        <v>3</v>
      </c>
      <c r="W959">
        <v>23</v>
      </c>
      <c r="X959" t="s">
        <v>129</v>
      </c>
      <c r="Y959" t="s">
        <v>84</v>
      </c>
      <c r="Z959" s="1">
        <v>0.95789160177810695</v>
      </c>
      <c r="AA959" t="s">
        <v>23</v>
      </c>
      <c r="AB959" t="s">
        <v>23</v>
      </c>
      <c r="AC959" t="s">
        <v>23</v>
      </c>
      <c r="AD959" t="s">
        <v>23</v>
      </c>
    </row>
    <row r="960" spans="1:30" x14ac:dyDescent="0.25">
      <c r="A960">
        <v>305</v>
      </c>
      <c r="B960" t="s">
        <v>733</v>
      </c>
      <c r="C960" t="b">
        <v>0</v>
      </c>
      <c r="D960" t="s">
        <v>734</v>
      </c>
      <c r="E960" t="s">
        <v>122</v>
      </c>
      <c r="F960" t="s">
        <v>123</v>
      </c>
      <c r="G960" t="s">
        <v>3</v>
      </c>
      <c r="H960" t="s">
        <v>124</v>
      </c>
      <c r="I960" t="s">
        <v>125</v>
      </c>
      <c r="J960" t="s">
        <v>84</v>
      </c>
      <c r="K960" t="s">
        <v>84</v>
      </c>
      <c r="L960" t="s">
        <v>84</v>
      </c>
      <c r="M960" t="s">
        <v>84</v>
      </c>
      <c r="N960" t="s">
        <v>84</v>
      </c>
      <c r="O960" t="s">
        <v>84</v>
      </c>
      <c r="P960" t="s">
        <v>84</v>
      </c>
      <c r="Q960" t="s">
        <v>84</v>
      </c>
      <c r="R960" t="s">
        <v>84</v>
      </c>
      <c r="S960" t="b">
        <v>0</v>
      </c>
      <c r="T960" s="1">
        <v>0.14330000000000001</v>
      </c>
      <c r="U960" t="b">
        <v>0</v>
      </c>
      <c r="V960">
        <v>3</v>
      </c>
      <c r="W960">
        <v>28</v>
      </c>
      <c r="X960" t="s">
        <v>129</v>
      </c>
      <c r="Y960" t="s">
        <v>84</v>
      </c>
      <c r="Z960" s="1">
        <v>0</v>
      </c>
      <c r="AA960" t="s">
        <v>127</v>
      </c>
      <c r="AB960" t="s">
        <v>23</v>
      </c>
      <c r="AC960" t="s">
        <v>23</v>
      </c>
      <c r="AD960" t="s">
        <v>23</v>
      </c>
    </row>
    <row r="961" spans="1:30" x14ac:dyDescent="0.25">
      <c r="A961">
        <v>305</v>
      </c>
      <c r="B961" t="s">
        <v>733</v>
      </c>
      <c r="C961" t="b">
        <v>0</v>
      </c>
      <c r="D961" t="s">
        <v>734</v>
      </c>
      <c r="E961" t="s">
        <v>128</v>
      </c>
      <c r="F961" t="s">
        <v>123</v>
      </c>
      <c r="G961" t="s">
        <v>17</v>
      </c>
      <c r="H961" t="s">
        <v>124</v>
      </c>
      <c r="I961" s="1">
        <v>32.553047180175781</v>
      </c>
      <c r="J961" s="1">
        <v>32.553047180175781</v>
      </c>
      <c r="K961" t="s">
        <v>84</v>
      </c>
      <c r="L961" t="s">
        <v>84</v>
      </c>
      <c r="M961" t="s">
        <v>84</v>
      </c>
      <c r="N961" t="s">
        <v>84</v>
      </c>
      <c r="O961" t="s">
        <v>84</v>
      </c>
      <c r="P961" t="s">
        <v>84</v>
      </c>
      <c r="Q961" t="s">
        <v>84</v>
      </c>
      <c r="R961" t="s">
        <v>84</v>
      </c>
      <c r="S961" t="b">
        <v>0</v>
      </c>
      <c r="T961" s="1">
        <v>3.6310000000000002E-2</v>
      </c>
      <c r="U961" t="b">
        <v>1</v>
      </c>
      <c r="V961">
        <v>3</v>
      </c>
      <c r="W961">
        <v>30</v>
      </c>
      <c r="X961" t="s">
        <v>129</v>
      </c>
      <c r="Y961" t="s">
        <v>84</v>
      </c>
      <c r="Z961" s="1">
        <v>0.98490048308632505</v>
      </c>
      <c r="AA961" t="s">
        <v>23</v>
      </c>
      <c r="AB961" t="s">
        <v>23</v>
      </c>
      <c r="AC961" t="s">
        <v>23</v>
      </c>
      <c r="AD961" t="s">
        <v>23</v>
      </c>
    </row>
    <row r="962" spans="1:30" x14ac:dyDescent="0.25">
      <c r="A962">
        <v>305</v>
      </c>
      <c r="B962" t="s">
        <v>733</v>
      </c>
      <c r="C962" t="b">
        <v>0</v>
      </c>
      <c r="D962" t="s">
        <v>734</v>
      </c>
      <c r="E962" t="s">
        <v>130</v>
      </c>
      <c r="F962" t="s">
        <v>123</v>
      </c>
      <c r="G962" t="s">
        <v>4</v>
      </c>
      <c r="H962" t="s">
        <v>124</v>
      </c>
      <c r="I962" s="1">
        <v>24.941337585449219</v>
      </c>
      <c r="J962" s="1">
        <v>24.941337585449219</v>
      </c>
      <c r="K962" t="s">
        <v>84</v>
      </c>
      <c r="L962" t="s">
        <v>84</v>
      </c>
      <c r="M962" t="s">
        <v>84</v>
      </c>
      <c r="N962" t="s">
        <v>84</v>
      </c>
      <c r="O962" t="s">
        <v>84</v>
      </c>
      <c r="P962" t="s">
        <v>84</v>
      </c>
      <c r="Q962" t="s">
        <v>84</v>
      </c>
      <c r="R962" t="s">
        <v>84</v>
      </c>
      <c r="S962" t="b">
        <v>0</v>
      </c>
      <c r="T962" s="1">
        <v>2.6141000000000001E-2</v>
      </c>
      <c r="U962" t="b">
        <v>1</v>
      </c>
      <c r="V962">
        <v>3</v>
      </c>
      <c r="W962">
        <v>23</v>
      </c>
      <c r="X962" t="s">
        <v>129</v>
      </c>
      <c r="Y962" t="s">
        <v>84</v>
      </c>
      <c r="Z962" s="1">
        <v>0.95698471857174383</v>
      </c>
      <c r="AA962" t="s">
        <v>23</v>
      </c>
      <c r="AB962" t="s">
        <v>23</v>
      </c>
      <c r="AC962" t="s">
        <v>23</v>
      </c>
      <c r="AD962" t="s">
        <v>23</v>
      </c>
    </row>
    <row r="963" spans="1:30" x14ac:dyDescent="0.25">
      <c r="A963">
        <v>306</v>
      </c>
      <c r="B963" t="s">
        <v>735</v>
      </c>
      <c r="C963" t="b">
        <v>0</v>
      </c>
      <c r="D963" t="s">
        <v>736</v>
      </c>
      <c r="E963" t="s">
        <v>122</v>
      </c>
      <c r="F963" t="s">
        <v>123</v>
      </c>
      <c r="G963" t="s">
        <v>3</v>
      </c>
      <c r="H963" t="s">
        <v>124</v>
      </c>
      <c r="I963" t="s">
        <v>125</v>
      </c>
      <c r="J963" t="s">
        <v>84</v>
      </c>
      <c r="K963" t="s">
        <v>84</v>
      </c>
      <c r="L963" t="s">
        <v>84</v>
      </c>
      <c r="M963" t="s">
        <v>84</v>
      </c>
      <c r="N963" t="s">
        <v>84</v>
      </c>
      <c r="O963" t="s">
        <v>84</v>
      </c>
      <c r="P963" t="s">
        <v>84</v>
      </c>
      <c r="Q963" t="s">
        <v>84</v>
      </c>
      <c r="R963" t="s">
        <v>84</v>
      </c>
      <c r="S963" t="b">
        <v>0</v>
      </c>
      <c r="T963" s="1">
        <v>0.14330000000000001</v>
      </c>
      <c r="U963" t="b">
        <v>0</v>
      </c>
      <c r="V963">
        <v>3</v>
      </c>
      <c r="W963">
        <v>28</v>
      </c>
      <c r="X963" t="s">
        <v>129</v>
      </c>
      <c r="Y963" t="s">
        <v>84</v>
      </c>
      <c r="Z963" s="1">
        <v>0</v>
      </c>
      <c r="AA963" t="s">
        <v>127</v>
      </c>
      <c r="AB963" t="s">
        <v>23</v>
      </c>
      <c r="AC963" t="s">
        <v>23</v>
      </c>
      <c r="AD963" t="s">
        <v>23</v>
      </c>
    </row>
    <row r="964" spans="1:30" x14ac:dyDescent="0.25">
      <c r="A964">
        <v>306</v>
      </c>
      <c r="B964" t="s">
        <v>735</v>
      </c>
      <c r="C964" t="b">
        <v>0</v>
      </c>
      <c r="D964" t="s">
        <v>736</v>
      </c>
      <c r="E964" t="s">
        <v>128</v>
      </c>
      <c r="F964" t="s">
        <v>123</v>
      </c>
      <c r="G964" t="s">
        <v>17</v>
      </c>
      <c r="H964" t="s">
        <v>124</v>
      </c>
      <c r="I964" s="1">
        <v>31.101678848266602</v>
      </c>
      <c r="J964" s="1">
        <v>31.101678848266602</v>
      </c>
      <c r="K964" t="s">
        <v>84</v>
      </c>
      <c r="L964" t="s">
        <v>84</v>
      </c>
      <c r="M964" t="s">
        <v>84</v>
      </c>
      <c r="N964" t="s">
        <v>84</v>
      </c>
      <c r="O964" t="s">
        <v>84</v>
      </c>
      <c r="P964" t="s">
        <v>84</v>
      </c>
      <c r="Q964" t="s">
        <v>84</v>
      </c>
      <c r="R964" t="s">
        <v>84</v>
      </c>
      <c r="S964" t="b">
        <v>0</v>
      </c>
      <c r="T964" s="1">
        <v>3.6310000000000002E-2</v>
      </c>
      <c r="U964" t="b">
        <v>1</v>
      </c>
      <c r="V964">
        <v>3</v>
      </c>
      <c r="W964">
        <v>28</v>
      </c>
      <c r="X964" t="s">
        <v>129</v>
      </c>
      <c r="Y964" t="s">
        <v>84</v>
      </c>
      <c r="Z964" s="1">
        <v>0.99011868743816034</v>
      </c>
      <c r="AA964" t="s">
        <v>23</v>
      </c>
      <c r="AB964" t="s">
        <v>23</v>
      </c>
      <c r="AC964" t="s">
        <v>23</v>
      </c>
      <c r="AD964" t="s">
        <v>23</v>
      </c>
    </row>
    <row r="965" spans="1:30" x14ac:dyDescent="0.25">
      <c r="A965">
        <v>306</v>
      </c>
      <c r="B965" t="s">
        <v>735</v>
      </c>
      <c r="C965" t="b">
        <v>0</v>
      </c>
      <c r="D965" t="s">
        <v>736</v>
      </c>
      <c r="E965" t="s">
        <v>130</v>
      </c>
      <c r="F965" t="s">
        <v>123</v>
      </c>
      <c r="G965" t="s">
        <v>4</v>
      </c>
      <c r="H965" t="s">
        <v>124</v>
      </c>
      <c r="I965" s="1">
        <v>24.467071533203125</v>
      </c>
      <c r="J965" s="1">
        <v>24.467071533203125</v>
      </c>
      <c r="K965" t="s">
        <v>84</v>
      </c>
      <c r="L965" t="s">
        <v>84</v>
      </c>
      <c r="M965" t="s">
        <v>84</v>
      </c>
      <c r="N965" t="s">
        <v>84</v>
      </c>
      <c r="O965" t="s">
        <v>84</v>
      </c>
      <c r="P965" t="s">
        <v>84</v>
      </c>
      <c r="Q965" t="s">
        <v>84</v>
      </c>
      <c r="R965" t="s">
        <v>84</v>
      </c>
      <c r="S965" t="b">
        <v>0</v>
      </c>
      <c r="T965" s="1">
        <v>2.6141000000000001E-2</v>
      </c>
      <c r="U965" t="b">
        <v>1</v>
      </c>
      <c r="V965">
        <v>3</v>
      </c>
      <c r="W965">
        <v>22</v>
      </c>
      <c r="X965" t="s">
        <v>129</v>
      </c>
      <c r="Y965" t="s">
        <v>84</v>
      </c>
      <c r="Z965" s="1">
        <v>0.94511169137999773</v>
      </c>
      <c r="AA965" t="s">
        <v>23</v>
      </c>
      <c r="AB965" t="s">
        <v>23</v>
      </c>
      <c r="AC965" t="s">
        <v>23</v>
      </c>
      <c r="AD965" t="s">
        <v>23</v>
      </c>
    </row>
    <row r="966" spans="1:30" x14ac:dyDescent="0.25">
      <c r="A966">
        <v>307</v>
      </c>
      <c r="B966" t="s">
        <v>737</v>
      </c>
      <c r="C966" t="b">
        <v>0</v>
      </c>
      <c r="D966" t="s">
        <v>738</v>
      </c>
      <c r="E966" t="s">
        <v>122</v>
      </c>
      <c r="F966" t="s">
        <v>123</v>
      </c>
      <c r="G966" t="s">
        <v>3</v>
      </c>
      <c r="H966" t="s">
        <v>124</v>
      </c>
      <c r="I966" t="s">
        <v>125</v>
      </c>
      <c r="J966" t="s">
        <v>84</v>
      </c>
      <c r="K966" t="s">
        <v>84</v>
      </c>
      <c r="L966" t="s">
        <v>84</v>
      </c>
      <c r="M966" t="s">
        <v>84</v>
      </c>
      <c r="N966" t="s">
        <v>84</v>
      </c>
      <c r="O966" t="s">
        <v>84</v>
      </c>
      <c r="P966" t="s">
        <v>84</v>
      </c>
      <c r="Q966" t="s">
        <v>84</v>
      </c>
      <c r="R966" t="s">
        <v>84</v>
      </c>
      <c r="S966" t="b">
        <v>0</v>
      </c>
      <c r="T966" s="1">
        <v>0.14330000000000001</v>
      </c>
      <c r="U966" t="b">
        <v>0</v>
      </c>
      <c r="V966">
        <v>3</v>
      </c>
      <c r="W966">
        <v>28</v>
      </c>
      <c r="X966" t="s">
        <v>126</v>
      </c>
      <c r="Y966" t="s">
        <v>84</v>
      </c>
      <c r="Z966" s="1">
        <v>0</v>
      </c>
      <c r="AA966" t="s">
        <v>127</v>
      </c>
      <c r="AB966" t="s">
        <v>23</v>
      </c>
      <c r="AC966" t="s">
        <v>23</v>
      </c>
      <c r="AD966" t="s">
        <v>23</v>
      </c>
    </row>
    <row r="967" spans="1:30" x14ac:dyDescent="0.25">
      <c r="A967">
        <v>307</v>
      </c>
      <c r="B967" t="s">
        <v>737</v>
      </c>
      <c r="C967" t="b">
        <v>0</v>
      </c>
      <c r="D967" t="s">
        <v>738</v>
      </c>
      <c r="E967" t="s">
        <v>128</v>
      </c>
      <c r="F967" t="s">
        <v>123</v>
      </c>
      <c r="G967" t="s">
        <v>17</v>
      </c>
      <c r="H967" t="s">
        <v>124</v>
      </c>
      <c r="I967" s="1">
        <v>30.028614044189453</v>
      </c>
      <c r="J967" s="1">
        <v>30.028614044189453</v>
      </c>
      <c r="K967" t="s">
        <v>84</v>
      </c>
      <c r="L967" t="s">
        <v>84</v>
      </c>
      <c r="M967" t="s">
        <v>84</v>
      </c>
      <c r="N967" t="s">
        <v>84</v>
      </c>
      <c r="O967" t="s">
        <v>84</v>
      </c>
      <c r="P967" t="s">
        <v>84</v>
      </c>
      <c r="Q967" t="s">
        <v>84</v>
      </c>
      <c r="R967" t="s">
        <v>84</v>
      </c>
      <c r="S967" t="b">
        <v>0</v>
      </c>
      <c r="T967" s="1">
        <v>3.6310000000000002E-2</v>
      </c>
      <c r="U967" t="b">
        <v>1</v>
      </c>
      <c r="V967">
        <v>3</v>
      </c>
      <c r="W967">
        <v>27</v>
      </c>
      <c r="X967" t="s">
        <v>129</v>
      </c>
      <c r="Y967" t="s">
        <v>84</v>
      </c>
      <c r="Z967" s="1">
        <v>0.98739861824631814</v>
      </c>
      <c r="AA967" t="s">
        <v>23</v>
      </c>
      <c r="AB967" t="s">
        <v>23</v>
      </c>
      <c r="AC967" t="s">
        <v>23</v>
      </c>
      <c r="AD967" t="s">
        <v>23</v>
      </c>
    </row>
    <row r="968" spans="1:30" x14ac:dyDescent="0.25">
      <c r="A968">
        <v>307</v>
      </c>
      <c r="B968" t="s">
        <v>737</v>
      </c>
      <c r="C968" t="b">
        <v>0</v>
      </c>
      <c r="D968" t="s">
        <v>738</v>
      </c>
      <c r="E968" t="s">
        <v>130</v>
      </c>
      <c r="F968" t="s">
        <v>123</v>
      </c>
      <c r="G968" t="s">
        <v>4</v>
      </c>
      <c r="H968" t="s">
        <v>124</v>
      </c>
      <c r="I968" s="1">
        <v>26.379074096679688</v>
      </c>
      <c r="J968" s="1">
        <v>26.379074096679688</v>
      </c>
      <c r="K968" t="s">
        <v>84</v>
      </c>
      <c r="L968" t="s">
        <v>84</v>
      </c>
      <c r="M968" t="s">
        <v>84</v>
      </c>
      <c r="N968" t="s">
        <v>84</v>
      </c>
      <c r="O968" t="s">
        <v>84</v>
      </c>
      <c r="P968" t="s">
        <v>84</v>
      </c>
      <c r="Q968" t="s">
        <v>84</v>
      </c>
      <c r="R968" t="s">
        <v>84</v>
      </c>
      <c r="S968" t="b">
        <v>0</v>
      </c>
      <c r="T968" s="1">
        <v>2.6141000000000001E-2</v>
      </c>
      <c r="U968" t="b">
        <v>1</v>
      </c>
      <c r="V968">
        <v>3</v>
      </c>
      <c r="W968">
        <v>24</v>
      </c>
      <c r="X968" t="s">
        <v>129</v>
      </c>
      <c r="Y968" t="s">
        <v>84</v>
      </c>
      <c r="Z968" s="1">
        <v>0.95773037978301845</v>
      </c>
      <c r="AA968" t="s">
        <v>23</v>
      </c>
      <c r="AB968" t="s">
        <v>23</v>
      </c>
      <c r="AC968" t="s">
        <v>23</v>
      </c>
      <c r="AD968" t="s">
        <v>23</v>
      </c>
    </row>
    <row r="969" spans="1:30" x14ac:dyDescent="0.25">
      <c r="A969">
        <v>308</v>
      </c>
      <c r="B969" t="s">
        <v>739</v>
      </c>
      <c r="C969" t="b">
        <v>0</v>
      </c>
      <c r="D969" t="s">
        <v>740</v>
      </c>
      <c r="E969" t="s">
        <v>122</v>
      </c>
      <c r="F969" t="s">
        <v>123</v>
      </c>
      <c r="G969" t="s">
        <v>3</v>
      </c>
      <c r="H969" t="s">
        <v>124</v>
      </c>
      <c r="I969" t="s">
        <v>125</v>
      </c>
      <c r="J969" t="s">
        <v>84</v>
      </c>
      <c r="K969" t="s">
        <v>84</v>
      </c>
      <c r="L969" t="s">
        <v>84</v>
      </c>
      <c r="M969" t="s">
        <v>84</v>
      </c>
      <c r="N969" t="s">
        <v>84</v>
      </c>
      <c r="O969" t="s">
        <v>84</v>
      </c>
      <c r="P969" t="s">
        <v>84</v>
      </c>
      <c r="Q969" t="s">
        <v>84</v>
      </c>
      <c r="R969" t="s">
        <v>84</v>
      </c>
      <c r="S969" t="b">
        <v>0</v>
      </c>
      <c r="T969" s="1">
        <v>0.14330000000000001</v>
      </c>
      <c r="U969" t="b">
        <v>0</v>
      </c>
      <c r="V969">
        <v>3</v>
      </c>
      <c r="W969">
        <v>28</v>
      </c>
      <c r="X969" t="s">
        <v>129</v>
      </c>
      <c r="Y969" t="s">
        <v>84</v>
      </c>
      <c r="Z969" s="1">
        <v>0</v>
      </c>
      <c r="AA969" t="s">
        <v>127</v>
      </c>
      <c r="AB969" t="s">
        <v>23</v>
      </c>
      <c r="AC969" t="s">
        <v>23</v>
      </c>
      <c r="AD969" t="s">
        <v>23</v>
      </c>
    </row>
    <row r="970" spans="1:30" x14ac:dyDescent="0.25">
      <c r="A970">
        <v>308</v>
      </c>
      <c r="B970" t="s">
        <v>739</v>
      </c>
      <c r="C970" t="b">
        <v>0</v>
      </c>
      <c r="D970" t="s">
        <v>740</v>
      </c>
      <c r="E970" t="s">
        <v>128</v>
      </c>
      <c r="F970" t="s">
        <v>123</v>
      </c>
      <c r="G970" t="s">
        <v>17</v>
      </c>
      <c r="H970" t="s">
        <v>124</v>
      </c>
      <c r="I970" s="1">
        <v>28.869821548461914</v>
      </c>
      <c r="J970" s="1">
        <v>28.869821548461914</v>
      </c>
      <c r="K970" t="s">
        <v>84</v>
      </c>
      <c r="L970" t="s">
        <v>84</v>
      </c>
      <c r="M970" t="s">
        <v>84</v>
      </c>
      <c r="N970" t="s">
        <v>84</v>
      </c>
      <c r="O970" t="s">
        <v>84</v>
      </c>
      <c r="P970" t="s">
        <v>84</v>
      </c>
      <c r="Q970" t="s">
        <v>84</v>
      </c>
      <c r="R970" t="s">
        <v>84</v>
      </c>
      <c r="S970" t="b">
        <v>0</v>
      </c>
      <c r="T970" s="1">
        <v>3.6310000000000002E-2</v>
      </c>
      <c r="U970" t="b">
        <v>1</v>
      </c>
      <c r="V970">
        <v>3</v>
      </c>
      <c r="W970">
        <v>25</v>
      </c>
      <c r="X970" t="s">
        <v>129</v>
      </c>
      <c r="Y970" t="s">
        <v>84</v>
      </c>
      <c r="Z970" s="1">
        <v>0.98795919348408845</v>
      </c>
      <c r="AA970" t="s">
        <v>23</v>
      </c>
      <c r="AB970" t="s">
        <v>23</v>
      </c>
      <c r="AC970" t="s">
        <v>23</v>
      </c>
      <c r="AD970" t="s">
        <v>23</v>
      </c>
    </row>
    <row r="971" spans="1:30" x14ac:dyDescent="0.25">
      <c r="A971">
        <v>308</v>
      </c>
      <c r="B971" t="s">
        <v>739</v>
      </c>
      <c r="C971" t="b">
        <v>0</v>
      </c>
      <c r="D971" t="s">
        <v>740</v>
      </c>
      <c r="E971" t="s">
        <v>130</v>
      </c>
      <c r="F971" t="s">
        <v>123</v>
      </c>
      <c r="G971" t="s">
        <v>4</v>
      </c>
      <c r="H971" t="s">
        <v>124</v>
      </c>
      <c r="I971" s="1">
        <v>24.778282165527344</v>
      </c>
      <c r="J971" s="1">
        <v>24.778282165527344</v>
      </c>
      <c r="K971" t="s">
        <v>84</v>
      </c>
      <c r="L971" t="s">
        <v>84</v>
      </c>
      <c r="M971" t="s">
        <v>84</v>
      </c>
      <c r="N971" t="s">
        <v>84</v>
      </c>
      <c r="O971" t="s">
        <v>84</v>
      </c>
      <c r="P971" t="s">
        <v>84</v>
      </c>
      <c r="Q971" t="s">
        <v>84</v>
      </c>
      <c r="R971" t="s">
        <v>84</v>
      </c>
      <c r="S971" t="b">
        <v>0</v>
      </c>
      <c r="T971" s="1">
        <v>2.6141000000000001E-2</v>
      </c>
      <c r="U971" t="b">
        <v>1</v>
      </c>
      <c r="V971">
        <v>3</v>
      </c>
      <c r="W971">
        <v>23</v>
      </c>
      <c r="X971" t="s">
        <v>129</v>
      </c>
      <c r="Y971" t="s">
        <v>84</v>
      </c>
      <c r="Z971" s="1">
        <v>0.94622187797372437</v>
      </c>
      <c r="AA971" t="s">
        <v>23</v>
      </c>
      <c r="AB971" t="s">
        <v>23</v>
      </c>
      <c r="AC971" t="s">
        <v>23</v>
      </c>
      <c r="AD971" t="s">
        <v>23</v>
      </c>
    </row>
    <row r="972" spans="1:30" x14ac:dyDescent="0.25">
      <c r="A972">
        <v>309</v>
      </c>
      <c r="B972" t="s">
        <v>741</v>
      </c>
      <c r="C972" t="b">
        <v>0</v>
      </c>
      <c r="D972" t="s">
        <v>742</v>
      </c>
      <c r="E972" t="s">
        <v>122</v>
      </c>
      <c r="F972" t="s">
        <v>123</v>
      </c>
      <c r="G972" t="s">
        <v>3</v>
      </c>
      <c r="H972" t="s">
        <v>124</v>
      </c>
      <c r="I972" t="s">
        <v>125</v>
      </c>
      <c r="J972" t="s">
        <v>84</v>
      </c>
      <c r="K972" t="s">
        <v>84</v>
      </c>
      <c r="L972" t="s">
        <v>84</v>
      </c>
      <c r="M972" t="s">
        <v>84</v>
      </c>
      <c r="N972" t="s">
        <v>84</v>
      </c>
      <c r="O972" t="s">
        <v>84</v>
      </c>
      <c r="P972" t="s">
        <v>84</v>
      </c>
      <c r="Q972" t="s">
        <v>84</v>
      </c>
      <c r="R972" t="s">
        <v>84</v>
      </c>
      <c r="S972" t="b">
        <v>0</v>
      </c>
      <c r="T972" s="1">
        <v>0.14330000000000001</v>
      </c>
      <c r="U972" t="b">
        <v>0</v>
      </c>
      <c r="V972">
        <v>3</v>
      </c>
      <c r="W972">
        <v>28</v>
      </c>
      <c r="X972" t="s">
        <v>126</v>
      </c>
      <c r="Y972" t="s">
        <v>84</v>
      </c>
      <c r="Z972" s="1">
        <v>0</v>
      </c>
      <c r="AA972" t="s">
        <v>127</v>
      </c>
      <c r="AB972" t="s">
        <v>23</v>
      </c>
      <c r="AC972" t="s">
        <v>23</v>
      </c>
      <c r="AD972" t="s">
        <v>23</v>
      </c>
    </row>
    <row r="973" spans="1:30" x14ac:dyDescent="0.25">
      <c r="A973">
        <v>309</v>
      </c>
      <c r="B973" t="s">
        <v>741</v>
      </c>
      <c r="C973" t="b">
        <v>0</v>
      </c>
      <c r="D973" t="s">
        <v>742</v>
      </c>
      <c r="E973" t="s">
        <v>128</v>
      </c>
      <c r="F973" t="s">
        <v>123</v>
      </c>
      <c r="G973" t="s">
        <v>17</v>
      </c>
      <c r="H973" t="s">
        <v>124</v>
      </c>
      <c r="I973" s="1">
        <v>31.73036003112793</v>
      </c>
      <c r="J973" s="1">
        <v>31.73036003112793</v>
      </c>
      <c r="K973" t="s">
        <v>84</v>
      </c>
      <c r="L973" t="s">
        <v>84</v>
      </c>
      <c r="M973" t="s">
        <v>84</v>
      </c>
      <c r="N973" t="s">
        <v>84</v>
      </c>
      <c r="O973" t="s">
        <v>84</v>
      </c>
      <c r="P973" t="s">
        <v>84</v>
      </c>
      <c r="Q973" t="s">
        <v>84</v>
      </c>
      <c r="R973" t="s">
        <v>84</v>
      </c>
      <c r="S973" t="b">
        <v>0</v>
      </c>
      <c r="T973" s="1">
        <v>3.6310000000000002E-2</v>
      </c>
      <c r="U973" t="b">
        <v>1</v>
      </c>
      <c r="V973">
        <v>3</v>
      </c>
      <c r="W973">
        <v>29</v>
      </c>
      <c r="X973" t="s">
        <v>129</v>
      </c>
      <c r="Y973" t="s">
        <v>84</v>
      </c>
      <c r="Z973" s="1">
        <v>0.99201460208309844</v>
      </c>
      <c r="AA973" t="s">
        <v>23</v>
      </c>
      <c r="AB973" t="s">
        <v>23</v>
      </c>
      <c r="AC973" t="s">
        <v>23</v>
      </c>
      <c r="AD973" t="s">
        <v>23</v>
      </c>
    </row>
    <row r="974" spans="1:30" x14ac:dyDescent="0.25">
      <c r="A974">
        <v>309</v>
      </c>
      <c r="B974" t="s">
        <v>741</v>
      </c>
      <c r="C974" t="b">
        <v>0</v>
      </c>
      <c r="D974" t="s">
        <v>742</v>
      </c>
      <c r="E974" t="s">
        <v>130</v>
      </c>
      <c r="F974" t="s">
        <v>123</v>
      </c>
      <c r="G974" t="s">
        <v>4</v>
      </c>
      <c r="H974" t="s">
        <v>124</v>
      </c>
      <c r="I974" s="1">
        <v>26.672636032104492</v>
      </c>
      <c r="J974" s="1">
        <v>26.672636032104492</v>
      </c>
      <c r="K974" t="s">
        <v>84</v>
      </c>
      <c r="L974" t="s">
        <v>84</v>
      </c>
      <c r="M974" t="s">
        <v>84</v>
      </c>
      <c r="N974" t="s">
        <v>84</v>
      </c>
      <c r="O974" t="s">
        <v>84</v>
      </c>
      <c r="P974" t="s">
        <v>84</v>
      </c>
      <c r="Q974" t="s">
        <v>84</v>
      </c>
      <c r="R974" t="s">
        <v>84</v>
      </c>
      <c r="S974" t="b">
        <v>0</v>
      </c>
      <c r="T974" s="1">
        <v>2.6141000000000001E-2</v>
      </c>
      <c r="U974" t="b">
        <v>1</v>
      </c>
      <c r="V974">
        <v>3</v>
      </c>
      <c r="W974">
        <v>24</v>
      </c>
      <c r="X974" t="s">
        <v>129</v>
      </c>
      <c r="Y974" t="s">
        <v>84</v>
      </c>
      <c r="Z974" s="1">
        <v>0.96574427062830082</v>
      </c>
      <c r="AA974" t="s">
        <v>23</v>
      </c>
      <c r="AB974" t="s">
        <v>23</v>
      </c>
      <c r="AC974" t="s">
        <v>23</v>
      </c>
      <c r="AD974" t="s">
        <v>23</v>
      </c>
    </row>
    <row r="975" spans="1:30" x14ac:dyDescent="0.25">
      <c r="A975">
        <v>310</v>
      </c>
      <c r="B975" t="s">
        <v>743</v>
      </c>
      <c r="C975" t="b">
        <v>0</v>
      </c>
      <c r="D975" t="s">
        <v>744</v>
      </c>
      <c r="E975" t="s">
        <v>122</v>
      </c>
      <c r="F975" t="s">
        <v>123</v>
      </c>
      <c r="G975" t="s">
        <v>3</v>
      </c>
      <c r="H975" t="s">
        <v>124</v>
      </c>
      <c r="I975" t="s">
        <v>125</v>
      </c>
      <c r="J975" t="s">
        <v>84</v>
      </c>
      <c r="K975" t="s">
        <v>84</v>
      </c>
      <c r="L975" t="s">
        <v>84</v>
      </c>
      <c r="M975" t="s">
        <v>84</v>
      </c>
      <c r="N975" t="s">
        <v>84</v>
      </c>
      <c r="O975" t="s">
        <v>84</v>
      </c>
      <c r="P975" t="s">
        <v>84</v>
      </c>
      <c r="Q975" t="s">
        <v>84</v>
      </c>
      <c r="R975" t="s">
        <v>84</v>
      </c>
      <c r="S975" t="b">
        <v>0</v>
      </c>
      <c r="T975" s="1">
        <v>0.14330000000000001</v>
      </c>
      <c r="U975" t="b">
        <v>0</v>
      </c>
      <c r="V975">
        <v>3</v>
      </c>
      <c r="W975">
        <v>28</v>
      </c>
      <c r="X975" t="s">
        <v>129</v>
      </c>
      <c r="Y975" t="s">
        <v>84</v>
      </c>
      <c r="Z975" s="1">
        <v>0</v>
      </c>
      <c r="AA975" t="s">
        <v>127</v>
      </c>
      <c r="AB975" t="s">
        <v>23</v>
      </c>
      <c r="AC975" t="s">
        <v>23</v>
      </c>
      <c r="AD975" t="s">
        <v>23</v>
      </c>
    </row>
    <row r="976" spans="1:30" x14ac:dyDescent="0.25">
      <c r="A976">
        <v>310</v>
      </c>
      <c r="B976" t="s">
        <v>743</v>
      </c>
      <c r="C976" t="b">
        <v>0</v>
      </c>
      <c r="D976" t="s">
        <v>744</v>
      </c>
      <c r="E976" t="s">
        <v>128</v>
      </c>
      <c r="F976" t="s">
        <v>123</v>
      </c>
      <c r="G976" t="s">
        <v>17</v>
      </c>
      <c r="H976" t="s">
        <v>124</v>
      </c>
      <c r="I976" s="1">
        <v>30.262126922607422</v>
      </c>
      <c r="J976" s="1">
        <v>30.262126922607422</v>
      </c>
      <c r="K976" t="s">
        <v>84</v>
      </c>
      <c r="L976" t="s">
        <v>84</v>
      </c>
      <c r="M976" t="s">
        <v>84</v>
      </c>
      <c r="N976" t="s">
        <v>84</v>
      </c>
      <c r="O976" t="s">
        <v>84</v>
      </c>
      <c r="P976" t="s">
        <v>84</v>
      </c>
      <c r="Q976" t="s">
        <v>84</v>
      </c>
      <c r="R976" t="s">
        <v>84</v>
      </c>
      <c r="S976" t="b">
        <v>0</v>
      </c>
      <c r="T976" s="1">
        <v>3.6310000000000002E-2</v>
      </c>
      <c r="U976" t="b">
        <v>1</v>
      </c>
      <c r="V976">
        <v>3</v>
      </c>
      <c r="W976">
        <v>27</v>
      </c>
      <c r="X976" t="s">
        <v>129</v>
      </c>
      <c r="Y976" t="s">
        <v>84</v>
      </c>
      <c r="Z976" s="1">
        <v>0.98782935515922898</v>
      </c>
      <c r="AA976" t="s">
        <v>23</v>
      </c>
      <c r="AB976" t="s">
        <v>23</v>
      </c>
      <c r="AC976" t="s">
        <v>23</v>
      </c>
      <c r="AD976" t="s">
        <v>23</v>
      </c>
    </row>
    <row r="977" spans="1:30" x14ac:dyDescent="0.25">
      <c r="A977">
        <v>310</v>
      </c>
      <c r="B977" t="s">
        <v>743</v>
      </c>
      <c r="C977" t="b">
        <v>0</v>
      </c>
      <c r="D977" t="s">
        <v>744</v>
      </c>
      <c r="E977" t="s">
        <v>130</v>
      </c>
      <c r="F977" t="s">
        <v>123</v>
      </c>
      <c r="G977" t="s">
        <v>4</v>
      </c>
      <c r="H977" t="s">
        <v>124</v>
      </c>
      <c r="I977" s="1">
        <v>24.711008071899414</v>
      </c>
      <c r="J977" s="1">
        <v>24.711008071899414</v>
      </c>
      <c r="K977" t="s">
        <v>84</v>
      </c>
      <c r="L977" t="s">
        <v>84</v>
      </c>
      <c r="M977" t="s">
        <v>84</v>
      </c>
      <c r="N977" t="s">
        <v>84</v>
      </c>
      <c r="O977" t="s">
        <v>84</v>
      </c>
      <c r="P977" t="s">
        <v>84</v>
      </c>
      <c r="Q977" t="s">
        <v>84</v>
      </c>
      <c r="R977" t="s">
        <v>84</v>
      </c>
      <c r="S977" t="b">
        <v>0</v>
      </c>
      <c r="T977" s="1">
        <v>2.6141000000000001E-2</v>
      </c>
      <c r="U977" t="b">
        <v>1</v>
      </c>
      <c r="V977">
        <v>3</v>
      </c>
      <c r="W977">
        <v>22</v>
      </c>
      <c r="X977" t="s">
        <v>129</v>
      </c>
      <c r="Y977" t="s">
        <v>84</v>
      </c>
      <c r="Z977" s="1">
        <v>0.95575079056268586</v>
      </c>
      <c r="AA977" t="s">
        <v>23</v>
      </c>
      <c r="AB977" t="s">
        <v>23</v>
      </c>
      <c r="AC977" t="s">
        <v>23</v>
      </c>
      <c r="AD977" t="s">
        <v>23</v>
      </c>
    </row>
    <row r="978" spans="1:30" x14ac:dyDescent="0.25">
      <c r="A978">
        <v>311</v>
      </c>
      <c r="B978" t="s">
        <v>745</v>
      </c>
      <c r="C978" t="b">
        <v>0</v>
      </c>
      <c r="D978" t="s">
        <v>746</v>
      </c>
      <c r="E978" t="s">
        <v>122</v>
      </c>
      <c r="F978" t="s">
        <v>123</v>
      </c>
      <c r="G978" t="s">
        <v>3</v>
      </c>
      <c r="H978" t="s">
        <v>124</v>
      </c>
      <c r="I978" t="s">
        <v>125</v>
      </c>
      <c r="J978" t="s">
        <v>84</v>
      </c>
      <c r="K978" t="s">
        <v>84</v>
      </c>
      <c r="L978" t="s">
        <v>84</v>
      </c>
      <c r="M978" t="s">
        <v>84</v>
      </c>
      <c r="N978" t="s">
        <v>84</v>
      </c>
      <c r="O978" t="s">
        <v>84</v>
      </c>
      <c r="P978" t="s">
        <v>84</v>
      </c>
      <c r="Q978" t="s">
        <v>84</v>
      </c>
      <c r="R978" t="s">
        <v>84</v>
      </c>
      <c r="S978" t="b">
        <v>0</v>
      </c>
      <c r="T978" s="1">
        <v>0.14330000000000001</v>
      </c>
      <c r="U978" t="b">
        <v>0</v>
      </c>
      <c r="V978">
        <v>3</v>
      </c>
      <c r="W978">
        <v>28</v>
      </c>
      <c r="X978" t="s">
        <v>126</v>
      </c>
      <c r="Y978" t="s">
        <v>84</v>
      </c>
      <c r="Z978" s="1">
        <v>0</v>
      </c>
      <c r="AA978" t="s">
        <v>127</v>
      </c>
      <c r="AB978" t="s">
        <v>23</v>
      </c>
      <c r="AC978" t="s">
        <v>127</v>
      </c>
      <c r="AD978" t="s">
        <v>23</v>
      </c>
    </row>
    <row r="979" spans="1:30" x14ac:dyDescent="0.25">
      <c r="A979">
        <v>311</v>
      </c>
      <c r="B979" t="s">
        <v>745</v>
      </c>
      <c r="C979" t="b">
        <v>0</v>
      </c>
      <c r="D979" t="s">
        <v>746</v>
      </c>
      <c r="E979" t="s">
        <v>128</v>
      </c>
      <c r="F979" t="s">
        <v>123</v>
      </c>
      <c r="G979" t="s">
        <v>17</v>
      </c>
      <c r="H979" t="s">
        <v>124</v>
      </c>
      <c r="I979" s="1">
        <v>35.064804077148438</v>
      </c>
      <c r="J979" s="1">
        <v>35.064804077148438</v>
      </c>
      <c r="K979" t="s">
        <v>84</v>
      </c>
      <c r="L979" t="s">
        <v>84</v>
      </c>
      <c r="M979" t="s">
        <v>84</v>
      </c>
      <c r="N979" t="s">
        <v>84</v>
      </c>
      <c r="O979" t="s">
        <v>84</v>
      </c>
      <c r="P979" t="s">
        <v>84</v>
      </c>
      <c r="Q979" t="s">
        <v>84</v>
      </c>
      <c r="R979" t="s">
        <v>84</v>
      </c>
      <c r="S979" t="b">
        <v>0</v>
      </c>
      <c r="T979" s="1">
        <v>3.6310000000000002E-2</v>
      </c>
      <c r="U979" t="b">
        <v>1</v>
      </c>
      <c r="V979">
        <v>3</v>
      </c>
      <c r="W979">
        <v>32</v>
      </c>
      <c r="X979" t="s">
        <v>129</v>
      </c>
      <c r="Y979" t="s">
        <v>84</v>
      </c>
      <c r="Z979" s="1">
        <v>0.97278921935522022</v>
      </c>
      <c r="AA979" t="s">
        <v>23</v>
      </c>
      <c r="AB979" t="s">
        <v>23</v>
      </c>
      <c r="AC979" t="s">
        <v>23</v>
      </c>
      <c r="AD979" t="s">
        <v>23</v>
      </c>
    </row>
    <row r="980" spans="1:30" x14ac:dyDescent="0.25">
      <c r="A980">
        <v>311</v>
      </c>
      <c r="B980" t="s">
        <v>745</v>
      </c>
      <c r="C980" t="b">
        <v>0</v>
      </c>
      <c r="D980" t="s">
        <v>746</v>
      </c>
      <c r="E980" t="s">
        <v>130</v>
      </c>
      <c r="F980" t="s">
        <v>123</v>
      </c>
      <c r="G980" t="s">
        <v>4</v>
      </c>
      <c r="H980" t="s">
        <v>124</v>
      </c>
      <c r="I980" s="1">
        <v>26.192564010620117</v>
      </c>
      <c r="J980" s="1">
        <v>26.192564010620117</v>
      </c>
      <c r="K980" t="s">
        <v>84</v>
      </c>
      <c r="L980" t="s">
        <v>84</v>
      </c>
      <c r="M980" t="s">
        <v>84</v>
      </c>
      <c r="N980" t="s">
        <v>84</v>
      </c>
      <c r="O980" t="s">
        <v>84</v>
      </c>
      <c r="P980" t="s">
        <v>84</v>
      </c>
      <c r="Q980" t="s">
        <v>84</v>
      </c>
      <c r="R980" t="s">
        <v>84</v>
      </c>
      <c r="S980" t="b">
        <v>0</v>
      </c>
      <c r="T980" s="1">
        <v>2.6141000000000001E-2</v>
      </c>
      <c r="U980" t="b">
        <v>1</v>
      </c>
      <c r="V980">
        <v>3</v>
      </c>
      <c r="W980">
        <v>24</v>
      </c>
      <c r="X980" t="s">
        <v>129</v>
      </c>
      <c r="Y980" t="s">
        <v>84</v>
      </c>
      <c r="Z980" s="1">
        <v>0.97247544415715681</v>
      </c>
      <c r="AA980" t="s">
        <v>23</v>
      </c>
      <c r="AB980" t="s">
        <v>23</v>
      </c>
      <c r="AC980" t="s">
        <v>23</v>
      </c>
      <c r="AD980" t="s">
        <v>23</v>
      </c>
    </row>
    <row r="981" spans="1:30" x14ac:dyDescent="0.25">
      <c r="A981">
        <v>312</v>
      </c>
      <c r="B981" t="s">
        <v>747</v>
      </c>
      <c r="C981" t="b">
        <v>0</v>
      </c>
      <c r="D981" t="s">
        <v>121</v>
      </c>
      <c r="E981" t="s">
        <v>122</v>
      </c>
      <c r="F981" t="s">
        <v>123</v>
      </c>
      <c r="G981" t="s">
        <v>3</v>
      </c>
      <c r="H981" t="s">
        <v>124</v>
      </c>
      <c r="I981" t="s">
        <v>125</v>
      </c>
      <c r="J981" t="s">
        <v>84</v>
      </c>
      <c r="K981" t="s">
        <v>84</v>
      </c>
      <c r="L981" t="s">
        <v>84</v>
      </c>
      <c r="M981" t="s">
        <v>84</v>
      </c>
      <c r="N981" t="s">
        <v>84</v>
      </c>
      <c r="O981" t="s">
        <v>84</v>
      </c>
      <c r="P981" t="s">
        <v>84</v>
      </c>
      <c r="Q981" t="s">
        <v>84</v>
      </c>
      <c r="R981" t="s">
        <v>84</v>
      </c>
      <c r="S981" t="b">
        <v>0</v>
      </c>
      <c r="T981" s="1">
        <v>0.14330000000000001</v>
      </c>
      <c r="U981" t="b">
        <v>0</v>
      </c>
      <c r="V981">
        <v>3</v>
      </c>
      <c r="W981">
        <v>28</v>
      </c>
      <c r="X981" t="s">
        <v>126</v>
      </c>
      <c r="Y981" t="s">
        <v>84</v>
      </c>
      <c r="Z981" s="1">
        <v>0</v>
      </c>
      <c r="AA981" t="s">
        <v>127</v>
      </c>
      <c r="AB981" t="s">
        <v>23</v>
      </c>
      <c r="AC981" t="s">
        <v>23</v>
      </c>
      <c r="AD981" t="s">
        <v>23</v>
      </c>
    </row>
    <row r="982" spans="1:30" x14ac:dyDescent="0.25">
      <c r="A982">
        <v>312</v>
      </c>
      <c r="B982" t="s">
        <v>747</v>
      </c>
      <c r="C982" t="b">
        <v>0</v>
      </c>
      <c r="D982" t="s">
        <v>121</v>
      </c>
      <c r="E982" t="s">
        <v>128</v>
      </c>
      <c r="F982" t="s">
        <v>123</v>
      </c>
      <c r="G982" t="s">
        <v>17</v>
      </c>
      <c r="H982" t="s">
        <v>124</v>
      </c>
      <c r="I982" s="1">
        <v>29.386651992797852</v>
      </c>
      <c r="J982" s="1">
        <v>29.752086639404297</v>
      </c>
      <c r="K982" s="1">
        <v>0.68710845708847046</v>
      </c>
      <c r="L982" t="s">
        <v>84</v>
      </c>
      <c r="M982" t="s">
        <v>84</v>
      </c>
      <c r="N982" t="s">
        <v>84</v>
      </c>
      <c r="O982" t="s">
        <v>84</v>
      </c>
      <c r="P982" t="s">
        <v>84</v>
      </c>
      <c r="Q982" t="s">
        <v>84</v>
      </c>
      <c r="R982" t="s">
        <v>84</v>
      </c>
      <c r="S982" t="b">
        <v>0</v>
      </c>
      <c r="T982" s="1">
        <v>3.6310000000000002E-2</v>
      </c>
      <c r="U982" t="b">
        <v>1</v>
      </c>
      <c r="V982">
        <v>3</v>
      </c>
      <c r="W982">
        <v>26</v>
      </c>
      <c r="X982" t="s">
        <v>129</v>
      </c>
      <c r="Y982" t="s">
        <v>84</v>
      </c>
      <c r="Z982" s="1">
        <v>0.98677424347117171</v>
      </c>
      <c r="AA982" t="s">
        <v>23</v>
      </c>
      <c r="AB982" t="s">
        <v>23</v>
      </c>
      <c r="AC982" t="s">
        <v>23</v>
      </c>
      <c r="AD982" t="s">
        <v>127</v>
      </c>
    </row>
    <row r="983" spans="1:30" x14ac:dyDescent="0.25">
      <c r="A983">
        <v>312</v>
      </c>
      <c r="B983" t="s">
        <v>747</v>
      </c>
      <c r="C983" t="b">
        <v>0</v>
      </c>
      <c r="D983" t="s">
        <v>121</v>
      </c>
      <c r="E983" t="s">
        <v>130</v>
      </c>
      <c r="F983" t="s">
        <v>123</v>
      </c>
      <c r="G983" t="s">
        <v>4</v>
      </c>
      <c r="H983" t="s">
        <v>124</v>
      </c>
      <c r="I983" s="1">
        <v>20.389516830444336</v>
      </c>
      <c r="J983" s="1">
        <v>20.959831237792969</v>
      </c>
      <c r="K983" s="1">
        <v>0.84352266788482666</v>
      </c>
      <c r="L983" t="s">
        <v>84</v>
      </c>
      <c r="M983" t="s">
        <v>84</v>
      </c>
      <c r="N983" t="s">
        <v>84</v>
      </c>
      <c r="O983" t="s">
        <v>84</v>
      </c>
      <c r="P983" t="s">
        <v>84</v>
      </c>
      <c r="Q983" t="s">
        <v>84</v>
      </c>
      <c r="R983" t="s">
        <v>84</v>
      </c>
      <c r="S983" t="b">
        <v>0</v>
      </c>
      <c r="T983" s="1">
        <v>2.6141000000000001E-2</v>
      </c>
      <c r="U983" t="b">
        <v>1</v>
      </c>
      <c r="V983">
        <v>3</v>
      </c>
      <c r="W983">
        <v>18</v>
      </c>
      <c r="X983" t="s">
        <v>129</v>
      </c>
      <c r="Y983" t="s">
        <v>84</v>
      </c>
      <c r="Z983" s="1">
        <v>0.96702283211504048</v>
      </c>
      <c r="AA983" t="s">
        <v>23</v>
      </c>
      <c r="AB983" t="s">
        <v>23</v>
      </c>
      <c r="AC983" t="s">
        <v>23</v>
      </c>
      <c r="AD983" t="s">
        <v>127</v>
      </c>
    </row>
    <row r="984" spans="1:30" x14ac:dyDescent="0.25">
      <c r="A984">
        <v>313</v>
      </c>
      <c r="B984" t="s">
        <v>748</v>
      </c>
      <c r="C984" t="b">
        <v>0</v>
      </c>
      <c r="D984" t="s">
        <v>749</v>
      </c>
      <c r="E984" t="s">
        <v>122</v>
      </c>
      <c r="F984" t="s">
        <v>123</v>
      </c>
      <c r="G984" t="s">
        <v>3</v>
      </c>
      <c r="H984" t="s">
        <v>124</v>
      </c>
      <c r="I984" t="s">
        <v>125</v>
      </c>
      <c r="J984" t="s">
        <v>84</v>
      </c>
      <c r="K984" t="s">
        <v>84</v>
      </c>
      <c r="L984" t="s">
        <v>84</v>
      </c>
      <c r="M984" t="s">
        <v>84</v>
      </c>
      <c r="N984" t="s">
        <v>84</v>
      </c>
      <c r="O984" t="s">
        <v>84</v>
      </c>
      <c r="P984" t="s">
        <v>84</v>
      </c>
      <c r="Q984" t="s">
        <v>84</v>
      </c>
      <c r="R984" t="s">
        <v>84</v>
      </c>
      <c r="S984" t="b">
        <v>0</v>
      </c>
      <c r="T984" s="1">
        <v>0.14330000000000001</v>
      </c>
      <c r="U984" t="b">
        <v>0</v>
      </c>
      <c r="V984">
        <v>3</v>
      </c>
      <c r="W984">
        <v>28</v>
      </c>
      <c r="X984" t="s">
        <v>126</v>
      </c>
      <c r="Y984" t="s">
        <v>84</v>
      </c>
      <c r="Z984" s="1">
        <v>0</v>
      </c>
      <c r="AA984" t="s">
        <v>127</v>
      </c>
      <c r="AB984" t="s">
        <v>23</v>
      </c>
      <c r="AC984" t="s">
        <v>23</v>
      </c>
      <c r="AD984" t="s">
        <v>23</v>
      </c>
    </row>
    <row r="985" spans="1:30" x14ac:dyDescent="0.25">
      <c r="A985">
        <v>313</v>
      </c>
      <c r="B985" t="s">
        <v>748</v>
      </c>
      <c r="C985" t="b">
        <v>0</v>
      </c>
      <c r="D985" t="s">
        <v>749</v>
      </c>
      <c r="E985" t="s">
        <v>128</v>
      </c>
      <c r="F985" t="s">
        <v>123</v>
      </c>
      <c r="G985" t="s">
        <v>17</v>
      </c>
      <c r="H985" t="s">
        <v>124</v>
      </c>
      <c r="I985" s="1">
        <v>28.980464935302734</v>
      </c>
      <c r="J985" s="1">
        <v>28.980464935302734</v>
      </c>
      <c r="K985" t="s">
        <v>84</v>
      </c>
      <c r="L985" t="s">
        <v>84</v>
      </c>
      <c r="M985" t="s">
        <v>84</v>
      </c>
      <c r="N985" t="s">
        <v>84</v>
      </c>
      <c r="O985" t="s">
        <v>84</v>
      </c>
      <c r="P985" t="s">
        <v>84</v>
      </c>
      <c r="Q985" t="s">
        <v>84</v>
      </c>
      <c r="R985" t="s">
        <v>84</v>
      </c>
      <c r="S985" t="b">
        <v>0</v>
      </c>
      <c r="T985" s="1">
        <v>3.6310000000000002E-2</v>
      </c>
      <c r="U985" t="b">
        <v>1</v>
      </c>
      <c r="V985">
        <v>3</v>
      </c>
      <c r="W985">
        <v>26</v>
      </c>
      <c r="X985" t="s">
        <v>129</v>
      </c>
      <c r="Y985" t="s">
        <v>84</v>
      </c>
      <c r="Z985" s="1">
        <v>0.98946293489253012</v>
      </c>
      <c r="AA985" t="s">
        <v>23</v>
      </c>
      <c r="AB985" t="s">
        <v>23</v>
      </c>
      <c r="AC985" t="s">
        <v>23</v>
      </c>
      <c r="AD985" t="s">
        <v>23</v>
      </c>
    </row>
    <row r="986" spans="1:30" x14ac:dyDescent="0.25">
      <c r="A986">
        <v>313</v>
      </c>
      <c r="B986" t="s">
        <v>748</v>
      </c>
      <c r="C986" t="b">
        <v>0</v>
      </c>
      <c r="D986" t="s">
        <v>749</v>
      </c>
      <c r="E986" t="s">
        <v>130</v>
      </c>
      <c r="F986" t="s">
        <v>123</v>
      </c>
      <c r="G986" t="s">
        <v>4</v>
      </c>
      <c r="H986" t="s">
        <v>124</v>
      </c>
      <c r="I986" s="1">
        <v>22.306482315063477</v>
      </c>
      <c r="J986" s="1">
        <v>22.306482315063477</v>
      </c>
      <c r="K986" t="s">
        <v>84</v>
      </c>
      <c r="L986" t="s">
        <v>84</v>
      </c>
      <c r="M986" t="s">
        <v>84</v>
      </c>
      <c r="N986" t="s">
        <v>84</v>
      </c>
      <c r="O986" t="s">
        <v>84</v>
      </c>
      <c r="P986" t="s">
        <v>84</v>
      </c>
      <c r="Q986" t="s">
        <v>84</v>
      </c>
      <c r="R986" t="s">
        <v>84</v>
      </c>
      <c r="S986" t="b">
        <v>0</v>
      </c>
      <c r="T986" s="1">
        <v>2.6141000000000001E-2</v>
      </c>
      <c r="U986" t="b">
        <v>1</v>
      </c>
      <c r="V986">
        <v>3</v>
      </c>
      <c r="W986">
        <v>20</v>
      </c>
      <c r="X986" t="s">
        <v>129</v>
      </c>
      <c r="Y986" t="s">
        <v>84</v>
      </c>
      <c r="Z986" s="1">
        <v>0.95806827441456421</v>
      </c>
      <c r="AA986" t="s">
        <v>23</v>
      </c>
      <c r="AB986" t="s">
        <v>23</v>
      </c>
      <c r="AC986" t="s">
        <v>23</v>
      </c>
      <c r="AD986" t="s">
        <v>23</v>
      </c>
    </row>
    <row r="987" spans="1:30" x14ac:dyDescent="0.25">
      <c r="A987">
        <v>314</v>
      </c>
      <c r="B987" t="s">
        <v>750</v>
      </c>
      <c r="C987" t="b">
        <v>0</v>
      </c>
      <c r="D987" t="s">
        <v>751</v>
      </c>
      <c r="E987" t="s">
        <v>122</v>
      </c>
      <c r="F987" t="s">
        <v>123</v>
      </c>
      <c r="G987" t="s">
        <v>3</v>
      </c>
      <c r="H987" t="s">
        <v>124</v>
      </c>
      <c r="I987" t="s">
        <v>125</v>
      </c>
      <c r="J987" t="s">
        <v>84</v>
      </c>
      <c r="K987" t="s">
        <v>84</v>
      </c>
      <c r="L987" t="s">
        <v>84</v>
      </c>
      <c r="M987" t="s">
        <v>84</v>
      </c>
      <c r="N987" t="s">
        <v>84</v>
      </c>
      <c r="O987" t="s">
        <v>84</v>
      </c>
      <c r="P987" t="s">
        <v>84</v>
      </c>
      <c r="Q987" t="s">
        <v>84</v>
      </c>
      <c r="R987" t="s">
        <v>84</v>
      </c>
      <c r="S987" t="b">
        <v>0</v>
      </c>
      <c r="T987" s="1">
        <v>0.14330000000000001</v>
      </c>
      <c r="U987" t="b">
        <v>0</v>
      </c>
      <c r="V987">
        <v>3</v>
      </c>
      <c r="W987">
        <v>28</v>
      </c>
      <c r="X987" t="s">
        <v>126</v>
      </c>
      <c r="Y987" t="s">
        <v>84</v>
      </c>
      <c r="Z987" s="1">
        <v>0</v>
      </c>
      <c r="AA987" t="s">
        <v>127</v>
      </c>
      <c r="AB987" t="s">
        <v>23</v>
      </c>
      <c r="AC987" t="s">
        <v>127</v>
      </c>
      <c r="AD987" t="s">
        <v>23</v>
      </c>
    </row>
    <row r="988" spans="1:30" x14ac:dyDescent="0.25">
      <c r="A988">
        <v>314</v>
      </c>
      <c r="B988" t="s">
        <v>750</v>
      </c>
      <c r="C988" t="b">
        <v>0</v>
      </c>
      <c r="D988" t="s">
        <v>751</v>
      </c>
      <c r="E988" t="s">
        <v>128</v>
      </c>
      <c r="F988" t="s">
        <v>123</v>
      </c>
      <c r="G988" t="s">
        <v>17</v>
      </c>
      <c r="H988" t="s">
        <v>124</v>
      </c>
      <c r="I988" s="1">
        <v>29.754558563232422</v>
      </c>
      <c r="J988" s="1">
        <v>29.754558563232422</v>
      </c>
      <c r="K988" t="s">
        <v>84</v>
      </c>
      <c r="L988" t="s">
        <v>84</v>
      </c>
      <c r="M988" t="s">
        <v>84</v>
      </c>
      <c r="N988" t="s">
        <v>84</v>
      </c>
      <c r="O988" t="s">
        <v>84</v>
      </c>
      <c r="P988" t="s">
        <v>84</v>
      </c>
      <c r="Q988" t="s">
        <v>84</v>
      </c>
      <c r="R988" t="s">
        <v>84</v>
      </c>
      <c r="S988" t="b">
        <v>0</v>
      </c>
      <c r="T988" s="1">
        <v>3.6310000000000002E-2</v>
      </c>
      <c r="U988" t="b">
        <v>1</v>
      </c>
      <c r="V988">
        <v>3</v>
      </c>
      <c r="W988">
        <v>27</v>
      </c>
      <c r="X988" t="s">
        <v>129</v>
      </c>
      <c r="Y988" t="s">
        <v>84</v>
      </c>
      <c r="Z988" s="1">
        <v>0.99243176854769244</v>
      </c>
      <c r="AA988" t="s">
        <v>23</v>
      </c>
      <c r="AB988" t="s">
        <v>23</v>
      </c>
      <c r="AC988" t="s">
        <v>23</v>
      </c>
      <c r="AD988" t="s">
        <v>23</v>
      </c>
    </row>
    <row r="989" spans="1:30" x14ac:dyDescent="0.25">
      <c r="A989">
        <v>314</v>
      </c>
      <c r="B989" t="s">
        <v>750</v>
      </c>
      <c r="C989" t="b">
        <v>0</v>
      </c>
      <c r="D989" t="s">
        <v>751</v>
      </c>
      <c r="E989" t="s">
        <v>130</v>
      </c>
      <c r="F989" t="s">
        <v>123</v>
      </c>
      <c r="G989" t="s">
        <v>4</v>
      </c>
      <c r="H989" t="s">
        <v>124</v>
      </c>
      <c r="I989" s="1">
        <v>23.722806930541992</v>
      </c>
      <c r="J989" s="1">
        <v>23.722806930541992</v>
      </c>
      <c r="K989" t="s">
        <v>84</v>
      </c>
      <c r="L989" t="s">
        <v>84</v>
      </c>
      <c r="M989" t="s">
        <v>84</v>
      </c>
      <c r="N989" t="s">
        <v>84</v>
      </c>
      <c r="O989" t="s">
        <v>84</v>
      </c>
      <c r="P989" t="s">
        <v>84</v>
      </c>
      <c r="Q989" t="s">
        <v>84</v>
      </c>
      <c r="R989" t="s">
        <v>84</v>
      </c>
      <c r="S989" t="b">
        <v>0</v>
      </c>
      <c r="T989" s="1">
        <v>2.6141000000000001E-2</v>
      </c>
      <c r="U989" t="b">
        <v>1</v>
      </c>
      <c r="V989">
        <v>3</v>
      </c>
      <c r="W989">
        <v>22</v>
      </c>
      <c r="X989" t="s">
        <v>129</v>
      </c>
      <c r="Y989" t="s">
        <v>84</v>
      </c>
      <c r="Z989" s="1">
        <v>0.95116222759037106</v>
      </c>
      <c r="AA989" t="s">
        <v>23</v>
      </c>
      <c r="AB989" t="s">
        <v>23</v>
      </c>
      <c r="AC989" t="s">
        <v>23</v>
      </c>
      <c r="AD989" t="s">
        <v>23</v>
      </c>
    </row>
    <row r="990" spans="1:30" x14ac:dyDescent="0.25">
      <c r="A990">
        <v>315</v>
      </c>
      <c r="B990" t="s">
        <v>752</v>
      </c>
      <c r="C990" t="b">
        <v>0</v>
      </c>
      <c r="D990" t="s">
        <v>753</v>
      </c>
      <c r="E990" t="s">
        <v>122</v>
      </c>
      <c r="F990" t="s">
        <v>123</v>
      </c>
      <c r="G990" t="s">
        <v>3</v>
      </c>
      <c r="H990" t="s">
        <v>124</v>
      </c>
      <c r="I990" t="s">
        <v>125</v>
      </c>
      <c r="J990" t="s">
        <v>84</v>
      </c>
      <c r="K990" t="s">
        <v>84</v>
      </c>
      <c r="L990" t="s">
        <v>84</v>
      </c>
      <c r="M990" t="s">
        <v>84</v>
      </c>
      <c r="N990" t="s">
        <v>84</v>
      </c>
      <c r="O990" t="s">
        <v>84</v>
      </c>
      <c r="P990" t="s">
        <v>84</v>
      </c>
      <c r="Q990" t="s">
        <v>84</v>
      </c>
      <c r="R990" t="s">
        <v>84</v>
      </c>
      <c r="S990" t="b">
        <v>0</v>
      </c>
      <c r="T990" s="1">
        <v>0.14330000000000001</v>
      </c>
      <c r="U990" t="b">
        <v>0</v>
      </c>
      <c r="V990">
        <v>3</v>
      </c>
      <c r="W990">
        <v>28</v>
      </c>
      <c r="X990" t="s">
        <v>126</v>
      </c>
      <c r="Y990" t="s">
        <v>84</v>
      </c>
      <c r="Z990" s="1">
        <v>0</v>
      </c>
      <c r="AA990" t="s">
        <v>127</v>
      </c>
      <c r="AB990" t="s">
        <v>23</v>
      </c>
      <c r="AC990" t="s">
        <v>127</v>
      </c>
      <c r="AD990" t="s">
        <v>23</v>
      </c>
    </row>
    <row r="991" spans="1:30" x14ac:dyDescent="0.25">
      <c r="A991">
        <v>315</v>
      </c>
      <c r="B991" t="s">
        <v>752</v>
      </c>
      <c r="C991" t="b">
        <v>0</v>
      </c>
      <c r="D991" t="s">
        <v>753</v>
      </c>
      <c r="E991" t="s">
        <v>128</v>
      </c>
      <c r="F991" t="s">
        <v>123</v>
      </c>
      <c r="G991" t="s">
        <v>17</v>
      </c>
      <c r="H991" t="s">
        <v>124</v>
      </c>
      <c r="I991" s="1">
        <v>31.204402923583984</v>
      </c>
      <c r="J991" s="1">
        <v>31.204402923583984</v>
      </c>
      <c r="K991" t="s">
        <v>84</v>
      </c>
      <c r="L991" t="s">
        <v>84</v>
      </c>
      <c r="M991" t="s">
        <v>84</v>
      </c>
      <c r="N991" t="s">
        <v>84</v>
      </c>
      <c r="O991" t="s">
        <v>84</v>
      </c>
      <c r="P991" t="s">
        <v>84</v>
      </c>
      <c r="Q991" t="s">
        <v>84</v>
      </c>
      <c r="R991" t="s">
        <v>84</v>
      </c>
      <c r="S991" t="b">
        <v>0</v>
      </c>
      <c r="T991" s="1">
        <v>3.6310000000000002E-2</v>
      </c>
      <c r="U991" t="b">
        <v>1</v>
      </c>
      <c r="V991">
        <v>3</v>
      </c>
      <c r="W991">
        <v>28</v>
      </c>
      <c r="X991" t="s">
        <v>129</v>
      </c>
      <c r="Y991" t="s">
        <v>84</v>
      </c>
      <c r="Z991" s="1">
        <v>0.99172870060624507</v>
      </c>
      <c r="AA991" t="s">
        <v>23</v>
      </c>
      <c r="AB991" t="s">
        <v>23</v>
      </c>
      <c r="AC991" t="s">
        <v>23</v>
      </c>
      <c r="AD991" t="s">
        <v>23</v>
      </c>
    </row>
    <row r="992" spans="1:30" x14ac:dyDescent="0.25">
      <c r="A992">
        <v>315</v>
      </c>
      <c r="B992" t="s">
        <v>752</v>
      </c>
      <c r="C992" t="b">
        <v>0</v>
      </c>
      <c r="D992" t="s">
        <v>753</v>
      </c>
      <c r="E992" t="s">
        <v>130</v>
      </c>
      <c r="F992" t="s">
        <v>123</v>
      </c>
      <c r="G992" t="s">
        <v>4</v>
      </c>
      <c r="H992" t="s">
        <v>124</v>
      </c>
      <c r="I992" s="1">
        <v>23.565336227416992</v>
      </c>
      <c r="J992" s="1">
        <v>23.565336227416992</v>
      </c>
      <c r="K992" t="s">
        <v>84</v>
      </c>
      <c r="L992" t="s">
        <v>84</v>
      </c>
      <c r="M992" t="s">
        <v>84</v>
      </c>
      <c r="N992" t="s">
        <v>84</v>
      </c>
      <c r="O992" t="s">
        <v>84</v>
      </c>
      <c r="P992" t="s">
        <v>84</v>
      </c>
      <c r="Q992" t="s">
        <v>84</v>
      </c>
      <c r="R992" t="s">
        <v>84</v>
      </c>
      <c r="S992" t="b">
        <v>0</v>
      </c>
      <c r="T992" s="1">
        <v>2.6141000000000001E-2</v>
      </c>
      <c r="U992" t="b">
        <v>1</v>
      </c>
      <c r="V992">
        <v>3</v>
      </c>
      <c r="W992">
        <v>21</v>
      </c>
      <c r="X992" t="s">
        <v>129</v>
      </c>
      <c r="Y992" t="s">
        <v>84</v>
      </c>
      <c r="Z992" s="1">
        <v>0.95698427661718877</v>
      </c>
      <c r="AA992" t="s">
        <v>23</v>
      </c>
      <c r="AB992" t="s">
        <v>23</v>
      </c>
      <c r="AC992" t="s">
        <v>23</v>
      </c>
      <c r="AD992" t="s">
        <v>23</v>
      </c>
    </row>
    <row r="993" spans="1:30" x14ac:dyDescent="0.25">
      <c r="A993">
        <v>316</v>
      </c>
      <c r="B993" t="s">
        <v>754</v>
      </c>
      <c r="C993" t="b">
        <v>0</v>
      </c>
      <c r="D993" t="s">
        <v>755</v>
      </c>
      <c r="E993" t="s">
        <v>122</v>
      </c>
      <c r="F993" t="s">
        <v>123</v>
      </c>
      <c r="G993" t="s">
        <v>3</v>
      </c>
      <c r="H993" t="s">
        <v>124</v>
      </c>
      <c r="I993" t="s">
        <v>125</v>
      </c>
      <c r="J993" t="s">
        <v>84</v>
      </c>
      <c r="K993" t="s">
        <v>84</v>
      </c>
      <c r="L993" t="s">
        <v>84</v>
      </c>
      <c r="M993" t="s">
        <v>84</v>
      </c>
      <c r="N993" t="s">
        <v>84</v>
      </c>
      <c r="O993" t="s">
        <v>84</v>
      </c>
      <c r="P993" t="s">
        <v>84</v>
      </c>
      <c r="Q993" t="s">
        <v>84</v>
      </c>
      <c r="R993" t="s">
        <v>84</v>
      </c>
      <c r="S993" t="b">
        <v>0</v>
      </c>
      <c r="T993" s="1">
        <v>0.14330000000000001</v>
      </c>
      <c r="U993" t="b">
        <v>0</v>
      </c>
      <c r="V993">
        <v>3</v>
      </c>
      <c r="W993">
        <v>28</v>
      </c>
      <c r="X993" t="s">
        <v>126</v>
      </c>
      <c r="Y993" t="s">
        <v>84</v>
      </c>
      <c r="Z993" s="1">
        <v>0</v>
      </c>
      <c r="AA993" t="s">
        <v>127</v>
      </c>
      <c r="AB993" t="s">
        <v>23</v>
      </c>
      <c r="AC993" t="s">
        <v>23</v>
      </c>
      <c r="AD993" t="s">
        <v>23</v>
      </c>
    </row>
    <row r="994" spans="1:30" x14ac:dyDescent="0.25">
      <c r="A994">
        <v>316</v>
      </c>
      <c r="B994" t="s">
        <v>754</v>
      </c>
      <c r="C994" t="b">
        <v>0</v>
      </c>
      <c r="D994" t="s">
        <v>755</v>
      </c>
      <c r="E994" t="s">
        <v>128</v>
      </c>
      <c r="F994" t="s">
        <v>123</v>
      </c>
      <c r="G994" t="s">
        <v>17</v>
      </c>
      <c r="H994" t="s">
        <v>124</v>
      </c>
      <c r="I994" s="1">
        <v>31.662277221679688</v>
      </c>
      <c r="J994" s="1">
        <v>31.662277221679688</v>
      </c>
      <c r="K994" t="s">
        <v>84</v>
      </c>
      <c r="L994" t="s">
        <v>84</v>
      </c>
      <c r="M994" t="s">
        <v>84</v>
      </c>
      <c r="N994" t="s">
        <v>84</v>
      </c>
      <c r="O994" t="s">
        <v>84</v>
      </c>
      <c r="P994" t="s">
        <v>84</v>
      </c>
      <c r="Q994" t="s">
        <v>84</v>
      </c>
      <c r="R994" t="s">
        <v>84</v>
      </c>
      <c r="S994" t="b">
        <v>0</v>
      </c>
      <c r="T994" s="1">
        <v>3.6310000000000002E-2</v>
      </c>
      <c r="U994" t="b">
        <v>1</v>
      </c>
      <c r="V994">
        <v>3</v>
      </c>
      <c r="W994">
        <v>29</v>
      </c>
      <c r="X994" t="s">
        <v>129</v>
      </c>
      <c r="Y994" t="s">
        <v>84</v>
      </c>
      <c r="Z994" s="1">
        <v>0.99041807305794805</v>
      </c>
      <c r="AA994" t="s">
        <v>23</v>
      </c>
      <c r="AB994" t="s">
        <v>23</v>
      </c>
      <c r="AC994" t="s">
        <v>23</v>
      </c>
      <c r="AD994" t="s">
        <v>23</v>
      </c>
    </row>
    <row r="995" spans="1:30" x14ac:dyDescent="0.25">
      <c r="A995">
        <v>316</v>
      </c>
      <c r="B995" t="s">
        <v>754</v>
      </c>
      <c r="C995" t="b">
        <v>0</v>
      </c>
      <c r="D995" t="s">
        <v>755</v>
      </c>
      <c r="E995" t="s">
        <v>130</v>
      </c>
      <c r="F995" t="s">
        <v>123</v>
      </c>
      <c r="G995" t="s">
        <v>4</v>
      </c>
      <c r="H995" t="s">
        <v>124</v>
      </c>
      <c r="I995" s="1">
        <v>22.998865127563477</v>
      </c>
      <c r="J995" s="1">
        <v>22.998865127563477</v>
      </c>
      <c r="K995" t="s">
        <v>84</v>
      </c>
      <c r="L995" t="s">
        <v>84</v>
      </c>
      <c r="M995" t="s">
        <v>84</v>
      </c>
      <c r="N995" t="s">
        <v>84</v>
      </c>
      <c r="O995" t="s">
        <v>84</v>
      </c>
      <c r="P995" t="s">
        <v>84</v>
      </c>
      <c r="Q995" t="s">
        <v>84</v>
      </c>
      <c r="R995" t="s">
        <v>84</v>
      </c>
      <c r="S995" t="b">
        <v>0</v>
      </c>
      <c r="T995" s="1">
        <v>2.6141000000000001E-2</v>
      </c>
      <c r="U995" t="b">
        <v>1</v>
      </c>
      <c r="V995">
        <v>3</v>
      </c>
      <c r="W995">
        <v>20</v>
      </c>
      <c r="X995" t="s">
        <v>129</v>
      </c>
      <c r="Y995" t="s">
        <v>84</v>
      </c>
      <c r="Z995" s="1">
        <v>0.97652218438088478</v>
      </c>
      <c r="AA995" t="s">
        <v>23</v>
      </c>
      <c r="AB995" t="s">
        <v>23</v>
      </c>
      <c r="AC995" t="s">
        <v>23</v>
      </c>
      <c r="AD995" t="s">
        <v>23</v>
      </c>
    </row>
    <row r="996" spans="1:30" x14ac:dyDescent="0.25">
      <c r="A996">
        <v>317</v>
      </c>
      <c r="B996" t="s">
        <v>756</v>
      </c>
      <c r="C996" t="b">
        <v>0</v>
      </c>
      <c r="D996" t="s">
        <v>757</v>
      </c>
      <c r="E996" t="s">
        <v>122</v>
      </c>
      <c r="F996" t="s">
        <v>123</v>
      </c>
      <c r="G996" t="s">
        <v>3</v>
      </c>
      <c r="H996" t="s">
        <v>124</v>
      </c>
      <c r="I996" t="s">
        <v>125</v>
      </c>
      <c r="J996" t="s">
        <v>84</v>
      </c>
      <c r="K996" t="s">
        <v>84</v>
      </c>
      <c r="L996" t="s">
        <v>84</v>
      </c>
      <c r="M996" t="s">
        <v>84</v>
      </c>
      <c r="N996" t="s">
        <v>84</v>
      </c>
      <c r="O996" t="s">
        <v>84</v>
      </c>
      <c r="P996" t="s">
        <v>84</v>
      </c>
      <c r="Q996" t="s">
        <v>84</v>
      </c>
      <c r="R996" t="s">
        <v>84</v>
      </c>
      <c r="S996" t="b">
        <v>0</v>
      </c>
      <c r="T996" s="1">
        <v>0.14330000000000001</v>
      </c>
      <c r="U996" t="b">
        <v>0</v>
      </c>
      <c r="V996">
        <v>3</v>
      </c>
      <c r="W996">
        <v>28</v>
      </c>
      <c r="X996" t="s">
        <v>126</v>
      </c>
      <c r="Y996" t="s">
        <v>84</v>
      </c>
      <c r="Z996" s="1">
        <v>0</v>
      </c>
      <c r="AA996" t="s">
        <v>127</v>
      </c>
      <c r="AB996" t="s">
        <v>23</v>
      </c>
      <c r="AC996" t="s">
        <v>127</v>
      </c>
      <c r="AD996" t="s">
        <v>23</v>
      </c>
    </row>
    <row r="997" spans="1:30" x14ac:dyDescent="0.25">
      <c r="A997">
        <v>317</v>
      </c>
      <c r="B997" t="s">
        <v>756</v>
      </c>
      <c r="C997" t="b">
        <v>0</v>
      </c>
      <c r="D997" t="s">
        <v>757</v>
      </c>
      <c r="E997" t="s">
        <v>128</v>
      </c>
      <c r="F997" t="s">
        <v>123</v>
      </c>
      <c r="G997" t="s">
        <v>17</v>
      </c>
      <c r="H997" t="s">
        <v>124</v>
      </c>
      <c r="I997" s="1">
        <v>30.123556137084961</v>
      </c>
      <c r="J997" s="1">
        <v>30.123556137084961</v>
      </c>
      <c r="K997" t="s">
        <v>84</v>
      </c>
      <c r="L997" t="s">
        <v>84</v>
      </c>
      <c r="M997" t="s">
        <v>84</v>
      </c>
      <c r="N997" t="s">
        <v>84</v>
      </c>
      <c r="O997" t="s">
        <v>84</v>
      </c>
      <c r="P997" t="s">
        <v>84</v>
      </c>
      <c r="Q997" t="s">
        <v>84</v>
      </c>
      <c r="R997" t="s">
        <v>84</v>
      </c>
      <c r="S997" t="b">
        <v>0</v>
      </c>
      <c r="T997" s="1">
        <v>3.6310000000000002E-2</v>
      </c>
      <c r="U997" t="b">
        <v>1</v>
      </c>
      <c r="V997">
        <v>3</v>
      </c>
      <c r="W997">
        <v>27</v>
      </c>
      <c r="X997" t="s">
        <v>129</v>
      </c>
      <c r="Y997" t="s">
        <v>84</v>
      </c>
      <c r="Z997" s="1">
        <v>0.99207065306692566</v>
      </c>
      <c r="AA997" t="s">
        <v>23</v>
      </c>
      <c r="AB997" t="s">
        <v>23</v>
      </c>
      <c r="AC997" t="s">
        <v>23</v>
      </c>
      <c r="AD997" t="s">
        <v>23</v>
      </c>
    </row>
    <row r="998" spans="1:30" x14ac:dyDescent="0.25">
      <c r="A998">
        <v>317</v>
      </c>
      <c r="B998" t="s">
        <v>756</v>
      </c>
      <c r="C998" t="b">
        <v>0</v>
      </c>
      <c r="D998" t="s">
        <v>757</v>
      </c>
      <c r="E998" t="s">
        <v>130</v>
      </c>
      <c r="F998" t="s">
        <v>123</v>
      </c>
      <c r="G998" t="s">
        <v>4</v>
      </c>
      <c r="H998" t="s">
        <v>124</v>
      </c>
      <c r="I998" s="1">
        <v>22.362895965576172</v>
      </c>
      <c r="J998" s="1">
        <v>22.362895965576172</v>
      </c>
      <c r="K998" t="s">
        <v>84</v>
      </c>
      <c r="L998" t="s">
        <v>84</v>
      </c>
      <c r="M998" t="s">
        <v>84</v>
      </c>
      <c r="N998" t="s">
        <v>84</v>
      </c>
      <c r="O998" t="s">
        <v>84</v>
      </c>
      <c r="P998" t="s">
        <v>84</v>
      </c>
      <c r="Q998" t="s">
        <v>84</v>
      </c>
      <c r="R998" t="s">
        <v>84</v>
      </c>
      <c r="S998" t="b">
        <v>0</v>
      </c>
      <c r="T998" s="1">
        <v>2.6141000000000001E-2</v>
      </c>
      <c r="U998" t="b">
        <v>1</v>
      </c>
      <c r="V998">
        <v>3</v>
      </c>
      <c r="W998">
        <v>19</v>
      </c>
      <c r="X998" t="s">
        <v>129</v>
      </c>
      <c r="Y998" t="s">
        <v>84</v>
      </c>
      <c r="Z998" s="1">
        <v>0.96458624332770637</v>
      </c>
      <c r="AA998" t="s">
        <v>23</v>
      </c>
      <c r="AB998" t="s">
        <v>23</v>
      </c>
      <c r="AC998" t="s">
        <v>23</v>
      </c>
      <c r="AD998" t="s">
        <v>23</v>
      </c>
    </row>
    <row r="999" spans="1:30" x14ac:dyDescent="0.25">
      <c r="A999">
        <v>318</v>
      </c>
      <c r="B999" t="s">
        <v>758</v>
      </c>
      <c r="C999" t="b">
        <v>0</v>
      </c>
      <c r="D999" t="s">
        <v>759</v>
      </c>
      <c r="E999" t="s">
        <v>122</v>
      </c>
      <c r="F999" t="s">
        <v>123</v>
      </c>
      <c r="G999" t="s">
        <v>3</v>
      </c>
      <c r="H999" t="s">
        <v>124</v>
      </c>
      <c r="I999" t="s">
        <v>125</v>
      </c>
      <c r="J999" t="s">
        <v>84</v>
      </c>
      <c r="K999" t="s">
        <v>84</v>
      </c>
      <c r="L999" t="s">
        <v>84</v>
      </c>
      <c r="M999" t="s">
        <v>84</v>
      </c>
      <c r="N999" t="s">
        <v>84</v>
      </c>
      <c r="O999" t="s">
        <v>84</v>
      </c>
      <c r="P999" t="s">
        <v>84</v>
      </c>
      <c r="Q999" t="s">
        <v>84</v>
      </c>
      <c r="R999" t="s">
        <v>84</v>
      </c>
      <c r="S999" t="b">
        <v>0</v>
      </c>
      <c r="T999" s="1">
        <v>0.14330000000000001</v>
      </c>
      <c r="U999" t="b">
        <v>0</v>
      </c>
      <c r="V999">
        <v>3</v>
      </c>
      <c r="W999">
        <v>28</v>
      </c>
      <c r="X999" t="s">
        <v>126</v>
      </c>
      <c r="Y999" t="s">
        <v>84</v>
      </c>
      <c r="Z999" s="1">
        <v>0</v>
      </c>
      <c r="AA999" t="s">
        <v>127</v>
      </c>
      <c r="AB999" t="s">
        <v>23</v>
      </c>
      <c r="AC999" t="s">
        <v>23</v>
      </c>
      <c r="AD999" t="s">
        <v>23</v>
      </c>
    </row>
    <row r="1000" spans="1:30" x14ac:dyDescent="0.25">
      <c r="A1000">
        <v>318</v>
      </c>
      <c r="B1000" t="s">
        <v>758</v>
      </c>
      <c r="C1000" t="b">
        <v>0</v>
      </c>
      <c r="D1000" t="s">
        <v>759</v>
      </c>
      <c r="E1000" t="s">
        <v>128</v>
      </c>
      <c r="F1000" t="s">
        <v>123</v>
      </c>
      <c r="G1000" t="s">
        <v>17</v>
      </c>
      <c r="H1000" t="s">
        <v>124</v>
      </c>
      <c r="I1000" s="1">
        <v>29.252426147460938</v>
      </c>
      <c r="J1000" s="1">
        <v>29.252426147460938</v>
      </c>
      <c r="K1000" t="s">
        <v>84</v>
      </c>
      <c r="L1000" t="s">
        <v>84</v>
      </c>
      <c r="M1000" t="s">
        <v>84</v>
      </c>
      <c r="N1000" t="s">
        <v>84</v>
      </c>
      <c r="O1000" t="s">
        <v>84</v>
      </c>
      <c r="P1000" t="s">
        <v>84</v>
      </c>
      <c r="Q1000" t="s">
        <v>84</v>
      </c>
      <c r="R1000" t="s">
        <v>84</v>
      </c>
      <c r="S1000" t="b">
        <v>0</v>
      </c>
      <c r="T1000" s="1">
        <v>3.6310000000000002E-2</v>
      </c>
      <c r="U1000" t="b">
        <v>1</v>
      </c>
      <c r="V1000">
        <v>3</v>
      </c>
      <c r="W1000">
        <v>26</v>
      </c>
      <c r="X1000" t="s">
        <v>129</v>
      </c>
      <c r="Y1000" t="s">
        <v>84</v>
      </c>
      <c r="Z1000" s="1">
        <v>0.9926547818778847</v>
      </c>
      <c r="AA1000" t="s">
        <v>23</v>
      </c>
      <c r="AB1000" t="s">
        <v>23</v>
      </c>
      <c r="AC1000" t="s">
        <v>23</v>
      </c>
      <c r="AD1000" t="s">
        <v>23</v>
      </c>
    </row>
    <row r="1001" spans="1:30" x14ac:dyDescent="0.25">
      <c r="A1001">
        <v>318</v>
      </c>
      <c r="B1001" t="s">
        <v>758</v>
      </c>
      <c r="C1001" t="b">
        <v>0</v>
      </c>
      <c r="D1001" t="s">
        <v>759</v>
      </c>
      <c r="E1001" t="s">
        <v>130</v>
      </c>
      <c r="F1001" t="s">
        <v>123</v>
      </c>
      <c r="G1001" t="s">
        <v>4</v>
      </c>
      <c r="H1001" t="s">
        <v>124</v>
      </c>
      <c r="I1001" s="1">
        <v>23.981224060058594</v>
      </c>
      <c r="J1001" s="1">
        <v>23.981224060058594</v>
      </c>
      <c r="K1001" t="s">
        <v>84</v>
      </c>
      <c r="L1001" t="s">
        <v>84</v>
      </c>
      <c r="M1001" t="s">
        <v>84</v>
      </c>
      <c r="N1001" t="s">
        <v>84</v>
      </c>
      <c r="O1001" t="s">
        <v>84</v>
      </c>
      <c r="P1001" t="s">
        <v>84</v>
      </c>
      <c r="Q1001" t="s">
        <v>84</v>
      </c>
      <c r="R1001" t="s">
        <v>84</v>
      </c>
      <c r="S1001" t="b">
        <v>0</v>
      </c>
      <c r="T1001" s="1">
        <v>2.6141000000000001E-2</v>
      </c>
      <c r="U1001" t="b">
        <v>1</v>
      </c>
      <c r="V1001">
        <v>3</v>
      </c>
      <c r="W1001">
        <v>21</v>
      </c>
      <c r="X1001" t="s">
        <v>129</v>
      </c>
      <c r="Y1001" t="s">
        <v>84</v>
      </c>
      <c r="Z1001" s="1">
        <v>0.95248729413762412</v>
      </c>
      <c r="AA1001" t="s">
        <v>23</v>
      </c>
      <c r="AB1001" t="s">
        <v>23</v>
      </c>
      <c r="AC1001" t="s">
        <v>23</v>
      </c>
      <c r="AD1001" t="s">
        <v>23</v>
      </c>
    </row>
    <row r="1002" spans="1:30" x14ac:dyDescent="0.25">
      <c r="A1002">
        <v>319</v>
      </c>
      <c r="B1002" t="s">
        <v>760</v>
      </c>
      <c r="C1002" t="b">
        <v>0</v>
      </c>
      <c r="D1002" t="s">
        <v>761</v>
      </c>
      <c r="E1002" t="s">
        <v>122</v>
      </c>
      <c r="F1002" t="s">
        <v>123</v>
      </c>
      <c r="G1002" t="s">
        <v>3</v>
      </c>
      <c r="H1002" t="s">
        <v>124</v>
      </c>
      <c r="I1002" t="s">
        <v>125</v>
      </c>
      <c r="J1002" t="s">
        <v>84</v>
      </c>
      <c r="K1002" t="s">
        <v>84</v>
      </c>
      <c r="L1002" t="s">
        <v>84</v>
      </c>
      <c r="M1002" t="s">
        <v>84</v>
      </c>
      <c r="N1002" t="s">
        <v>84</v>
      </c>
      <c r="O1002" t="s">
        <v>84</v>
      </c>
      <c r="P1002" t="s">
        <v>84</v>
      </c>
      <c r="Q1002" t="s">
        <v>84</v>
      </c>
      <c r="R1002" t="s">
        <v>84</v>
      </c>
      <c r="S1002" t="b">
        <v>0</v>
      </c>
      <c r="T1002" s="1">
        <v>0.14330000000000001</v>
      </c>
      <c r="U1002" t="b">
        <v>0</v>
      </c>
      <c r="V1002">
        <v>3</v>
      </c>
      <c r="W1002">
        <v>28</v>
      </c>
      <c r="X1002" t="s">
        <v>126</v>
      </c>
      <c r="Y1002" t="s">
        <v>84</v>
      </c>
      <c r="Z1002" s="1">
        <v>0</v>
      </c>
      <c r="AA1002" t="s">
        <v>127</v>
      </c>
      <c r="AB1002" t="s">
        <v>23</v>
      </c>
      <c r="AC1002" t="s">
        <v>23</v>
      </c>
      <c r="AD1002" t="s">
        <v>23</v>
      </c>
    </row>
    <row r="1003" spans="1:30" x14ac:dyDescent="0.25">
      <c r="A1003">
        <v>319</v>
      </c>
      <c r="B1003" t="s">
        <v>760</v>
      </c>
      <c r="C1003" t="b">
        <v>0</v>
      </c>
      <c r="D1003" t="s">
        <v>761</v>
      </c>
      <c r="E1003" t="s">
        <v>128</v>
      </c>
      <c r="F1003" t="s">
        <v>123</v>
      </c>
      <c r="G1003" t="s">
        <v>17</v>
      </c>
      <c r="H1003" t="s">
        <v>124</v>
      </c>
      <c r="I1003" s="1">
        <v>29.016092300415039</v>
      </c>
      <c r="J1003" s="1">
        <v>29.016092300415039</v>
      </c>
      <c r="K1003" t="s">
        <v>84</v>
      </c>
      <c r="L1003" t="s">
        <v>84</v>
      </c>
      <c r="M1003" t="s">
        <v>84</v>
      </c>
      <c r="N1003" t="s">
        <v>84</v>
      </c>
      <c r="O1003" t="s">
        <v>84</v>
      </c>
      <c r="P1003" t="s">
        <v>84</v>
      </c>
      <c r="Q1003" t="s">
        <v>84</v>
      </c>
      <c r="R1003" t="s">
        <v>84</v>
      </c>
      <c r="S1003" t="b">
        <v>0</v>
      </c>
      <c r="T1003" s="1">
        <v>3.6310000000000002E-2</v>
      </c>
      <c r="U1003" t="b">
        <v>1</v>
      </c>
      <c r="V1003">
        <v>3</v>
      </c>
      <c r="W1003">
        <v>26</v>
      </c>
      <c r="X1003" t="s">
        <v>129</v>
      </c>
      <c r="Y1003" t="s">
        <v>84</v>
      </c>
      <c r="Z1003" s="1">
        <v>0.99232832755059652</v>
      </c>
      <c r="AA1003" t="s">
        <v>23</v>
      </c>
      <c r="AB1003" t="s">
        <v>23</v>
      </c>
      <c r="AC1003" t="s">
        <v>23</v>
      </c>
      <c r="AD1003" t="s">
        <v>23</v>
      </c>
    </row>
    <row r="1004" spans="1:30" x14ac:dyDescent="0.25">
      <c r="A1004">
        <v>319</v>
      </c>
      <c r="B1004" t="s">
        <v>760</v>
      </c>
      <c r="C1004" t="b">
        <v>0</v>
      </c>
      <c r="D1004" t="s">
        <v>761</v>
      </c>
      <c r="E1004" t="s">
        <v>130</v>
      </c>
      <c r="F1004" t="s">
        <v>123</v>
      </c>
      <c r="G1004" t="s">
        <v>4</v>
      </c>
      <c r="H1004" t="s">
        <v>124</v>
      </c>
      <c r="I1004" s="1">
        <v>23.033374786376953</v>
      </c>
      <c r="J1004" s="1">
        <v>23.033374786376953</v>
      </c>
      <c r="K1004" t="s">
        <v>84</v>
      </c>
      <c r="L1004" t="s">
        <v>84</v>
      </c>
      <c r="M1004" t="s">
        <v>84</v>
      </c>
      <c r="N1004" t="s">
        <v>84</v>
      </c>
      <c r="O1004" t="s">
        <v>84</v>
      </c>
      <c r="P1004" t="s">
        <v>84</v>
      </c>
      <c r="Q1004" t="s">
        <v>84</v>
      </c>
      <c r="R1004" t="s">
        <v>84</v>
      </c>
      <c r="S1004" t="b">
        <v>0</v>
      </c>
      <c r="T1004" s="1">
        <v>2.6141000000000001E-2</v>
      </c>
      <c r="U1004" t="b">
        <v>1</v>
      </c>
      <c r="V1004">
        <v>3</v>
      </c>
      <c r="W1004">
        <v>21</v>
      </c>
      <c r="X1004" t="s">
        <v>129</v>
      </c>
      <c r="Y1004" t="s">
        <v>84</v>
      </c>
      <c r="Z1004" s="1">
        <v>0.95151409520020935</v>
      </c>
      <c r="AA1004" t="s">
        <v>23</v>
      </c>
      <c r="AB1004" t="s">
        <v>23</v>
      </c>
      <c r="AC1004" t="s">
        <v>23</v>
      </c>
      <c r="AD1004" t="s">
        <v>23</v>
      </c>
    </row>
    <row r="1005" spans="1:30" x14ac:dyDescent="0.25">
      <c r="A1005">
        <v>320</v>
      </c>
      <c r="B1005" t="s">
        <v>762</v>
      </c>
      <c r="C1005" t="b">
        <v>0</v>
      </c>
      <c r="D1005" t="s">
        <v>763</v>
      </c>
      <c r="E1005" t="s">
        <v>122</v>
      </c>
      <c r="F1005" t="s">
        <v>123</v>
      </c>
      <c r="G1005" t="s">
        <v>3</v>
      </c>
      <c r="H1005" t="s">
        <v>124</v>
      </c>
      <c r="I1005" t="s">
        <v>125</v>
      </c>
      <c r="J1005" t="s">
        <v>84</v>
      </c>
      <c r="K1005" t="s">
        <v>84</v>
      </c>
      <c r="L1005" t="s">
        <v>84</v>
      </c>
      <c r="M1005" t="s">
        <v>84</v>
      </c>
      <c r="N1005" t="s">
        <v>84</v>
      </c>
      <c r="O1005" t="s">
        <v>84</v>
      </c>
      <c r="P1005" t="s">
        <v>84</v>
      </c>
      <c r="Q1005" t="s">
        <v>84</v>
      </c>
      <c r="R1005" t="s">
        <v>84</v>
      </c>
      <c r="S1005" t="b">
        <v>0</v>
      </c>
      <c r="T1005" s="1">
        <v>0.14330000000000001</v>
      </c>
      <c r="U1005" t="b">
        <v>0</v>
      </c>
      <c r="V1005">
        <v>3</v>
      </c>
      <c r="W1005">
        <v>28</v>
      </c>
      <c r="X1005" t="s">
        <v>129</v>
      </c>
      <c r="Y1005" t="s">
        <v>84</v>
      </c>
      <c r="Z1005" s="1">
        <v>0</v>
      </c>
      <c r="AA1005" t="s">
        <v>127</v>
      </c>
      <c r="AB1005" t="s">
        <v>23</v>
      </c>
      <c r="AC1005" t="s">
        <v>23</v>
      </c>
      <c r="AD1005" t="s">
        <v>23</v>
      </c>
    </row>
    <row r="1006" spans="1:30" x14ac:dyDescent="0.25">
      <c r="A1006">
        <v>320</v>
      </c>
      <c r="B1006" t="s">
        <v>762</v>
      </c>
      <c r="C1006" t="b">
        <v>0</v>
      </c>
      <c r="D1006" t="s">
        <v>763</v>
      </c>
      <c r="E1006" t="s">
        <v>128</v>
      </c>
      <c r="F1006" t="s">
        <v>123</v>
      </c>
      <c r="G1006" t="s">
        <v>17</v>
      </c>
      <c r="H1006" t="s">
        <v>124</v>
      </c>
      <c r="I1006" s="1">
        <v>30.329248428344727</v>
      </c>
      <c r="J1006" s="1">
        <v>30.329248428344727</v>
      </c>
      <c r="K1006" t="s">
        <v>84</v>
      </c>
      <c r="L1006" t="s">
        <v>84</v>
      </c>
      <c r="M1006" t="s">
        <v>84</v>
      </c>
      <c r="N1006" t="s">
        <v>84</v>
      </c>
      <c r="O1006" t="s">
        <v>84</v>
      </c>
      <c r="P1006" t="s">
        <v>84</v>
      </c>
      <c r="Q1006" t="s">
        <v>84</v>
      </c>
      <c r="R1006" t="s">
        <v>84</v>
      </c>
      <c r="S1006" t="b">
        <v>0</v>
      </c>
      <c r="T1006" s="1">
        <v>3.6310000000000002E-2</v>
      </c>
      <c r="U1006" t="b">
        <v>1</v>
      </c>
      <c r="V1006">
        <v>3</v>
      </c>
      <c r="W1006">
        <v>27</v>
      </c>
      <c r="X1006" t="s">
        <v>129</v>
      </c>
      <c r="Y1006" t="s">
        <v>84</v>
      </c>
      <c r="Z1006" s="1">
        <v>0.98934862857943551</v>
      </c>
      <c r="AA1006" t="s">
        <v>23</v>
      </c>
      <c r="AB1006" t="s">
        <v>23</v>
      </c>
      <c r="AC1006" t="s">
        <v>23</v>
      </c>
      <c r="AD1006" t="s">
        <v>23</v>
      </c>
    </row>
    <row r="1007" spans="1:30" x14ac:dyDescent="0.25">
      <c r="A1007">
        <v>320</v>
      </c>
      <c r="B1007" t="s">
        <v>762</v>
      </c>
      <c r="C1007" t="b">
        <v>0</v>
      </c>
      <c r="D1007" t="s">
        <v>763</v>
      </c>
      <c r="E1007" t="s">
        <v>130</v>
      </c>
      <c r="F1007" t="s">
        <v>123</v>
      </c>
      <c r="G1007" t="s">
        <v>4</v>
      </c>
      <c r="H1007" t="s">
        <v>124</v>
      </c>
      <c r="I1007" s="1">
        <v>23.950069427490234</v>
      </c>
      <c r="J1007" s="1">
        <v>23.950069427490234</v>
      </c>
      <c r="K1007" t="s">
        <v>84</v>
      </c>
      <c r="L1007" t="s">
        <v>84</v>
      </c>
      <c r="M1007" t="s">
        <v>84</v>
      </c>
      <c r="N1007" t="s">
        <v>84</v>
      </c>
      <c r="O1007" t="s">
        <v>84</v>
      </c>
      <c r="P1007" t="s">
        <v>84</v>
      </c>
      <c r="Q1007" t="s">
        <v>84</v>
      </c>
      <c r="R1007" t="s">
        <v>84</v>
      </c>
      <c r="S1007" t="b">
        <v>0</v>
      </c>
      <c r="T1007" s="1">
        <v>2.6141000000000001E-2</v>
      </c>
      <c r="U1007" t="b">
        <v>1</v>
      </c>
      <c r="V1007">
        <v>3</v>
      </c>
      <c r="W1007">
        <v>22</v>
      </c>
      <c r="X1007" t="s">
        <v>129</v>
      </c>
      <c r="Y1007" t="s">
        <v>84</v>
      </c>
      <c r="Z1007" s="1">
        <v>0.94737031980231512</v>
      </c>
      <c r="AA1007" t="s">
        <v>23</v>
      </c>
      <c r="AB1007" t="s">
        <v>23</v>
      </c>
      <c r="AC1007" t="s">
        <v>23</v>
      </c>
      <c r="AD1007" t="s">
        <v>23</v>
      </c>
    </row>
    <row r="1008" spans="1:30" x14ac:dyDescent="0.25">
      <c r="A1008">
        <v>321</v>
      </c>
      <c r="B1008" t="s">
        <v>764</v>
      </c>
      <c r="C1008" t="b">
        <v>0</v>
      </c>
      <c r="D1008" t="s">
        <v>765</v>
      </c>
      <c r="E1008" t="s">
        <v>122</v>
      </c>
      <c r="F1008" t="s">
        <v>123</v>
      </c>
      <c r="G1008" t="s">
        <v>3</v>
      </c>
      <c r="H1008" t="s">
        <v>124</v>
      </c>
      <c r="I1008" t="s">
        <v>125</v>
      </c>
      <c r="J1008" t="s">
        <v>84</v>
      </c>
      <c r="K1008" t="s">
        <v>84</v>
      </c>
      <c r="L1008" t="s">
        <v>84</v>
      </c>
      <c r="M1008" t="s">
        <v>84</v>
      </c>
      <c r="N1008" t="s">
        <v>84</v>
      </c>
      <c r="O1008" t="s">
        <v>84</v>
      </c>
      <c r="P1008" t="s">
        <v>84</v>
      </c>
      <c r="Q1008" t="s">
        <v>84</v>
      </c>
      <c r="R1008" t="s">
        <v>84</v>
      </c>
      <c r="S1008" t="b">
        <v>0</v>
      </c>
      <c r="T1008" s="1">
        <v>0.14330000000000001</v>
      </c>
      <c r="U1008" t="b">
        <v>0</v>
      </c>
      <c r="V1008">
        <v>3</v>
      </c>
      <c r="W1008">
        <v>28</v>
      </c>
      <c r="X1008" t="s">
        <v>126</v>
      </c>
      <c r="Y1008" t="s">
        <v>84</v>
      </c>
      <c r="Z1008" s="1">
        <v>0</v>
      </c>
      <c r="AA1008" t="s">
        <v>127</v>
      </c>
      <c r="AB1008" t="s">
        <v>23</v>
      </c>
      <c r="AC1008" t="s">
        <v>23</v>
      </c>
      <c r="AD1008" t="s">
        <v>23</v>
      </c>
    </row>
    <row r="1009" spans="1:30" x14ac:dyDescent="0.25">
      <c r="A1009">
        <v>321</v>
      </c>
      <c r="B1009" t="s">
        <v>764</v>
      </c>
      <c r="C1009" t="b">
        <v>0</v>
      </c>
      <c r="D1009" t="s">
        <v>765</v>
      </c>
      <c r="E1009" t="s">
        <v>128</v>
      </c>
      <c r="F1009" t="s">
        <v>123</v>
      </c>
      <c r="G1009" t="s">
        <v>17</v>
      </c>
      <c r="H1009" t="s">
        <v>124</v>
      </c>
      <c r="I1009" s="1">
        <v>33.514434814453125</v>
      </c>
      <c r="J1009" s="1">
        <v>33.514434814453125</v>
      </c>
      <c r="K1009" t="s">
        <v>84</v>
      </c>
      <c r="L1009" t="s">
        <v>84</v>
      </c>
      <c r="M1009" t="s">
        <v>84</v>
      </c>
      <c r="N1009" t="s">
        <v>84</v>
      </c>
      <c r="O1009" t="s">
        <v>84</v>
      </c>
      <c r="P1009" t="s">
        <v>84</v>
      </c>
      <c r="Q1009" t="s">
        <v>84</v>
      </c>
      <c r="R1009" t="s">
        <v>84</v>
      </c>
      <c r="S1009" t="b">
        <v>0</v>
      </c>
      <c r="T1009" s="1">
        <v>3.6310000000000002E-2</v>
      </c>
      <c r="U1009" t="b">
        <v>1</v>
      </c>
      <c r="V1009">
        <v>3</v>
      </c>
      <c r="W1009">
        <v>30</v>
      </c>
      <c r="X1009" t="s">
        <v>129</v>
      </c>
      <c r="Y1009" t="s">
        <v>84</v>
      </c>
      <c r="Z1009" s="1">
        <v>0.98788886917672614</v>
      </c>
      <c r="AA1009" t="s">
        <v>23</v>
      </c>
      <c r="AB1009" t="s">
        <v>23</v>
      </c>
      <c r="AC1009" t="s">
        <v>23</v>
      </c>
      <c r="AD1009" t="s">
        <v>23</v>
      </c>
    </row>
    <row r="1010" spans="1:30" x14ac:dyDescent="0.25">
      <c r="A1010">
        <v>321</v>
      </c>
      <c r="B1010" t="s">
        <v>764</v>
      </c>
      <c r="C1010" t="b">
        <v>0</v>
      </c>
      <c r="D1010" t="s">
        <v>765</v>
      </c>
      <c r="E1010" t="s">
        <v>130</v>
      </c>
      <c r="F1010" t="s">
        <v>123</v>
      </c>
      <c r="G1010" t="s">
        <v>4</v>
      </c>
      <c r="H1010" t="s">
        <v>124</v>
      </c>
      <c r="I1010" s="1">
        <v>25.675474166870117</v>
      </c>
      <c r="J1010" s="1">
        <v>25.675474166870117</v>
      </c>
      <c r="K1010" t="s">
        <v>84</v>
      </c>
      <c r="L1010" t="s">
        <v>84</v>
      </c>
      <c r="M1010" t="s">
        <v>84</v>
      </c>
      <c r="N1010" t="s">
        <v>84</v>
      </c>
      <c r="O1010" t="s">
        <v>84</v>
      </c>
      <c r="P1010" t="s">
        <v>84</v>
      </c>
      <c r="Q1010" t="s">
        <v>84</v>
      </c>
      <c r="R1010" t="s">
        <v>84</v>
      </c>
      <c r="S1010" t="b">
        <v>0</v>
      </c>
      <c r="T1010" s="1">
        <v>2.6141000000000001E-2</v>
      </c>
      <c r="U1010" t="b">
        <v>1</v>
      </c>
      <c r="V1010">
        <v>3</v>
      </c>
      <c r="W1010">
        <v>23</v>
      </c>
      <c r="X1010" t="s">
        <v>129</v>
      </c>
      <c r="Y1010" t="s">
        <v>84</v>
      </c>
      <c r="Z1010" s="1">
        <v>0.96679975475194924</v>
      </c>
      <c r="AA1010" t="s">
        <v>23</v>
      </c>
      <c r="AB1010" t="s">
        <v>23</v>
      </c>
      <c r="AC1010" t="s">
        <v>23</v>
      </c>
      <c r="AD1010" t="s">
        <v>23</v>
      </c>
    </row>
    <row r="1011" spans="1:30" x14ac:dyDescent="0.25">
      <c r="A1011">
        <v>322</v>
      </c>
      <c r="B1011" t="s">
        <v>766</v>
      </c>
      <c r="C1011" t="b">
        <v>0</v>
      </c>
      <c r="D1011" t="s">
        <v>767</v>
      </c>
      <c r="E1011" t="s">
        <v>122</v>
      </c>
      <c r="F1011" t="s">
        <v>123</v>
      </c>
      <c r="G1011" t="s">
        <v>3</v>
      </c>
      <c r="H1011" t="s">
        <v>124</v>
      </c>
      <c r="I1011" t="s">
        <v>125</v>
      </c>
      <c r="J1011" t="s">
        <v>84</v>
      </c>
      <c r="K1011" t="s">
        <v>84</v>
      </c>
      <c r="L1011" t="s">
        <v>84</v>
      </c>
      <c r="M1011" t="s">
        <v>84</v>
      </c>
      <c r="N1011" t="s">
        <v>84</v>
      </c>
      <c r="O1011" t="s">
        <v>84</v>
      </c>
      <c r="P1011" t="s">
        <v>84</v>
      </c>
      <c r="Q1011" t="s">
        <v>84</v>
      </c>
      <c r="R1011" t="s">
        <v>84</v>
      </c>
      <c r="S1011" t="b">
        <v>0</v>
      </c>
      <c r="T1011" s="1">
        <v>0.14330000000000001</v>
      </c>
      <c r="U1011" t="b">
        <v>0</v>
      </c>
      <c r="V1011">
        <v>3</v>
      </c>
      <c r="W1011">
        <v>28</v>
      </c>
      <c r="X1011" t="s">
        <v>129</v>
      </c>
      <c r="Y1011" t="s">
        <v>84</v>
      </c>
      <c r="Z1011" s="1">
        <v>0</v>
      </c>
      <c r="AA1011" t="s">
        <v>127</v>
      </c>
      <c r="AB1011" t="s">
        <v>23</v>
      </c>
      <c r="AC1011" t="s">
        <v>23</v>
      </c>
      <c r="AD1011" t="s">
        <v>23</v>
      </c>
    </row>
    <row r="1012" spans="1:30" x14ac:dyDescent="0.25">
      <c r="A1012">
        <v>322</v>
      </c>
      <c r="B1012" t="s">
        <v>766</v>
      </c>
      <c r="C1012" t="b">
        <v>0</v>
      </c>
      <c r="D1012" t="s">
        <v>767</v>
      </c>
      <c r="E1012" t="s">
        <v>128</v>
      </c>
      <c r="F1012" t="s">
        <v>123</v>
      </c>
      <c r="G1012" t="s">
        <v>17</v>
      </c>
      <c r="H1012" t="s">
        <v>124</v>
      </c>
      <c r="I1012" s="1">
        <v>30.131031036376953</v>
      </c>
      <c r="J1012" s="1">
        <v>30.131031036376953</v>
      </c>
      <c r="K1012" t="s">
        <v>84</v>
      </c>
      <c r="L1012" t="s">
        <v>84</v>
      </c>
      <c r="M1012" t="s">
        <v>84</v>
      </c>
      <c r="N1012" t="s">
        <v>84</v>
      </c>
      <c r="O1012" t="s">
        <v>84</v>
      </c>
      <c r="P1012" t="s">
        <v>84</v>
      </c>
      <c r="Q1012" t="s">
        <v>84</v>
      </c>
      <c r="R1012" t="s">
        <v>84</v>
      </c>
      <c r="S1012" t="b">
        <v>0</v>
      </c>
      <c r="T1012" s="1">
        <v>3.6310000000000002E-2</v>
      </c>
      <c r="U1012" t="b">
        <v>1</v>
      </c>
      <c r="V1012">
        <v>3</v>
      </c>
      <c r="W1012">
        <v>27</v>
      </c>
      <c r="X1012" t="s">
        <v>129</v>
      </c>
      <c r="Y1012" t="s">
        <v>84</v>
      </c>
      <c r="Z1012" s="1">
        <v>0.99399263728191356</v>
      </c>
      <c r="AA1012" t="s">
        <v>23</v>
      </c>
      <c r="AB1012" t="s">
        <v>23</v>
      </c>
      <c r="AC1012" t="s">
        <v>23</v>
      </c>
      <c r="AD1012" t="s">
        <v>23</v>
      </c>
    </row>
    <row r="1013" spans="1:30" x14ac:dyDescent="0.25">
      <c r="A1013">
        <v>322</v>
      </c>
      <c r="B1013" t="s">
        <v>766</v>
      </c>
      <c r="C1013" t="b">
        <v>0</v>
      </c>
      <c r="D1013" t="s">
        <v>767</v>
      </c>
      <c r="E1013" t="s">
        <v>130</v>
      </c>
      <c r="F1013" t="s">
        <v>123</v>
      </c>
      <c r="G1013" t="s">
        <v>4</v>
      </c>
      <c r="H1013" t="s">
        <v>124</v>
      </c>
      <c r="I1013" s="1">
        <v>23.830644607543945</v>
      </c>
      <c r="J1013" s="1">
        <v>23.830644607543945</v>
      </c>
      <c r="K1013" t="s">
        <v>84</v>
      </c>
      <c r="L1013" t="s">
        <v>84</v>
      </c>
      <c r="M1013" t="s">
        <v>84</v>
      </c>
      <c r="N1013" t="s">
        <v>84</v>
      </c>
      <c r="O1013" t="s">
        <v>84</v>
      </c>
      <c r="P1013" t="s">
        <v>84</v>
      </c>
      <c r="Q1013" t="s">
        <v>84</v>
      </c>
      <c r="R1013" t="s">
        <v>84</v>
      </c>
      <c r="S1013" t="b">
        <v>0</v>
      </c>
      <c r="T1013" s="1">
        <v>2.6141000000000001E-2</v>
      </c>
      <c r="U1013" t="b">
        <v>1</v>
      </c>
      <c r="V1013">
        <v>3</v>
      </c>
      <c r="W1013">
        <v>21</v>
      </c>
      <c r="X1013" t="s">
        <v>129</v>
      </c>
      <c r="Y1013" t="s">
        <v>84</v>
      </c>
      <c r="Z1013" s="1">
        <v>0.96158715933467931</v>
      </c>
      <c r="AA1013" t="s">
        <v>23</v>
      </c>
      <c r="AB1013" t="s">
        <v>23</v>
      </c>
      <c r="AC1013" t="s">
        <v>23</v>
      </c>
      <c r="AD1013" t="s">
        <v>23</v>
      </c>
    </row>
    <row r="1014" spans="1:30" x14ac:dyDescent="0.25">
      <c r="A1014">
        <v>323</v>
      </c>
      <c r="B1014" t="s">
        <v>768</v>
      </c>
      <c r="C1014" t="b">
        <v>0</v>
      </c>
      <c r="D1014" t="s">
        <v>769</v>
      </c>
      <c r="E1014" t="s">
        <v>122</v>
      </c>
      <c r="F1014" t="s">
        <v>123</v>
      </c>
      <c r="G1014" t="s">
        <v>3</v>
      </c>
      <c r="H1014" t="s">
        <v>124</v>
      </c>
      <c r="I1014" t="s">
        <v>125</v>
      </c>
      <c r="J1014" t="s">
        <v>84</v>
      </c>
      <c r="K1014" t="s">
        <v>84</v>
      </c>
      <c r="L1014" t="s">
        <v>84</v>
      </c>
      <c r="M1014" t="s">
        <v>84</v>
      </c>
      <c r="N1014" t="s">
        <v>84</v>
      </c>
      <c r="O1014" t="s">
        <v>84</v>
      </c>
      <c r="P1014" t="s">
        <v>84</v>
      </c>
      <c r="Q1014" t="s">
        <v>84</v>
      </c>
      <c r="R1014" t="s">
        <v>84</v>
      </c>
      <c r="S1014" t="b">
        <v>0</v>
      </c>
      <c r="T1014" s="1">
        <v>0.14330000000000001</v>
      </c>
      <c r="U1014" t="b">
        <v>0</v>
      </c>
      <c r="V1014">
        <v>3</v>
      </c>
      <c r="W1014">
        <v>28</v>
      </c>
      <c r="X1014" t="s">
        <v>129</v>
      </c>
      <c r="Y1014" t="s">
        <v>84</v>
      </c>
      <c r="Z1014" s="1">
        <v>0</v>
      </c>
      <c r="AA1014" t="s">
        <v>127</v>
      </c>
      <c r="AB1014" t="s">
        <v>23</v>
      </c>
      <c r="AC1014" t="s">
        <v>23</v>
      </c>
      <c r="AD1014" t="s">
        <v>23</v>
      </c>
    </row>
    <row r="1015" spans="1:30" x14ac:dyDescent="0.25">
      <c r="A1015">
        <v>323</v>
      </c>
      <c r="B1015" t="s">
        <v>768</v>
      </c>
      <c r="C1015" t="b">
        <v>0</v>
      </c>
      <c r="D1015" t="s">
        <v>769</v>
      </c>
      <c r="E1015" t="s">
        <v>128</v>
      </c>
      <c r="F1015" t="s">
        <v>123</v>
      </c>
      <c r="G1015" t="s">
        <v>17</v>
      </c>
      <c r="H1015" t="s">
        <v>124</v>
      </c>
      <c r="I1015" s="1">
        <v>31.845653533935547</v>
      </c>
      <c r="J1015" s="1">
        <v>31.845653533935547</v>
      </c>
      <c r="K1015" t="s">
        <v>84</v>
      </c>
      <c r="L1015" t="s">
        <v>84</v>
      </c>
      <c r="M1015" t="s">
        <v>84</v>
      </c>
      <c r="N1015" t="s">
        <v>84</v>
      </c>
      <c r="O1015" t="s">
        <v>84</v>
      </c>
      <c r="P1015" t="s">
        <v>84</v>
      </c>
      <c r="Q1015" t="s">
        <v>84</v>
      </c>
      <c r="R1015" t="s">
        <v>84</v>
      </c>
      <c r="S1015" t="b">
        <v>0</v>
      </c>
      <c r="T1015" s="1">
        <v>3.6310000000000002E-2</v>
      </c>
      <c r="U1015" t="b">
        <v>1</v>
      </c>
      <c r="V1015">
        <v>3</v>
      </c>
      <c r="W1015">
        <v>29</v>
      </c>
      <c r="X1015" t="s">
        <v>129</v>
      </c>
      <c r="Y1015" t="s">
        <v>84</v>
      </c>
      <c r="Z1015" s="1">
        <v>0.98602670852632213</v>
      </c>
      <c r="AA1015" t="s">
        <v>23</v>
      </c>
      <c r="AB1015" t="s">
        <v>23</v>
      </c>
      <c r="AC1015" t="s">
        <v>23</v>
      </c>
      <c r="AD1015" t="s">
        <v>23</v>
      </c>
    </row>
    <row r="1016" spans="1:30" x14ac:dyDescent="0.25">
      <c r="A1016">
        <v>323</v>
      </c>
      <c r="B1016" t="s">
        <v>768</v>
      </c>
      <c r="C1016" t="b">
        <v>0</v>
      </c>
      <c r="D1016" t="s">
        <v>769</v>
      </c>
      <c r="E1016" t="s">
        <v>130</v>
      </c>
      <c r="F1016" t="s">
        <v>123</v>
      </c>
      <c r="G1016" t="s">
        <v>4</v>
      </c>
      <c r="H1016" t="s">
        <v>124</v>
      </c>
      <c r="I1016" s="1">
        <v>22.332578659057617</v>
      </c>
      <c r="J1016" s="1">
        <v>22.332578659057617</v>
      </c>
      <c r="K1016" t="s">
        <v>84</v>
      </c>
      <c r="L1016" t="s">
        <v>84</v>
      </c>
      <c r="M1016" t="s">
        <v>84</v>
      </c>
      <c r="N1016" t="s">
        <v>84</v>
      </c>
      <c r="O1016" t="s">
        <v>84</v>
      </c>
      <c r="P1016" t="s">
        <v>84</v>
      </c>
      <c r="Q1016" t="s">
        <v>84</v>
      </c>
      <c r="R1016" t="s">
        <v>84</v>
      </c>
      <c r="S1016" t="b">
        <v>0</v>
      </c>
      <c r="T1016" s="1">
        <v>2.6141000000000001E-2</v>
      </c>
      <c r="U1016" t="b">
        <v>1</v>
      </c>
      <c r="V1016">
        <v>3</v>
      </c>
      <c r="W1016">
        <v>19</v>
      </c>
      <c r="X1016" t="s">
        <v>129</v>
      </c>
      <c r="Y1016" t="s">
        <v>84</v>
      </c>
      <c r="Z1016" s="1">
        <v>0.978128430008677</v>
      </c>
      <c r="AA1016" t="s">
        <v>23</v>
      </c>
      <c r="AB1016" t="s">
        <v>23</v>
      </c>
      <c r="AC1016" t="s">
        <v>23</v>
      </c>
      <c r="AD1016" t="s">
        <v>23</v>
      </c>
    </row>
    <row r="1017" spans="1:30" x14ac:dyDescent="0.25">
      <c r="A1017">
        <v>324</v>
      </c>
      <c r="B1017" t="s">
        <v>770</v>
      </c>
      <c r="C1017" t="b">
        <v>0</v>
      </c>
      <c r="D1017" t="s">
        <v>177</v>
      </c>
      <c r="E1017" t="s">
        <v>122</v>
      </c>
      <c r="F1017" t="s">
        <v>123</v>
      </c>
      <c r="G1017" t="s">
        <v>3</v>
      </c>
      <c r="H1017" t="s">
        <v>124</v>
      </c>
      <c r="I1017" t="s">
        <v>125</v>
      </c>
      <c r="J1017" t="s">
        <v>84</v>
      </c>
      <c r="K1017" t="s">
        <v>84</v>
      </c>
      <c r="L1017" t="s">
        <v>84</v>
      </c>
      <c r="M1017" t="s">
        <v>84</v>
      </c>
      <c r="N1017" t="s">
        <v>84</v>
      </c>
      <c r="O1017" t="s">
        <v>84</v>
      </c>
      <c r="P1017" t="s">
        <v>84</v>
      </c>
      <c r="Q1017" t="s">
        <v>84</v>
      </c>
      <c r="R1017" t="s">
        <v>84</v>
      </c>
      <c r="S1017" t="b">
        <v>0</v>
      </c>
      <c r="T1017" s="1">
        <v>0.14330000000000001</v>
      </c>
      <c r="U1017" t="b">
        <v>0</v>
      </c>
      <c r="V1017">
        <v>3</v>
      </c>
      <c r="W1017">
        <v>28</v>
      </c>
      <c r="X1017" t="s">
        <v>129</v>
      </c>
      <c r="Y1017" t="s">
        <v>84</v>
      </c>
      <c r="Z1017" s="1">
        <v>0</v>
      </c>
      <c r="AA1017" t="s">
        <v>127</v>
      </c>
      <c r="AB1017" t="s">
        <v>23</v>
      </c>
      <c r="AC1017" t="s">
        <v>23</v>
      </c>
      <c r="AD1017" t="s">
        <v>23</v>
      </c>
    </row>
    <row r="1018" spans="1:30" x14ac:dyDescent="0.25">
      <c r="A1018">
        <v>324</v>
      </c>
      <c r="B1018" t="s">
        <v>770</v>
      </c>
      <c r="C1018" t="b">
        <v>0</v>
      </c>
      <c r="D1018" t="s">
        <v>177</v>
      </c>
      <c r="E1018" t="s">
        <v>128</v>
      </c>
      <c r="F1018" t="s">
        <v>123</v>
      </c>
      <c r="G1018" t="s">
        <v>17</v>
      </c>
      <c r="H1018" t="s">
        <v>124</v>
      </c>
      <c r="I1018" t="s">
        <v>125</v>
      </c>
      <c r="J1018" t="s">
        <v>84</v>
      </c>
      <c r="K1018" t="s">
        <v>84</v>
      </c>
      <c r="L1018" t="s">
        <v>84</v>
      </c>
      <c r="M1018" t="s">
        <v>84</v>
      </c>
      <c r="N1018" t="s">
        <v>84</v>
      </c>
      <c r="O1018" t="s">
        <v>84</v>
      </c>
      <c r="P1018" t="s">
        <v>84</v>
      </c>
      <c r="Q1018" t="s">
        <v>84</v>
      </c>
      <c r="R1018" t="s">
        <v>84</v>
      </c>
      <c r="S1018" t="b">
        <v>0</v>
      </c>
      <c r="T1018" s="1">
        <v>3.6310000000000002E-2</v>
      </c>
      <c r="U1018" t="b">
        <v>1</v>
      </c>
      <c r="V1018">
        <v>3</v>
      </c>
      <c r="W1018">
        <v>39</v>
      </c>
      <c r="X1018" t="s">
        <v>126</v>
      </c>
      <c r="Y1018" t="s">
        <v>84</v>
      </c>
      <c r="Z1018" s="1">
        <v>0</v>
      </c>
      <c r="AA1018" t="s">
        <v>127</v>
      </c>
      <c r="AB1018" t="s">
        <v>127</v>
      </c>
      <c r="AC1018" t="s">
        <v>127</v>
      </c>
      <c r="AD1018" t="s">
        <v>23</v>
      </c>
    </row>
    <row r="1019" spans="1:30" x14ac:dyDescent="0.25">
      <c r="A1019">
        <v>324</v>
      </c>
      <c r="B1019" t="s">
        <v>770</v>
      </c>
      <c r="C1019" t="b">
        <v>0</v>
      </c>
      <c r="D1019" t="s">
        <v>177</v>
      </c>
      <c r="E1019" t="s">
        <v>130</v>
      </c>
      <c r="F1019" t="s">
        <v>123</v>
      </c>
      <c r="G1019" t="s">
        <v>4</v>
      </c>
      <c r="H1019" t="s">
        <v>124</v>
      </c>
      <c r="I1019" s="1">
        <v>22.309730529785156</v>
      </c>
      <c r="J1019" s="1">
        <v>21.765697479248047</v>
      </c>
      <c r="K1019" s="1">
        <v>0.77653598785400391</v>
      </c>
      <c r="L1019" t="s">
        <v>84</v>
      </c>
      <c r="M1019" t="s">
        <v>84</v>
      </c>
      <c r="N1019" t="s">
        <v>84</v>
      </c>
      <c r="O1019" t="s">
        <v>84</v>
      </c>
      <c r="P1019" t="s">
        <v>84</v>
      </c>
      <c r="Q1019" t="s">
        <v>84</v>
      </c>
      <c r="R1019" t="s">
        <v>84</v>
      </c>
      <c r="S1019" t="b">
        <v>0</v>
      </c>
      <c r="T1019" s="1">
        <v>2.6141000000000001E-2</v>
      </c>
      <c r="U1019" t="b">
        <v>1</v>
      </c>
      <c r="V1019">
        <v>3</v>
      </c>
      <c r="W1019">
        <v>20</v>
      </c>
      <c r="X1019" t="s">
        <v>129</v>
      </c>
      <c r="Y1019" t="s">
        <v>84</v>
      </c>
      <c r="Z1019" s="1">
        <v>0.98022779425278239</v>
      </c>
      <c r="AA1019" t="s">
        <v>23</v>
      </c>
      <c r="AB1019" t="s">
        <v>23</v>
      </c>
      <c r="AC1019" t="s">
        <v>23</v>
      </c>
      <c r="AD1019" t="s">
        <v>127</v>
      </c>
    </row>
    <row r="1020" spans="1:30" x14ac:dyDescent="0.25">
      <c r="A1020">
        <v>325</v>
      </c>
      <c r="B1020" t="s">
        <v>771</v>
      </c>
      <c r="C1020" t="b">
        <v>0</v>
      </c>
      <c r="D1020" t="s">
        <v>772</v>
      </c>
      <c r="E1020" t="s">
        <v>122</v>
      </c>
      <c r="F1020" t="s">
        <v>123</v>
      </c>
      <c r="G1020" t="s">
        <v>3</v>
      </c>
      <c r="H1020" t="s">
        <v>124</v>
      </c>
      <c r="I1020" t="s">
        <v>125</v>
      </c>
      <c r="J1020" t="s">
        <v>84</v>
      </c>
      <c r="K1020" t="s">
        <v>84</v>
      </c>
      <c r="L1020" t="s">
        <v>84</v>
      </c>
      <c r="M1020" t="s">
        <v>84</v>
      </c>
      <c r="N1020" t="s">
        <v>84</v>
      </c>
      <c r="O1020" t="s">
        <v>84</v>
      </c>
      <c r="P1020" t="s">
        <v>84</v>
      </c>
      <c r="Q1020" t="s">
        <v>84</v>
      </c>
      <c r="R1020" t="s">
        <v>84</v>
      </c>
      <c r="S1020" t="b">
        <v>0</v>
      </c>
      <c r="T1020" s="1">
        <v>0.14330000000000001</v>
      </c>
      <c r="U1020" t="b">
        <v>0</v>
      </c>
      <c r="V1020">
        <v>3</v>
      </c>
      <c r="W1020">
        <v>28</v>
      </c>
      <c r="X1020" t="s">
        <v>129</v>
      </c>
      <c r="Y1020" t="s">
        <v>84</v>
      </c>
      <c r="Z1020" s="1">
        <v>0</v>
      </c>
      <c r="AA1020" t="s">
        <v>127</v>
      </c>
      <c r="AB1020" t="s">
        <v>23</v>
      </c>
      <c r="AC1020" t="s">
        <v>23</v>
      </c>
      <c r="AD1020" t="s">
        <v>23</v>
      </c>
    </row>
    <row r="1021" spans="1:30" x14ac:dyDescent="0.25">
      <c r="A1021">
        <v>325</v>
      </c>
      <c r="B1021" t="s">
        <v>771</v>
      </c>
      <c r="C1021" t="b">
        <v>0</v>
      </c>
      <c r="D1021" t="s">
        <v>772</v>
      </c>
      <c r="E1021" t="s">
        <v>128</v>
      </c>
      <c r="F1021" t="s">
        <v>123</v>
      </c>
      <c r="G1021" t="s">
        <v>17</v>
      </c>
      <c r="H1021" t="s">
        <v>124</v>
      </c>
      <c r="I1021" s="1">
        <v>29.643674850463867</v>
      </c>
      <c r="J1021" s="1">
        <v>29.643674850463867</v>
      </c>
      <c r="K1021" t="s">
        <v>84</v>
      </c>
      <c r="L1021" t="s">
        <v>84</v>
      </c>
      <c r="M1021" t="s">
        <v>84</v>
      </c>
      <c r="N1021" t="s">
        <v>84</v>
      </c>
      <c r="O1021" t="s">
        <v>84</v>
      </c>
      <c r="P1021" t="s">
        <v>84</v>
      </c>
      <c r="Q1021" t="s">
        <v>84</v>
      </c>
      <c r="R1021" t="s">
        <v>84</v>
      </c>
      <c r="S1021" t="b">
        <v>0</v>
      </c>
      <c r="T1021" s="1">
        <v>3.6310000000000002E-2</v>
      </c>
      <c r="U1021" t="b">
        <v>1</v>
      </c>
      <c r="V1021">
        <v>3</v>
      </c>
      <c r="W1021">
        <v>26</v>
      </c>
      <c r="X1021" t="s">
        <v>129</v>
      </c>
      <c r="Y1021" t="s">
        <v>84</v>
      </c>
      <c r="Z1021" s="1">
        <v>0.99137880665255762</v>
      </c>
      <c r="AA1021" t="s">
        <v>23</v>
      </c>
      <c r="AB1021" t="s">
        <v>23</v>
      </c>
      <c r="AC1021" t="s">
        <v>23</v>
      </c>
      <c r="AD1021" t="s">
        <v>23</v>
      </c>
    </row>
    <row r="1022" spans="1:30" x14ac:dyDescent="0.25">
      <c r="A1022">
        <v>325</v>
      </c>
      <c r="B1022" t="s">
        <v>771</v>
      </c>
      <c r="C1022" t="b">
        <v>0</v>
      </c>
      <c r="D1022" t="s">
        <v>772</v>
      </c>
      <c r="E1022" t="s">
        <v>130</v>
      </c>
      <c r="F1022" t="s">
        <v>123</v>
      </c>
      <c r="G1022" t="s">
        <v>4</v>
      </c>
      <c r="H1022" t="s">
        <v>124</v>
      </c>
      <c r="I1022" s="1">
        <v>24.653032302856445</v>
      </c>
      <c r="J1022" s="1">
        <v>24.653032302856445</v>
      </c>
      <c r="K1022" t="s">
        <v>84</v>
      </c>
      <c r="L1022" t="s">
        <v>84</v>
      </c>
      <c r="M1022" t="s">
        <v>84</v>
      </c>
      <c r="N1022" t="s">
        <v>84</v>
      </c>
      <c r="O1022" t="s">
        <v>84</v>
      </c>
      <c r="P1022" t="s">
        <v>84</v>
      </c>
      <c r="Q1022" t="s">
        <v>84</v>
      </c>
      <c r="R1022" t="s">
        <v>84</v>
      </c>
      <c r="S1022" t="b">
        <v>0</v>
      </c>
      <c r="T1022" s="1">
        <v>2.6141000000000001E-2</v>
      </c>
      <c r="U1022" t="b">
        <v>1</v>
      </c>
      <c r="V1022">
        <v>3</v>
      </c>
      <c r="W1022">
        <v>21</v>
      </c>
      <c r="X1022" t="s">
        <v>129</v>
      </c>
      <c r="Y1022" t="s">
        <v>84</v>
      </c>
      <c r="Z1022" s="1">
        <v>0.95615811644370385</v>
      </c>
      <c r="AA1022" t="s">
        <v>23</v>
      </c>
      <c r="AB1022" t="s">
        <v>23</v>
      </c>
      <c r="AC1022" t="s">
        <v>23</v>
      </c>
      <c r="AD1022" t="s">
        <v>23</v>
      </c>
    </row>
    <row r="1023" spans="1:30" x14ac:dyDescent="0.25">
      <c r="A1023">
        <v>326</v>
      </c>
      <c r="B1023" t="s">
        <v>773</v>
      </c>
      <c r="C1023" t="b">
        <v>0</v>
      </c>
      <c r="D1023" t="s">
        <v>774</v>
      </c>
      <c r="E1023" t="s">
        <v>122</v>
      </c>
      <c r="F1023" t="s">
        <v>123</v>
      </c>
      <c r="G1023" t="s">
        <v>3</v>
      </c>
      <c r="H1023" t="s">
        <v>124</v>
      </c>
      <c r="I1023" t="s">
        <v>125</v>
      </c>
      <c r="J1023" t="s">
        <v>84</v>
      </c>
      <c r="K1023" t="s">
        <v>84</v>
      </c>
      <c r="L1023" t="s">
        <v>84</v>
      </c>
      <c r="M1023" t="s">
        <v>84</v>
      </c>
      <c r="N1023" t="s">
        <v>84</v>
      </c>
      <c r="O1023" t="s">
        <v>84</v>
      </c>
      <c r="P1023" t="s">
        <v>84</v>
      </c>
      <c r="Q1023" t="s">
        <v>84</v>
      </c>
      <c r="R1023" t="s">
        <v>84</v>
      </c>
      <c r="S1023" t="b">
        <v>0</v>
      </c>
      <c r="T1023" s="1">
        <v>0.14330000000000001</v>
      </c>
      <c r="U1023" t="b">
        <v>0</v>
      </c>
      <c r="V1023">
        <v>3</v>
      </c>
      <c r="W1023">
        <v>28</v>
      </c>
      <c r="X1023" t="s">
        <v>129</v>
      </c>
      <c r="Y1023" t="s">
        <v>84</v>
      </c>
      <c r="Z1023" s="1">
        <v>0</v>
      </c>
      <c r="AA1023" t="s">
        <v>127</v>
      </c>
      <c r="AB1023" t="s">
        <v>23</v>
      </c>
      <c r="AC1023" t="s">
        <v>23</v>
      </c>
      <c r="AD1023" t="s">
        <v>23</v>
      </c>
    </row>
    <row r="1024" spans="1:30" x14ac:dyDescent="0.25">
      <c r="A1024">
        <v>326</v>
      </c>
      <c r="B1024" t="s">
        <v>773</v>
      </c>
      <c r="C1024" t="b">
        <v>0</v>
      </c>
      <c r="D1024" t="s">
        <v>774</v>
      </c>
      <c r="E1024" t="s">
        <v>128</v>
      </c>
      <c r="F1024" t="s">
        <v>123</v>
      </c>
      <c r="G1024" t="s">
        <v>17</v>
      </c>
      <c r="H1024" t="s">
        <v>124</v>
      </c>
      <c r="I1024" s="1">
        <v>31.31068229675293</v>
      </c>
      <c r="J1024" s="1">
        <v>31.31068229675293</v>
      </c>
      <c r="K1024" t="s">
        <v>84</v>
      </c>
      <c r="L1024" t="s">
        <v>84</v>
      </c>
      <c r="M1024" t="s">
        <v>84</v>
      </c>
      <c r="N1024" t="s">
        <v>84</v>
      </c>
      <c r="O1024" t="s">
        <v>84</v>
      </c>
      <c r="P1024" t="s">
        <v>84</v>
      </c>
      <c r="Q1024" t="s">
        <v>84</v>
      </c>
      <c r="R1024" t="s">
        <v>84</v>
      </c>
      <c r="S1024" t="b">
        <v>0</v>
      </c>
      <c r="T1024" s="1">
        <v>3.6310000000000002E-2</v>
      </c>
      <c r="U1024" t="b">
        <v>1</v>
      </c>
      <c r="V1024">
        <v>3</v>
      </c>
      <c r="W1024">
        <v>29</v>
      </c>
      <c r="X1024" t="s">
        <v>129</v>
      </c>
      <c r="Y1024" t="s">
        <v>84</v>
      </c>
      <c r="Z1024" s="1">
        <v>0.99007247526843423</v>
      </c>
      <c r="AA1024" t="s">
        <v>23</v>
      </c>
      <c r="AB1024" t="s">
        <v>23</v>
      </c>
      <c r="AC1024" t="s">
        <v>23</v>
      </c>
      <c r="AD1024" t="s">
        <v>23</v>
      </c>
    </row>
    <row r="1025" spans="1:30" x14ac:dyDescent="0.25">
      <c r="A1025">
        <v>326</v>
      </c>
      <c r="B1025" t="s">
        <v>773</v>
      </c>
      <c r="C1025" t="b">
        <v>0</v>
      </c>
      <c r="D1025" t="s">
        <v>774</v>
      </c>
      <c r="E1025" t="s">
        <v>130</v>
      </c>
      <c r="F1025" t="s">
        <v>123</v>
      </c>
      <c r="G1025" t="s">
        <v>4</v>
      </c>
      <c r="H1025" t="s">
        <v>124</v>
      </c>
      <c r="I1025" s="1">
        <v>25.424196243286133</v>
      </c>
      <c r="J1025" s="1">
        <v>25.424196243286133</v>
      </c>
      <c r="K1025" t="s">
        <v>84</v>
      </c>
      <c r="L1025" t="s">
        <v>84</v>
      </c>
      <c r="M1025" t="s">
        <v>84</v>
      </c>
      <c r="N1025" t="s">
        <v>84</v>
      </c>
      <c r="O1025" t="s">
        <v>84</v>
      </c>
      <c r="P1025" t="s">
        <v>84</v>
      </c>
      <c r="Q1025" t="s">
        <v>84</v>
      </c>
      <c r="R1025" t="s">
        <v>84</v>
      </c>
      <c r="S1025" t="b">
        <v>0</v>
      </c>
      <c r="T1025" s="1">
        <v>2.6141000000000001E-2</v>
      </c>
      <c r="U1025" t="b">
        <v>1</v>
      </c>
      <c r="V1025">
        <v>3</v>
      </c>
      <c r="W1025">
        <v>23</v>
      </c>
      <c r="X1025" t="s">
        <v>129</v>
      </c>
      <c r="Y1025" t="s">
        <v>84</v>
      </c>
      <c r="Z1025" s="1">
        <v>0.95302989679851835</v>
      </c>
      <c r="AA1025" t="s">
        <v>23</v>
      </c>
      <c r="AB1025" t="s">
        <v>23</v>
      </c>
      <c r="AC1025" t="s">
        <v>23</v>
      </c>
      <c r="AD1025" t="s">
        <v>23</v>
      </c>
    </row>
    <row r="1026" spans="1:30" x14ac:dyDescent="0.25">
      <c r="A1026">
        <v>327</v>
      </c>
      <c r="B1026" t="s">
        <v>775</v>
      </c>
      <c r="C1026" t="b">
        <v>0</v>
      </c>
      <c r="D1026" t="s">
        <v>776</v>
      </c>
      <c r="E1026" t="s">
        <v>122</v>
      </c>
      <c r="F1026" t="s">
        <v>123</v>
      </c>
      <c r="G1026" t="s">
        <v>3</v>
      </c>
      <c r="H1026" t="s">
        <v>124</v>
      </c>
      <c r="I1026" t="s">
        <v>125</v>
      </c>
      <c r="J1026" t="s">
        <v>84</v>
      </c>
      <c r="K1026" t="s">
        <v>84</v>
      </c>
      <c r="L1026" t="s">
        <v>84</v>
      </c>
      <c r="M1026" t="s">
        <v>84</v>
      </c>
      <c r="N1026" t="s">
        <v>84</v>
      </c>
      <c r="O1026" t="s">
        <v>84</v>
      </c>
      <c r="P1026" t="s">
        <v>84</v>
      </c>
      <c r="Q1026" t="s">
        <v>84</v>
      </c>
      <c r="R1026" t="s">
        <v>84</v>
      </c>
      <c r="S1026" t="b">
        <v>0</v>
      </c>
      <c r="T1026" s="1">
        <v>0.14330000000000001</v>
      </c>
      <c r="U1026" t="b">
        <v>0</v>
      </c>
      <c r="V1026">
        <v>3</v>
      </c>
      <c r="W1026">
        <v>28</v>
      </c>
      <c r="X1026" t="s">
        <v>129</v>
      </c>
      <c r="Y1026" t="s">
        <v>84</v>
      </c>
      <c r="Z1026" s="1">
        <v>0</v>
      </c>
      <c r="AA1026" t="s">
        <v>127</v>
      </c>
      <c r="AB1026" t="s">
        <v>23</v>
      </c>
      <c r="AC1026" t="s">
        <v>23</v>
      </c>
      <c r="AD1026" t="s">
        <v>23</v>
      </c>
    </row>
    <row r="1027" spans="1:30" x14ac:dyDescent="0.25">
      <c r="A1027">
        <v>327</v>
      </c>
      <c r="B1027" t="s">
        <v>775</v>
      </c>
      <c r="C1027" t="b">
        <v>0</v>
      </c>
      <c r="D1027" t="s">
        <v>776</v>
      </c>
      <c r="E1027" t="s">
        <v>128</v>
      </c>
      <c r="F1027" t="s">
        <v>123</v>
      </c>
      <c r="G1027" t="s">
        <v>17</v>
      </c>
      <c r="H1027" t="s">
        <v>124</v>
      </c>
      <c r="I1027" s="1">
        <v>29.446193695068359</v>
      </c>
      <c r="J1027" s="1">
        <v>29.446193695068359</v>
      </c>
      <c r="K1027" t="s">
        <v>84</v>
      </c>
      <c r="L1027" t="s">
        <v>84</v>
      </c>
      <c r="M1027" t="s">
        <v>84</v>
      </c>
      <c r="N1027" t="s">
        <v>84</v>
      </c>
      <c r="O1027" t="s">
        <v>84</v>
      </c>
      <c r="P1027" t="s">
        <v>84</v>
      </c>
      <c r="Q1027" t="s">
        <v>84</v>
      </c>
      <c r="R1027" t="s">
        <v>84</v>
      </c>
      <c r="S1027" t="b">
        <v>0</v>
      </c>
      <c r="T1027" s="1">
        <v>3.6310000000000002E-2</v>
      </c>
      <c r="U1027" t="b">
        <v>1</v>
      </c>
      <c r="V1027">
        <v>3</v>
      </c>
      <c r="W1027">
        <v>26</v>
      </c>
      <c r="X1027" t="s">
        <v>129</v>
      </c>
      <c r="Y1027" t="s">
        <v>84</v>
      </c>
      <c r="Z1027" s="1">
        <v>0.99334668558956862</v>
      </c>
      <c r="AA1027" t="s">
        <v>23</v>
      </c>
      <c r="AB1027" t="s">
        <v>23</v>
      </c>
      <c r="AC1027" t="s">
        <v>23</v>
      </c>
      <c r="AD1027" t="s">
        <v>23</v>
      </c>
    </row>
    <row r="1028" spans="1:30" x14ac:dyDescent="0.25">
      <c r="A1028">
        <v>327</v>
      </c>
      <c r="B1028" t="s">
        <v>775</v>
      </c>
      <c r="C1028" t="b">
        <v>0</v>
      </c>
      <c r="D1028" t="s">
        <v>776</v>
      </c>
      <c r="E1028" t="s">
        <v>130</v>
      </c>
      <c r="F1028" t="s">
        <v>123</v>
      </c>
      <c r="G1028" t="s">
        <v>4</v>
      </c>
      <c r="H1028" t="s">
        <v>124</v>
      </c>
      <c r="I1028" s="1">
        <v>23.469842910766602</v>
      </c>
      <c r="J1028" s="1">
        <v>23.469842910766602</v>
      </c>
      <c r="K1028" t="s">
        <v>84</v>
      </c>
      <c r="L1028" t="s">
        <v>84</v>
      </c>
      <c r="M1028" t="s">
        <v>84</v>
      </c>
      <c r="N1028" t="s">
        <v>84</v>
      </c>
      <c r="O1028" t="s">
        <v>84</v>
      </c>
      <c r="P1028" t="s">
        <v>84</v>
      </c>
      <c r="Q1028" t="s">
        <v>84</v>
      </c>
      <c r="R1028" t="s">
        <v>84</v>
      </c>
      <c r="S1028" t="b">
        <v>0</v>
      </c>
      <c r="T1028" s="1">
        <v>2.6141000000000001E-2</v>
      </c>
      <c r="U1028" t="b">
        <v>1</v>
      </c>
      <c r="V1028">
        <v>3</v>
      </c>
      <c r="W1028">
        <v>21</v>
      </c>
      <c r="X1028" t="s">
        <v>129</v>
      </c>
      <c r="Y1028" t="s">
        <v>84</v>
      </c>
      <c r="Z1028" s="1">
        <v>0.95184015761612462</v>
      </c>
      <c r="AA1028" t="s">
        <v>23</v>
      </c>
      <c r="AB1028" t="s">
        <v>23</v>
      </c>
      <c r="AC1028" t="s">
        <v>23</v>
      </c>
      <c r="AD1028" t="s">
        <v>23</v>
      </c>
    </row>
    <row r="1029" spans="1:30" x14ac:dyDescent="0.25">
      <c r="A1029">
        <v>328</v>
      </c>
      <c r="B1029" t="s">
        <v>777</v>
      </c>
      <c r="C1029" t="b">
        <v>0</v>
      </c>
      <c r="D1029" t="s">
        <v>778</v>
      </c>
      <c r="E1029" t="s">
        <v>122</v>
      </c>
      <c r="F1029" t="s">
        <v>123</v>
      </c>
      <c r="G1029" t="s">
        <v>3</v>
      </c>
      <c r="H1029" t="s">
        <v>124</v>
      </c>
      <c r="I1029" t="s">
        <v>125</v>
      </c>
      <c r="J1029" t="s">
        <v>84</v>
      </c>
      <c r="K1029" t="s">
        <v>84</v>
      </c>
      <c r="L1029" t="s">
        <v>84</v>
      </c>
      <c r="M1029" t="s">
        <v>84</v>
      </c>
      <c r="N1029" t="s">
        <v>84</v>
      </c>
      <c r="O1029" t="s">
        <v>84</v>
      </c>
      <c r="P1029" t="s">
        <v>84</v>
      </c>
      <c r="Q1029" t="s">
        <v>84</v>
      </c>
      <c r="R1029" t="s">
        <v>84</v>
      </c>
      <c r="S1029" t="b">
        <v>0</v>
      </c>
      <c r="T1029" s="1">
        <v>0.14330000000000001</v>
      </c>
      <c r="U1029" t="b">
        <v>0</v>
      </c>
      <c r="V1029">
        <v>3</v>
      </c>
      <c r="W1029">
        <v>28</v>
      </c>
      <c r="X1029" t="s">
        <v>129</v>
      </c>
      <c r="Y1029" t="s">
        <v>84</v>
      </c>
      <c r="Z1029" s="1">
        <v>0</v>
      </c>
      <c r="AA1029" t="s">
        <v>127</v>
      </c>
      <c r="AB1029" t="s">
        <v>23</v>
      </c>
      <c r="AC1029" t="s">
        <v>23</v>
      </c>
      <c r="AD1029" t="s">
        <v>23</v>
      </c>
    </row>
    <row r="1030" spans="1:30" x14ac:dyDescent="0.25">
      <c r="A1030">
        <v>328</v>
      </c>
      <c r="B1030" t="s">
        <v>777</v>
      </c>
      <c r="C1030" t="b">
        <v>0</v>
      </c>
      <c r="D1030" t="s">
        <v>778</v>
      </c>
      <c r="E1030" t="s">
        <v>128</v>
      </c>
      <c r="F1030" t="s">
        <v>123</v>
      </c>
      <c r="G1030" t="s">
        <v>17</v>
      </c>
      <c r="H1030" t="s">
        <v>124</v>
      </c>
      <c r="I1030" s="1">
        <v>30.160306930541992</v>
      </c>
      <c r="J1030" s="1">
        <v>30.160306930541992</v>
      </c>
      <c r="K1030" t="s">
        <v>84</v>
      </c>
      <c r="L1030" t="s">
        <v>84</v>
      </c>
      <c r="M1030" t="s">
        <v>84</v>
      </c>
      <c r="N1030" t="s">
        <v>84</v>
      </c>
      <c r="O1030" t="s">
        <v>84</v>
      </c>
      <c r="P1030" t="s">
        <v>84</v>
      </c>
      <c r="Q1030" t="s">
        <v>84</v>
      </c>
      <c r="R1030" t="s">
        <v>84</v>
      </c>
      <c r="S1030" t="b">
        <v>0</v>
      </c>
      <c r="T1030" s="1">
        <v>3.6310000000000002E-2</v>
      </c>
      <c r="U1030" t="b">
        <v>1</v>
      </c>
      <c r="V1030">
        <v>3</v>
      </c>
      <c r="W1030">
        <v>27</v>
      </c>
      <c r="X1030" t="s">
        <v>129</v>
      </c>
      <c r="Y1030" t="s">
        <v>84</v>
      </c>
      <c r="Z1030" s="1">
        <v>0.98473697696807172</v>
      </c>
      <c r="AA1030" t="s">
        <v>23</v>
      </c>
      <c r="AB1030" t="s">
        <v>23</v>
      </c>
      <c r="AC1030" t="s">
        <v>23</v>
      </c>
      <c r="AD1030" t="s">
        <v>23</v>
      </c>
    </row>
    <row r="1031" spans="1:30" x14ac:dyDescent="0.25">
      <c r="A1031">
        <v>328</v>
      </c>
      <c r="B1031" t="s">
        <v>777</v>
      </c>
      <c r="C1031" t="b">
        <v>0</v>
      </c>
      <c r="D1031" t="s">
        <v>778</v>
      </c>
      <c r="E1031" t="s">
        <v>130</v>
      </c>
      <c r="F1031" t="s">
        <v>123</v>
      </c>
      <c r="G1031" t="s">
        <v>4</v>
      </c>
      <c r="H1031" t="s">
        <v>124</v>
      </c>
      <c r="I1031" s="1">
        <v>23.11473274230957</v>
      </c>
      <c r="J1031" s="1">
        <v>23.11473274230957</v>
      </c>
      <c r="K1031" t="s">
        <v>84</v>
      </c>
      <c r="L1031" t="s">
        <v>84</v>
      </c>
      <c r="M1031" t="s">
        <v>84</v>
      </c>
      <c r="N1031" t="s">
        <v>84</v>
      </c>
      <c r="O1031" t="s">
        <v>84</v>
      </c>
      <c r="P1031" t="s">
        <v>84</v>
      </c>
      <c r="Q1031" t="s">
        <v>84</v>
      </c>
      <c r="R1031" t="s">
        <v>84</v>
      </c>
      <c r="S1031" t="b">
        <v>0</v>
      </c>
      <c r="T1031" s="1">
        <v>2.6141000000000001E-2</v>
      </c>
      <c r="U1031" t="b">
        <v>1</v>
      </c>
      <c r="V1031">
        <v>3</v>
      </c>
      <c r="W1031">
        <v>21</v>
      </c>
      <c r="X1031" t="s">
        <v>129</v>
      </c>
      <c r="Y1031" t="s">
        <v>84</v>
      </c>
      <c r="Z1031" s="1">
        <v>0.9500982641864858</v>
      </c>
      <c r="AA1031" t="s">
        <v>23</v>
      </c>
      <c r="AB1031" t="s">
        <v>23</v>
      </c>
      <c r="AC1031" t="s">
        <v>23</v>
      </c>
      <c r="AD1031" t="s">
        <v>23</v>
      </c>
    </row>
    <row r="1032" spans="1:30" x14ac:dyDescent="0.25">
      <c r="A1032">
        <v>329</v>
      </c>
      <c r="B1032" t="s">
        <v>779</v>
      </c>
      <c r="C1032" t="b">
        <v>0</v>
      </c>
      <c r="D1032" t="s">
        <v>780</v>
      </c>
      <c r="E1032" t="s">
        <v>122</v>
      </c>
      <c r="F1032" t="s">
        <v>123</v>
      </c>
      <c r="G1032" t="s">
        <v>3</v>
      </c>
      <c r="H1032" t="s">
        <v>124</v>
      </c>
      <c r="I1032" t="s">
        <v>125</v>
      </c>
      <c r="J1032" t="s">
        <v>84</v>
      </c>
      <c r="K1032" t="s">
        <v>84</v>
      </c>
      <c r="L1032" t="s">
        <v>84</v>
      </c>
      <c r="M1032" t="s">
        <v>84</v>
      </c>
      <c r="N1032" t="s">
        <v>84</v>
      </c>
      <c r="O1032" t="s">
        <v>84</v>
      </c>
      <c r="P1032" t="s">
        <v>84</v>
      </c>
      <c r="Q1032" t="s">
        <v>84</v>
      </c>
      <c r="R1032" t="s">
        <v>84</v>
      </c>
      <c r="S1032" t="b">
        <v>0</v>
      </c>
      <c r="T1032" s="1">
        <v>0.14330000000000001</v>
      </c>
      <c r="U1032" t="b">
        <v>0</v>
      </c>
      <c r="V1032">
        <v>3</v>
      </c>
      <c r="W1032">
        <v>28</v>
      </c>
      <c r="X1032" t="s">
        <v>129</v>
      </c>
      <c r="Y1032" t="s">
        <v>84</v>
      </c>
      <c r="Z1032" s="1">
        <v>0</v>
      </c>
      <c r="AA1032" t="s">
        <v>127</v>
      </c>
      <c r="AB1032" t="s">
        <v>23</v>
      </c>
      <c r="AC1032" t="s">
        <v>23</v>
      </c>
      <c r="AD1032" t="s">
        <v>23</v>
      </c>
    </row>
    <row r="1033" spans="1:30" x14ac:dyDescent="0.25">
      <c r="A1033">
        <v>329</v>
      </c>
      <c r="B1033" t="s">
        <v>779</v>
      </c>
      <c r="C1033" t="b">
        <v>0</v>
      </c>
      <c r="D1033" t="s">
        <v>780</v>
      </c>
      <c r="E1033" t="s">
        <v>128</v>
      </c>
      <c r="F1033" t="s">
        <v>123</v>
      </c>
      <c r="G1033" t="s">
        <v>17</v>
      </c>
      <c r="H1033" t="s">
        <v>124</v>
      </c>
      <c r="I1033" s="1">
        <v>29.811220169067383</v>
      </c>
      <c r="J1033" s="1">
        <v>29.811220169067383</v>
      </c>
      <c r="K1033" t="s">
        <v>84</v>
      </c>
      <c r="L1033" t="s">
        <v>84</v>
      </c>
      <c r="M1033" t="s">
        <v>84</v>
      </c>
      <c r="N1033" t="s">
        <v>84</v>
      </c>
      <c r="O1033" t="s">
        <v>84</v>
      </c>
      <c r="P1033" t="s">
        <v>84</v>
      </c>
      <c r="Q1033" t="s">
        <v>84</v>
      </c>
      <c r="R1033" t="s">
        <v>84</v>
      </c>
      <c r="S1033" t="b">
        <v>0</v>
      </c>
      <c r="T1033" s="1">
        <v>3.6310000000000002E-2</v>
      </c>
      <c r="U1033" t="b">
        <v>1</v>
      </c>
      <c r="V1033">
        <v>3</v>
      </c>
      <c r="W1033">
        <v>27</v>
      </c>
      <c r="X1033" t="s">
        <v>129</v>
      </c>
      <c r="Y1033" t="s">
        <v>84</v>
      </c>
      <c r="Z1033" s="1">
        <v>0.9880347236893513</v>
      </c>
      <c r="AA1033" t="s">
        <v>23</v>
      </c>
      <c r="AB1033" t="s">
        <v>23</v>
      </c>
      <c r="AC1033" t="s">
        <v>23</v>
      </c>
      <c r="AD1033" t="s">
        <v>23</v>
      </c>
    </row>
    <row r="1034" spans="1:30" x14ac:dyDescent="0.25">
      <c r="A1034">
        <v>329</v>
      </c>
      <c r="B1034" t="s">
        <v>779</v>
      </c>
      <c r="C1034" t="b">
        <v>0</v>
      </c>
      <c r="D1034" t="s">
        <v>780</v>
      </c>
      <c r="E1034" t="s">
        <v>130</v>
      </c>
      <c r="F1034" t="s">
        <v>123</v>
      </c>
      <c r="G1034" t="s">
        <v>4</v>
      </c>
      <c r="H1034" t="s">
        <v>124</v>
      </c>
      <c r="I1034" s="1">
        <v>25.508472442626953</v>
      </c>
      <c r="J1034" s="1">
        <v>25.508472442626953</v>
      </c>
      <c r="K1034" t="s">
        <v>84</v>
      </c>
      <c r="L1034" t="s">
        <v>84</v>
      </c>
      <c r="M1034" t="s">
        <v>84</v>
      </c>
      <c r="N1034" t="s">
        <v>84</v>
      </c>
      <c r="O1034" t="s">
        <v>84</v>
      </c>
      <c r="P1034" t="s">
        <v>84</v>
      </c>
      <c r="Q1034" t="s">
        <v>84</v>
      </c>
      <c r="R1034" t="s">
        <v>84</v>
      </c>
      <c r="S1034" t="b">
        <v>0</v>
      </c>
      <c r="T1034" s="1">
        <v>2.6141000000000001E-2</v>
      </c>
      <c r="U1034" t="b">
        <v>1</v>
      </c>
      <c r="V1034">
        <v>3</v>
      </c>
      <c r="W1034">
        <v>23</v>
      </c>
      <c r="X1034" t="s">
        <v>129</v>
      </c>
      <c r="Y1034" t="s">
        <v>84</v>
      </c>
      <c r="Z1034" s="1">
        <v>0.95693463916813859</v>
      </c>
      <c r="AA1034" t="s">
        <v>23</v>
      </c>
      <c r="AB1034" t="s">
        <v>23</v>
      </c>
      <c r="AC1034" t="s">
        <v>23</v>
      </c>
      <c r="AD1034" t="s">
        <v>23</v>
      </c>
    </row>
    <row r="1035" spans="1:30" x14ac:dyDescent="0.25">
      <c r="A1035">
        <v>330</v>
      </c>
      <c r="B1035" t="s">
        <v>781</v>
      </c>
      <c r="C1035" t="b">
        <v>0</v>
      </c>
      <c r="D1035" t="s">
        <v>782</v>
      </c>
      <c r="E1035" t="s">
        <v>122</v>
      </c>
      <c r="F1035" t="s">
        <v>123</v>
      </c>
      <c r="G1035" t="s">
        <v>3</v>
      </c>
      <c r="H1035" t="s">
        <v>124</v>
      </c>
      <c r="I1035" t="s">
        <v>125</v>
      </c>
      <c r="J1035" t="s">
        <v>84</v>
      </c>
      <c r="K1035" t="s">
        <v>84</v>
      </c>
      <c r="L1035" t="s">
        <v>84</v>
      </c>
      <c r="M1035" t="s">
        <v>84</v>
      </c>
      <c r="N1035" t="s">
        <v>84</v>
      </c>
      <c r="O1035" t="s">
        <v>84</v>
      </c>
      <c r="P1035" t="s">
        <v>84</v>
      </c>
      <c r="Q1035" t="s">
        <v>84</v>
      </c>
      <c r="R1035" t="s">
        <v>84</v>
      </c>
      <c r="S1035" t="b">
        <v>0</v>
      </c>
      <c r="T1035" s="1">
        <v>0.14330000000000001</v>
      </c>
      <c r="U1035" t="b">
        <v>0</v>
      </c>
      <c r="V1035">
        <v>3</v>
      </c>
      <c r="W1035">
        <v>28</v>
      </c>
      <c r="X1035" t="s">
        <v>129</v>
      </c>
      <c r="Y1035" t="s">
        <v>84</v>
      </c>
      <c r="Z1035" s="1">
        <v>0</v>
      </c>
      <c r="AA1035" t="s">
        <v>127</v>
      </c>
      <c r="AB1035" t="s">
        <v>23</v>
      </c>
      <c r="AC1035" t="s">
        <v>23</v>
      </c>
      <c r="AD1035" t="s">
        <v>23</v>
      </c>
    </row>
    <row r="1036" spans="1:30" x14ac:dyDescent="0.25">
      <c r="A1036">
        <v>330</v>
      </c>
      <c r="B1036" t="s">
        <v>781</v>
      </c>
      <c r="C1036" t="b">
        <v>0</v>
      </c>
      <c r="D1036" t="s">
        <v>782</v>
      </c>
      <c r="E1036" t="s">
        <v>128</v>
      </c>
      <c r="F1036" t="s">
        <v>123</v>
      </c>
      <c r="G1036" t="s">
        <v>17</v>
      </c>
      <c r="H1036" t="s">
        <v>124</v>
      </c>
      <c r="I1036" s="1">
        <v>30.819051742553711</v>
      </c>
      <c r="J1036" s="1">
        <v>30.819051742553711</v>
      </c>
      <c r="K1036" t="s">
        <v>84</v>
      </c>
      <c r="L1036" t="s">
        <v>84</v>
      </c>
      <c r="M1036" t="s">
        <v>84</v>
      </c>
      <c r="N1036" t="s">
        <v>84</v>
      </c>
      <c r="O1036" t="s">
        <v>84</v>
      </c>
      <c r="P1036" t="s">
        <v>84</v>
      </c>
      <c r="Q1036" t="s">
        <v>84</v>
      </c>
      <c r="R1036" t="s">
        <v>84</v>
      </c>
      <c r="S1036" t="b">
        <v>0</v>
      </c>
      <c r="T1036" s="1">
        <v>3.6310000000000002E-2</v>
      </c>
      <c r="U1036" t="b">
        <v>1</v>
      </c>
      <c r="V1036">
        <v>3</v>
      </c>
      <c r="W1036">
        <v>27</v>
      </c>
      <c r="X1036" t="s">
        <v>129</v>
      </c>
      <c r="Y1036" t="s">
        <v>84</v>
      </c>
      <c r="Z1036" s="1">
        <v>0.98427049444410752</v>
      </c>
      <c r="AA1036" t="s">
        <v>23</v>
      </c>
      <c r="AB1036" t="s">
        <v>23</v>
      </c>
      <c r="AC1036" t="s">
        <v>23</v>
      </c>
      <c r="AD1036" t="s">
        <v>23</v>
      </c>
    </row>
    <row r="1037" spans="1:30" x14ac:dyDescent="0.25">
      <c r="A1037">
        <v>330</v>
      </c>
      <c r="B1037" t="s">
        <v>781</v>
      </c>
      <c r="C1037" t="b">
        <v>0</v>
      </c>
      <c r="D1037" t="s">
        <v>782</v>
      </c>
      <c r="E1037" t="s">
        <v>130</v>
      </c>
      <c r="F1037" t="s">
        <v>123</v>
      </c>
      <c r="G1037" t="s">
        <v>4</v>
      </c>
      <c r="H1037" t="s">
        <v>124</v>
      </c>
      <c r="I1037" s="1">
        <v>23.766902923583984</v>
      </c>
      <c r="J1037" s="1">
        <v>23.766902923583984</v>
      </c>
      <c r="K1037" t="s">
        <v>84</v>
      </c>
      <c r="L1037" t="s">
        <v>84</v>
      </c>
      <c r="M1037" t="s">
        <v>84</v>
      </c>
      <c r="N1037" t="s">
        <v>84</v>
      </c>
      <c r="O1037" t="s">
        <v>84</v>
      </c>
      <c r="P1037" t="s">
        <v>84</v>
      </c>
      <c r="Q1037" t="s">
        <v>84</v>
      </c>
      <c r="R1037" t="s">
        <v>84</v>
      </c>
      <c r="S1037" t="b">
        <v>0</v>
      </c>
      <c r="T1037" s="1">
        <v>2.6141000000000001E-2</v>
      </c>
      <c r="U1037" t="b">
        <v>1</v>
      </c>
      <c r="V1037">
        <v>3</v>
      </c>
      <c r="W1037">
        <v>21</v>
      </c>
      <c r="X1037" t="s">
        <v>129</v>
      </c>
      <c r="Y1037" t="s">
        <v>84</v>
      </c>
      <c r="Z1037" s="1">
        <v>0.96241664683605799</v>
      </c>
      <c r="AA1037" t="s">
        <v>23</v>
      </c>
      <c r="AB1037" t="s">
        <v>23</v>
      </c>
      <c r="AC1037" t="s">
        <v>23</v>
      </c>
      <c r="AD1037" t="s">
        <v>23</v>
      </c>
    </row>
    <row r="1038" spans="1:30" x14ac:dyDescent="0.25">
      <c r="A1038">
        <v>331</v>
      </c>
      <c r="B1038" t="s">
        <v>783</v>
      </c>
      <c r="C1038" t="b">
        <v>0</v>
      </c>
      <c r="D1038" t="s">
        <v>784</v>
      </c>
      <c r="E1038" t="s">
        <v>122</v>
      </c>
      <c r="F1038" t="s">
        <v>123</v>
      </c>
      <c r="G1038" t="s">
        <v>3</v>
      </c>
      <c r="H1038" t="s">
        <v>124</v>
      </c>
      <c r="I1038" t="s">
        <v>125</v>
      </c>
      <c r="J1038" t="s">
        <v>84</v>
      </c>
      <c r="K1038" t="s">
        <v>84</v>
      </c>
      <c r="L1038" t="s">
        <v>84</v>
      </c>
      <c r="M1038" t="s">
        <v>84</v>
      </c>
      <c r="N1038" t="s">
        <v>84</v>
      </c>
      <c r="O1038" t="s">
        <v>84</v>
      </c>
      <c r="P1038" t="s">
        <v>84</v>
      </c>
      <c r="Q1038" t="s">
        <v>84</v>
      </c>
      <c r="R1038" t="s">
        <v>84</v>
      </c>
      <c r="S1038" t="b">
        <v>0</v>
      </c>
      <c r="T1038" s="1">
        <v>0.14330000000000001</v>
      </c>
      <c r="U1038" t="b">
        <v>0</v>
      </c>
      <c r="V1038">
        <v>3</v>
      </c>
      <c r="W1038">
        <v>28</v>
      </c>
      <c r="X1038" t="s">
        <v>129</v>
      </c>
      <c r="Y1038" t="s">
        <v>84</v>
      </c>
      <c r="Z1038" s="1">
        <v>0</v>
      </c>
      <c r="AA1038" t="s">
        <v>127</v>
      </c>
      <c r="AB1038" t="s">
        <v>23</v>
      </c>
      <c r="AC1038" t="s">
        <v>127</v>
      </c>
      <c r="AD1038" t="s">
        <v>23</v>
      </c>
    </row>
    <row r="1039" spans="1:30" x14ac:dyDescent="0.25">
      <c r="A1039">
        <v>331</v>
      </c>
      <c r="B1039" t="s">
        <v>783</v>
      </c>
      <c r="C1039" t="b">
        <v>0</v>
      </c>
      <c r="D1039" t="s">
        <v>784</v>
      </c>
      <c r="E1039" t="s">
        <v>128</v>
      </c>
      <c r="F1039" t="s">
        <v>123</v>
      </c>
      <c r="G1039" t="s">
        <v>17</v>
      </c>
      <c r="H1039" t="s">
        <v>124</v>
      </c>
      <c r="I1039" s="1">
        <v>30.450685501098633</v>
      </c>
      <c r="J1039" s="1">
        <v>30.450685501098633</v>
      </c>
      <c r="K1039" t="s">
        <v>84</v>
      </c>
      <c r="L1039" t="s">
        <v>84</v>
      </c>
      <c r="M1039" t="s">
        <v>84</v>
      </c>
      <c r="N1039" t="s">
        <v>84</v>
      </c>
      <c r="O1039" t="s">
        <v>84</v>
      </c>
      <c r="P1039" t="s">
        <v>84</v>
      </c>
      <c r="Q1039" t="s">
        <v>84</v>
      </c>
      <c r="R1039" t="s">
        <v>84</v>
      </c>
      <c r="S1039" t="b">
        <v>0</v>
      </c>
      <c r="T1039" s="1">
        <v>3.6310000000000002E-2</v>
      </c>
      <c r="U1039" t="b">
        <v>1</v>
      </c>
      <c r="V1039">
        <v>3</v>
      </c>
      <c r="W1039">
        <v>27</v>
      </c>
      <c r="X1039" t="s">
        <v>129</v>
      </c>
      <c r="Y1039" t="s">
        <v>84</v>
      </c>
      <c r="Z1039" s="1">
        <v>0.9905190980494476</v>
      </c>
      <c r="AA1039" t="s">
        <v>23</v>
      </c>
      <c r="AB1039" t="s">
        <v>23</v>
      </c>
      <c r="AC1039" t="s">
        <v>23</v>
      </c>
      <c r="AD1039" t="s">
        <v>23</v>
      </c>
    </row>
    <row r="1040" spans="1:30" x14ac:dyDescent="0.25">
      <c r="A1040">
        <v>331</v>
      </c>
      <c r="B1040" t="s">
        <v>783</v>
      </c>
      <c r="C1040" t="b">
        <v>0</v>
      </c>
      <c r="D1040" t="s">
        <v>784</v>
      </c>
      <c r="E1040" t="s">
        <v>130</v>
      </c>
      <c r="F1040" t="s">
        <v>123</v>
      </c>
      <c r="G1040" t="s">
        <v>4</v>
      </c>
      <c r="H1040" t="s">
        <v>124</v>
      </c>
      <c r="I1040" s="1">
        <v>20.446079254150391</v>
      </c>
      <c r="J1040" s="1">
        <v>20.446079254150391</v>
      </c>
      <c r="K1040" t="s">
        <v>84</v>
      </c>
      <c r="L1040" t="s">
        <v>84</v>
      </c>
      <c r="M1040" t="s">
        <v>84</v>
      </c>
      <c r="N1040" t="s">
        <v>84</v>
      </c>
      <c r="O1040" t="s">
        <v>84</v>
      </c>
      <c r="P1040" t="s">
        <v>84</v>
      </c>
      <c r="Q1040" t="s">
        <v>84</v>
      </c>
      <c r="R1040" t="s">
        <v>84</v>
      </c>
      <c r="S1040" t="b">
        <v>0</v>
      </c>
      <c r="T1040" s="1">
        <v>2.6141000000000001E-2</v>
      </c>
      <c r="U1040" t="b">
        <v>1</v>
      </c>
      <c r="V1040">
        <v>3</v>
      </c>
      <c r="W1040">
        <v>18</v>
      </c>
      <c r="X1040" t="s">
        <v>129</v>
      </c>
      <c r="Y1040" t="s">
        <v>84</v>
      </c>
      <c r="Z1040" s="1">
        <v>0.96904724204892501</v>
      </c>
      <c r="AA1040" t="s">
        <v>23</v>
      </c>
      <c r="AB1040" t="s">
        <v>23</v>
      </c>
      <c r="AC1040" t="s">
        <v>23</v>
      </c>
      <c r="AD1040" t="s">
        <v>23</v>
      </c>
    </row>
    <row r="1041" spans="1:30" x14ac:dyDescent="0.25">
      <c r="A1041">
        <v>332</v>
      </c>
      <c r="B1041" t="s">
        <v>785</v>
      </c>
      <c r="C1041" t="b">
        <v>0</v>
      </c>
      <c r="D1041" t="s">
        <v>786</v>
      </c>
      <c r="E1041" t="s">
        <v>122</v>
      </c>
      <c r="F1041" t="s">
        <v>123</v>
      </c>
      <c r="G1041" t="s">
        <v>3</v>
      </c>
      <c r="H1041" t="s">
        <v>124</v>
      </c>
      <c r="I1041" t="s">
        <v>125</v>
      </c>
      <c r="J1041" t="s">
        <v>84</v>
      </c>
      <c r="K1041" t="s">
        <v>84</v>
      </c>
      <c r="L1041" t="s">
        <v>84</v>
      </c>
      <c r="M1041" t="s">
        <v>84</v>
      </c>
      <c r="N1041" t="s">
        <v>84</v>
      </c>
      <c r="O1041" t="s">
        <v>84</v>
      </c>
      <c r="P1041" t="s">
        <v>84</v>
      </c>
      <c r="Q1041" t="s">
        <v>84</v>
      </c>
      <c r="R1041" t="s">
        <v>84</v>
      </c>
      <c r="S1041" t="b">
        <v>0</v>
      </c>
      <c r="T1041" s="1">
        <v>0.14330000000000001</v>
      </c>
      <c r="U1041" t="b">
        <v>0</v>
      </c>
      <c r="V1041">
        <v>3</v>
      </c>
      <c r="W1041">
        <v>28</v>
      </c>
      <c r="X1041" t="s">
        <v>129</v>
      </c>
      <c r="Y1041" t="s">
        <v>84</v>
      </c>
      <c r="Z1041" s="1">
        <v>0</v>
      </c>
      <c r="AA1041" t="s">
        <v>127</v>
      </c>
      <c r="AB1041" t="s">
        <v>23</v>
      </c>
      <c r="AC1041" t="s">
        <v>23</v>
      </c>
      <c r="AD1041" t="s">
        <v>23</v>
      </c>
    </row>
    <row r="1042" spans="1:30" x14ac:dyDescent="0.25">
      <c r="A1042">
        <v>332</v>
      </c>
      <c r="B1042" t="s">
        <v>785</v>
      </c>
      <c r="C1042" t="b">
        <v>0</v>
      </c>
      <c r="D1042" t="s">
        <v>786</v>
      </c>
      <c r="E1042" t="s">
        <v>128</v>
      </c>
      <c r="F1042" t="s">
        <v>123</v>
      </c>
      <c r="G1042" t="s">
        <v>17</v>
      </c>
      <c r="H1042" t="s">
        <v>124</v>
      </c>
      <c r="I1042" s="1">
        <v>31.219938278198242</v>
      </c>
      <c r="J1042" s="1">
        <v>31.219938278198242</v>
      </c>
      <c r="K1042" t="s">
        <v>84</v>
      </c>
      <c r="L1042" t="s">
        <v>84</v>
      </c>
      <c r="M1042" t="s">
        <v>84</v>
      </c>
      <c r="N1042" t="s">
        <v>84</v>
      </c>
      <c r="O1042" t="s">
        <v>84</v>
      </c>
      <c r="P1042" t="s">
        <v>84</v>
      </c>
      <c r="Q1042" t="s">
        <v>84</v>
      </c>
      <c r="R1042" t="s">
        <v>84</v>
      </c>
      <c r="S1042" t="b">
        <v>0</v>
      </c>
      <c r="T1042" s="1">
        <v>3.6310000000000002E-2</v>
      </c>
      <c r="U1042" t="b">
        <v>1</v>
      </c>
      <c r="V1042">
        <v>3</v>
      </c>
      <c r="W1042">
        <v>28</v>
      </c>
      <c r="X1042" t="s">
        <v>129</v>
      </c>
      <c r="Y1042" t="s">
        <v>84</v>
      </c>
      <c r="Z1042" s="1">
        <v>0.98683227413847763</v>
      </c>
      <c r="AA1042" t="s">
        <v>23</v>
      </c>
      <c r="AB1042" t="s">
        <v>23</v>
      </c>
      <c r="AC1042" t="s">
        <v>23</v>
      </c>
      <c r="AD1042" t="s">
        <v>23</v>
      </c>
    </row>
    <row r="1043" spans="1:30" x14ac:dyDescent="0.25">
      <c r="A1043">
        <v>332</v>
      </c>
      <c r="B1043" t="s">
        <v>785</v>
      </c>
      <c r="C1043" t="b">
        <v>0</v>
      </c>
      <c r="D1043" t="s">
        <v>786</v>
      </c>
      <c r="E1043" t="s">
        <v>130</v>
      </c>
      <c r="F1043" t="s">
        <v>123</v>
      </c>
      <c r="G1043" t="s">
        <v>4</v>
      </c>
      <c r="H1043" t="s">
        <v>124</v>
      </c>
      <c r="I1043" s="1">
        <v>25.609750747680664</v>
      </c>
      <c r="J1043" s="1">
        <v>25.609750747680664</v>
      </c>
      <c r="K1043" t="s">
        <v>84</v>
      </c>
      <c r="L1043" t="s">
        <v>84</v>
      </c>
      <c r="M1043" t="s">
        <v>84</v>
      </c>
      <c r="N1043" t="s">
        <v>84</v>
      </c>
      <c r="O1043" t="s">
        <v>84</v>
      </c>
      <c r="P1043" t="s">
        <v>84</v>
      </c>
      <c r="Q1043" t="s">
        <v>84</v>
      </c>
      <c r="R1043" t="s">
        <v>84</v>
      </c>
      <c r="S1043" t="b">
        <v>0</v>
      </c>
      <c r="T1043" s="1">
        <v>2.6141000000000001E-2</v>
      </c>
      <c r="U1043" t="b">
        <v>1</v>
      </c>
      <c r="V1043">
        <v>3</v>
      </c>
      <c r="W1043">
        <v>23</v>
      </c>
      <c r="X1043" t="s">
        <v>129</v>
      </c>
      <c r="Y1043" t="s">
        <v>84</v>
      </c>
      <c r="Z1043" s="1">
        <v>0.96973884309852021</v>
      </c>
      <c r="AA1043" t="s">
        <v>23</v>
      </c>
      <c r="AB1043" t="s">
        <v>23</v>
      </c>
      <c r="AC1043" t="s">
        <v>23</v>
      </c>
      <c r="AD1043" t="s">
        <v>23</v>
      </c>
    </row>
    <row r="1044" spans="1:30" x14ac:dyDescent="0.25">
      <c r="A1044">
        <v>333</v>
      </c>
      <c r="B1044" t="s">
        <v>787</v>
      </c>
      <c r="C1044" t="b">
        <v>0</v>
      </c>
      <c r="D1044" t="s">
        <v>788</v>
      </c>
      <c r="E1044" t="s">
        <v>122</v>
      </c>
      <c r="F1044" t="s">
        <v>123</v>
      </c>
      <c r="G1044" t="s">
        <v>3</v>
      </c>
      <c r="H1044" t="s">
        <v>124</v>
      </c>
      <c r="I1044" t="s">
        <v>125</v>
      </c>
      <c r="J1044" t="s">
        <v>84</v>
      </c>
      <c r="K1044" t="s">
        <v>84</v>
      </c>
      <c r="L1044" t="s">
        <v>84</v>
      </c>
      <c r="M1044" t="s">
        <v>84</v>
      </c>
      <c r="N1044" t="s">
        <v>84</v>
      </c>
      <c r="O1044" t="s">
        <v>84</v>
      </c>
      <c r="P1044" t="s">
        <v>84</v>
      </c>
      <c r="Q1044" t="s">
        <v>84</v>
      </c>
      <c r="R1044" t="s">
        <v>84</v>
      </c>
      <c r="S1044" t="b">
        <v>0</v>
      </c>
      <c r="T1044" s="1">
        <v>0.14330000000000001</v>
      </c>
      <c r="U1044" t="b">
        <v>0</v>
      </c>
      <c r="V1044">
        <v>3</v>
      </c>
      <c r="W1044">
        <v>28</v>
      </c>
      <c r="X1044" t="s">
        <v>129</v>
      </c>
      <c r="Y1044" t="s">
        <v>84</v>
      </c>
      <c r="Z1044" s="1">
        <v>0</v>
      </c>
      <c r="AA1044" t="s">
        <v>127</v>
      </c>
      <c r="AB1044" t="s">
        <v>23</v>
      </c>
      <c r="AC1044" t="s">
        <v>23</v>
      </c>
      <c r="AD1044" t="s">
        <v>23</v>
      </c>
    </row>
    <row r="1045" spans="1:30" x14ac:dyDescent="0.25">
      <c r="A1045">
        <v>333</v>
      </c>
      <c r="B1045" t="s">
        <v>787</v>
      </c>
      <c r="C1045" t="b">
        <v>0</v>
      </c>
      <c r="D1045" t="s">
        <v>788</v>
      </c>
      <c r="E1045" t="s">
        <v>128</v>
      </c>
      <c r="F1045" t="s">
        <v>123</v>
      </c>
      <c r="G1045" t="s">
        <v>17</v>
      </c>
      <c r="H1045" t="s">
        <v>124</v>
      </c>
      <c r="I1045" s="1">
        <v>28.119102478027344</v>
      </c>
      <c r="J1045" s="1">
        <v>28.119102478027344</v>
      </c>
      <c r="K1045" t="s">
        <v>84</v>
      </c>
      <c r="L1045" t="s">
        <v>84</v>
      </c>
      <c r="M1045" t="s">
        <v>84</v>
      </c>
      <c r="N1045" t="s">
        <v>84</v>
      </c>
      <c r="O1045" t="s">
        <v>84</v>
      </c>
      <c r="P1045" t="s">
        <v>84</v>
      </c>
      <c r="Q1045" t="s">
        <v>84</v>
      </c>
      <c r="R1045" t="s">
        <v>84</v>
      </c>
      <c r="S1045" t="b">
        <v>0</v>
      </c>
      <c r="T1045" s="1">
        <v>3.6310000000000002E-2</v>
      </c>
      <c r="U1045" t="b">
        <v>1</v>
      </c>
      <c r="V1045">
        <v>3</v>
      </c>
      <c r="W1045">
        <v>25</v>
      </c>
      <c r="X1045" t="s">
        <v>129</v>
      </c>
      <c r="Y1045" t="s">
        <v>84</v>
      </c>
      <c r="Z1045" s="1">
        <v>0.99613646119395871</v>
      </c>
      <c r="AA1045" t="s">
        <v>23</v>
      </c>
      <c r="AB1045" t="s">
        <v>23</v>
      </c>
      <c r="AC1045" t="s">
        <v>23</v>
      </c>
      <c r="AD1045" t="s">
        <v>23</v>
      </c>
    </row>
    <row r="1046" spans="1:30" x14ac:dyDescent="0.25">
      <c r="A1046">
        <v>333</v>
      </c>
      <c r="B1046" t="s">
        <v>787</v>
      </c>
      <c r="C1046" t="b">
        <v>0</v>
      </c>
      <c r="D1046" t="s">
        <v>788</v>
      </c>
      <c r="E1046" t="s">
        <v>130</v>
      </c>
      <c r="F1046" t="s">
        <v>123</v>
      </c>
      <c r="G1046" t="s">
        <v>4</v>
      </c>
      <c r="H1046" t="s">
        <v>124</v>
      </c>
      <c r="I1046" s="1">
        <v>22.816719055175781</v>
      </c>
      <c r="J1046" s="1">
        <v>22.816719055175781</v>
      </c>
      <c r="K1046" t="s">
        <v>84</v>
      </c>
      <c r="L1046" t="s">
        <v>84</v>
      </c>
      <c r="M1046" t="s">
        <v>84</v>
      </c>
      <c r="N1046" t="s">
        <v>84</v>
      </c>
      <c r="O1046" t="s">
        <v>84</v>
      </c>
      <c r="P1046" t="s">
        <v>84</v>
      </c>
      <c r="Q1046" t="s">
        <v>84</v>
      </c>
      <c r="R1046" t="s">
        <v>84</v>
      </c>
      <c r="S1046" t="b">
        <v>0</v>
      </c>
      <c r="T1046" s="1">
        <v>2.6141000000000001E-2</v>
      </c>
      <c r="U1046" t="b">
        <v>1</v>
      </c>
      <c r="V1046">
        <v>3</v>
      </c>
      <c r="W1046">
        <v>20</v>
      </c>
      <c r="X1046" t="s">
        <v>129</v>
      </c>
      <c r="Y1046" t="s">
        <v>84</v>
      </c>
      <c r="Z1046" s="1">
        <v>0.95612179790203367</v>
      </c>
      <c r="AA1046" t="s">
        <v>23</v>
      </c>
      <c r="AB1046" t="s">
        <v>23</v>
      </c>
      <c r="AC1046" t="s">
        <v>23</v>
      </c>
      <c r="AD1046" t="s">
        <v>23</v>
      </c>
    </row>
    <row r="1047" spans="1:30" x14ac:dyDescent="0.25">
      <c r="A1047">
        <v>334</v>
      </c>
      <c r="B1047" t="s">
        <v>789</v>
      </c>
      <c r="C1047" t="b">
        <v>0</v>
      </c>
      <c r="D1047" t="s">
        <v>790</v>
      </c>
      <c r="E1047" t="s">
        <v>122</v>
      </c>
      <c r="F1047" t="s">
        <v>123</v>
      </c>
      <c r="G1047" t="s">
        <v>3</v>
      </c>
      <c r="H1047" t="s">
        <v>124</v>
      </c>
      <c r="I1047" t="s">
        <v>125</v>
      </c>
      <c r="J1047" t="s">
        <v>84</v>
      </c>
      <c r="K1047" t="s">
        <v>84</v>
      </c>
      <c r="L1047" t="s">
        <v>84</v>
      </c>
      <c r="M1047" t="s">
        <v>84</v>
      </c>
      <c r="N1047" t="s">
        <v>84</v>
      </c>
      <c r="O1047" t="s">
        <v>84</v>
      </c>
      <c r="P1047" t="s">
        <v>84</v>
      </c>
      <c r="Q1047" t="s">
        <v>84</v>
      </c>
      <c r="R1047" t="s">
        <v>84</v>
      </c>
      <c r="S1047" t="b">
        <v>0</v>
      </c>
      <c r="T1047" s="1">
        <v>0.14330000000000001</v>
      </c>
      <c r="U1047" t="b">
        <v>0</v>
      </c>
      <c r="V1047">
        <v>3</v>
      </c>
      <c r="W1047">
        <v>28</v>
      </c>
      <c r="X1047" t="s">
        <v>129</v>
      </c>
      <c r="Y1047" t="s">
        <v>84</v>
      </c>
      <c r="Z1047" s="1">
        <v>0</v>
      </c>
      <c r="AA1047" t="s">
        <v>127</v>
      </c>
      <c r="AB1047" t="s">
        <v>23</v>
      </c>
      <c r="AC1047" t="s">
        <v>23</v>
      </c>
      <c r="AD1047" t="s">
        <v>23</v>
      </c>
    </row>
    <row r="1048" spans="1:30" x14ac:dyDescent="0.25">
      <c r="A1048">
        <v>334</v>
      </c>
      <c r="B1048" t="s">
        <v>789</v>
      </c>
      <c r="C1048" t="b">
        <v>0</v>
      </c>
      <c r="D1048" t="s">
        <v>790</v>
      </c>
      <c r="E1048" t="s">
        <v>128</v>
      </c>
      <c r="F1048" t="s">
        <v>123</v>
      </c>
      <c r="G1048" t="s">
        <v>17</v>
      </c>
      <c r="H1048" t="s">
        <v>124</v>
      </c>
      <c r="I1048" s="1">
        <v>31.193822860717773</v>
      </c>
      <c r="J1048" s="1">
        <v>31.193822860717773</v>
      </c>
      <c r="K1048" t="s">
        <v>84</v>
      </c>
      <c r="L1048" t="s">
        <v>84</v>
      </c>
      <c r="M1048" t="s">
        <v>84</v>
      </c>
      <c r="N1048" t="s">
        <v>84</v>
      </c>
      <c r="O1048" t="s">
        <v>84</v>
      </c>
      <c r="P1048" t="s">
        <v>84</v>
      </c>
      <c r="Q1048" t="s">
        <v>84</v>
      </c>
      <c r="R1048" t="s">
        <v>84</v>
      </c>
      <c r="S1048" t="b">
        <v>0</v>
      </c>
      <c r="T1048" s="1">
        <v>3.6310000000000002E-2</v>
      </c>
      <c r="U1048" t="b">
        <v>1</v>
      </c>
      <c r="V1048">
        <v>3</v>
      </c>
      <c r="W1048">
        <v>28</v>
      </c>
      <c r="X1048" t="s">
        <v>129</v>
      </c>
      <c r="Y1048" t="s">
        <v>84</v>
      </c>
      <c r="Z1048" s="1">
        <v>0.98845330367506279</v>
      </c>
      <c r="AA1048" t="s">
        <v>23</v>
      </c>
      <c r="AB1048" t="s">
        <v>23</v>
      </c>
      <c r="AC1048" t="s">
        <v>23</v>
      </c>
      <c r="AD1048" t="s">
        <v>23</v>
      </c>
    </row>
    <row r="1049" spans="1:30" x14ac:dyDescent="0.25">
      <c r="A1049">
        <v>334</v>
      </c>
      <c r="B1049" t="s">
        <v>789</v>
      </c>
      <c r="C1049" t="b">
        <v>0</v>
      </c>
      <c r="D1049" t="s">
        <v>790</v>
      </c>
      <c r="E1049" t="s">
        <v>130</v>
      </c>
      <c r="F1049" t="s">
        <v>123</v>
      </c>
      <c r="G1049" t="s">
        <v>4</v>
      </c>
      <c r="H1049" t="s">
        <v>124</v>
      </c>
      <c r="I1049" s="1">
        <v>23.149190902709961</v>
      </c>
      <c r="J1049" s="1">
        <v>23.149190902709961</v>
      </c>
      <c r="K1049" t="s">
        <v>84</v>
      </c>
      <c r="L1049" t="s">
        <v>84</v>
      </c>
      <c r="M1049" t="s">
        <v>84</v>
      </c>
      <c r="N1049" t="s">
        <v>84</v>
      </c>
      <c r="O1049" t="s">
        <v>84</v>
      </c>
      <c r="P1049" t="s">
        <v>84</v>
      </c>
      <c r="Q1049" t="s">
        <v>84</v>
      </c>
      <c r="R1049" t="s">
        <v>84</v>
      </c>
      <c r="S1049" t="b">
        <v>0</v>
      </c>
      <c r="T1049" s="1">
        <v>2.6141000000000001E-2</v>
      </c>
      <c r="U1049" t="b">
        <v>1</v>
      </c>
      <c r="V1049">
        <v>3</v>
      </c>
      <c r="W1049">
        <v>20</v>
      </c>
      <c r="X1049" t="s">
        <v>129</v>
      </c>
      <c r="Y1049" t="s">
        <v>84</v>
      </c>
      <c r="Z1049" s="1">
        <v>0.95857153554025565</v>
      </c>
      <c r="AA1049" t="s">
        <v>23</v>
      </c>
      <c r="AB1049" t="s">
        <v>23</v>
      </c>
      <c r="AC1049" t="s">
        <v>23</v>
      </c>
      <c r="AD1049" t="s">
        <v>23</v>
      </c>
    </row>
    <row r="1050" spans="1:30" x14ac:dyDescent="0.25">
      <c r="A1050">
        <v>335</v>
      </c>
      <c r="B1050" t="s">
        <v>791</v>
      </c>
      <c r="C1050" t="b">
        <v>0</v>
      </c>
      <c r="D1050" t="s">
        <v>792</v>
      </c>
      <c r="E1050" t="s">
        <v>122</v>
      </c>
      <c r="F1050" t="s">
        <v>123</v>
      </c>
      <c r="G1050" t="s">
        <v>3</v>
      </c>
      <c r="H1050" t="s">
        <v>124</v>
      </c>
      <c r="I1050" t="s">
        <v>125</v>
      </c>
      <c r="J1050" t="s">
        <v>84</v>
      </c>
      <c r="K1050" t="s">
        <v>84</v>
      </c>
      <c r="L1050" t="s">
        <v>84</v>
      </c>
      <c r="M1050" t="s">
        <v>84</v>
      </c>
      <c r="N1050" t="s">
        <v>84</v>
      </c>
      <c r="O1050" t="s">
        <v>84</v>
      </c>
      <c r="P1050" t="s">
        <v>84</v>
      </c>
      <c r="Q1050" t="s">
        <v>84</v>
      </c>
      <c r="R1050" t="s">
        <v>84</v>
      </c>
      <c r="S1050" t="b">
        <v>0</v>
      </c>
      <c r="T1050" s="1">
        <v>0.14330000000000001</v>
      </c>
      <c r="U1050" t="b">
        <v>0</v>
      </c>
      <c r="V1050">
        <v>3</v>
      </c>
      <c r="W1050">
        <v>28</v>
      </c>
      <c r="X1050" t="s">
        <v>129</v>
      </c>
      <c r="Y1050" t="s">
        <v>84</v>
      </c>
      <c r="Z1050" s="1">
        <v>0</v>
      </c>
      <c r="AA1050" t="s">
        <v>127</v>
      </c>
      <c r="AB1050" t="s">
        <v>23</v>
      </c>
      <c r="AC1050" t="s">
        <v>23</v>
      </c>
      <c r="AD1050" t="s">
        <v>23</v>
      </c>
    </row>
    <row r="1051" spans="1:30" x14ac:dyDescent="0.25">
      <c r="A1051">
        <v>335</v>
      </c>
      <c r="B1051" t="s">
        <v>791</v>
      </c>
      <c r="C1051" t="b">
        <v>0</v>
      </c>
      <c r="D1051" t="s">
        <v>792</v>
      </c>
      <c r="E1051" t="s">
        <v>128</v>
      </c>
      <c r="F1051" t="s">
        <v>123</v>
      </c>
      <c r="G1051" t="s">
        <v>17</v>
      </c>
      <c r="H1051" t="s">
        <v>124</v>
      </c>
      <c r="I1051" s="1">
        <v>29.644163131713867</v>
      </c>
      <c r="J1051" s="1">
        <v>29.644163131713867</v>
      </c>
      <c r="K1051" t="s">
        <v>84</v>
      </c>
      <c r="L1051" t="s">
        <v>84</v>
      </c>
      <c r="M1051" t="s">
        <v>84</v>
      </c>
      <c r="N1051" t="s">
        <v>84</v>
      </c>
      <c r="O1051" t="s">
        <v>84</v>
      </c>
      <c r="P1051" t="s">
        <v>84</v>
      </c>
      <c r="Q1051" t="s">
        <v>84</v>
      </c>
      <c r="R1051" t="s">
        <v>84</v>
      </c>
      <c r="S1051" t="b">
        <v>0</v>
      </c>
      <c r="T1051" s="1">
        <v>3.6310000000000002E-2</v>
      </c>
      <c r="U1051" t="b">
        <v>1</v>
      </c>
      <c r="V1051">
        <v>3</v>
      </c>
      <c r="W1051">
        <v>26</v>
      </c>
      <c r="X1051" t="s">
        <v>129</v>
      </c>
      <c r="Y1051" t="s">
        <v>84</v>
      </c>
      <c r="Z1051" s="1">
        <v>0.99020508660010265</v>
      </c>
      <c r="AA1051" t="s">
        <v>23</v>
      </c>
      <c r="AB1051" t="s">
        <v>23</v>
      </c>
      <c r="AC1051" t="s">
        <v>23</v>
      </c>
      <c r="AD1051" t="s">
        <v>23</v>
      </c>
    </row>
    <row r="1052" spans="1:30" x14ac:dyDescent="0.25">
      <c r="A1052">
        <v>335</v>
      </c>
      <c r="B1052" t="s">
        <v>791</v>
      </c>
      <c r="C1052" t="b">
        <v>0</v>
      </c>
      <c r="D1052" t="s">
        <v>792</v>
      </c>
      <c r="E1052" t="s">
        <v>130</v>
      </c>
      <c r="F1052" t="s">
        <v>123</v>
      </c>
      <c r="G1052" t="s">
        <v>4</v>
      </c>
      <c r="H1052" t="s">
        <v>124</v>
      </c>
      <c r="I1052" s="1">
        <v>24.198759078979492</v>
      </c>
      <c r="J1052" s="1">
        <v>24.198759078979492</v>
      </c>
      <c r="K1052" t="s">
        <v>84</v>
      </c>
      <c r="L1052" t="s">
        <v>84</v>
      </c>
      <c r="M1052" t="s">
        <v>84</v>
      </c>
      <c r="N1052" t="s">
        <v>84</v>
      </c>
      <c r="O1052" t="s">
        <v>84</v>
      </c>
      <c r="P1052" t="s">
        <v>84</v>
      </c>
      <c r="Q1052" t="s">
        <v>84</v>
      </c>
      <c r="R1052" t="s">
        <v>84</v>
      </c>
      <c r="S1052" t="b">
        <v>0</v>
      </c>
      <c r="T1052" s="1">
        <v>2.6141000000000001E-2</v>
      </c>
      <c r="U1052" t="b">
        <v>1</v>
      </c>
      <c r="V1052">
        <v>3</v>
      </c>
      <c r="W1052">
        <v>22</v>
      </c>
      <c r="X1052" t="s">
        <v>129</v>
      </c>
      <c r="Y1052" t="s">
        <v>84</v>
      </c>
      <c r="Z1052" s="1">
        <v>0.9578140698922335</v>
      </c>
      <c r="AA1052" t="s">
        <v>23</v>
      </c>
      <c r="AB1052" t="s">
        <v>23</v>
      </c>
      <c r="AC1052" t="s">
        <v>23</v>
      </c>
      <c r="AD1052" t="s">
        <v>23</v>
      </c>
    </row>
    <row r="1053" spans="1:30" x14ac:dyDescent="0.25">
      <c r="A1053">
        <v>336</v>
      </c>
      <c r="B1053" t="s">
        <v>793</v>
      </c>
      <c r="C1053" t="b">
        <v>0</v>
      </c>
      <c r="D1053" t="s">
        <v>177</v>
      </c>
      <c r="E1053" t="s">
        <v>122</v>
      </c>
      <c r="F1053" t="s">
        <v>123</v>
      </c>
      <c r="G1053" t="s">
        <v>3</v>
      </c>
      <c r="H1053" t="s">
        <v>124</v>
      </c>
      <c r="I1053" t="s">
        <v>125</v>
      </c>
      <c r="J1053" t="s">
        <v>84</v>
      </c>
      <c r="K1053" t="s">
        <v>84</v>
      </c>
      <c r="L1053" t="s">
        <v>84</v>
      </c>
      <c r="M1053" t="s">
        <v>84</v>
      </c>
      <c r="N1053" t="s">
        <v>84</v>
      </c>
      <c r="O1053" t="s">
        <v>84</v>
      </c>
      <c r="P1053" t="s">
        <v>84</v>
      </c>
      <c r="Q1053" t="s">
        <v>84</v>
      </c>
      <c r="R1053" t="s">
        <v>84</v>
      </c>
      <c r="S1053" t="b">
        <v>0</v>
      </c>
      <c r="T1053" s="1">
        <v>0.14330000000000001</v>
      </c>
      <c r="U1053" t="b">
        <v>0</v>
      </c>
      <c r="V1053">
        <v>3</v>
      </c>
      <c r="W1053">
        <v>28</v>
      </c>
      <c r="X1053" t="s">
        <v>126</v>
      </c>
      <c r="Y1053" t="s">
        <v>84</v>
      </c>
      <c r="Z1053" s="1">
        <v>0</v>
      </c>
      <c r="AA1053" t="s">
        <v>127</v>
      </c>
      <c r="AB1053" t="s">
        <v>23</v>
      </c>
      <c r="AC1053" t="s">
        <v>23</v>
      </c>
      <c r="AD1053" t="s">
        <v>23</v>
      </c>
    </row>
    <row r="1054" spans="1:30" x14ac:dyDescent="0.25">
      <c r="A1054">
        <v>336</v>
      </c>
      <c r="B1054" t="s">
        <v>793</v>
      </c>
      <c r="C1054" t="b">
        <v>0</v>
      </c>
      <c r="D1054" t="s">
        <v>177</v>
      </c>
      <c r="E1054" t="s">
        <v>128</v>
      </c>
      <c r="F1054" t="s">
        <v>123</v>
      </c>
      <c r="G1054" t="s">
        <v>17</v>
      </c>
      <c r="H1054" t="s">
        <v>124</v>
      </c>
      <c r="I1054" t="s">
        <v>125</v>
      </c>
      <c r="J1054" t="s">
        <v>84</v>
      </c>
      <c r="K1054" t="s">
        <v>84</v>
      </c>
      <c r="L1054" t="s">
        <v>84</v>
      </c>
      <c r="M1054" t="s">
        <v>84</v>
      </c>
      <c r="N1054" t="s">
        <v>84</v>
      </c>
      <c r="O1054" t="s">
        <v>84</v>
      </c>
      <c r="P1054" t="s">
        <v>84</v>
      </c>
      <c r="Q1054" t="s">
        <v>84</v>
      </c>
      <c r="R1054" t="s">
        <v>84</v>
      </c>
      <c r="S1054" t="b">
        <v>0</v>
      </c>
      <c r="T1054" s="1">
        <v>3.6310000000000002E-2</v>
      </c>
      <c r="U1054" t="b">
        <v>1</v>
      </c>
      <c r="V1054">
        <v>3</v>
      </c>
      <c r="W1054">
        <v>39</v>
      </c>
      <c r="X1054" t="s">
        <v>126</v>
      </c>
      <c r="Y1054" t="s">
        <v>84</v>
      </c>
      <c r="Z1054" s="1">
        <v>0</v>
      </c>
      <c r="AA1054" t="s">
        <v>127</v>
      </c>
      <c r="AB1054" t="s">
        <v>127</v>
      </c>
      <c r="AC1054" t="s">
        <v>127</v>
      </c>
      <c r="AD1054" t="s">
        <v>23</v>
      </c>
    </row>
    <row r="1055" spans="1:30" x14ac:dyDescent="0.25">
      <c r="A1055">
        <v>336</v>
      </c>
      <c r="B1055" t="s">
        <v>793</v>
      </c>
      <c r="C1055" t="b">
        <v>0</v>
      </c>
      <c r="D1055" t="s">
        <v>177</v>
      </c>
      <c r="E1055" t="s">
        <v>130</v>
      </c>
      <c r="F1055" t="s">
        <v>123</v>
      </c>
      <c r="G1055" t="s">
        <v>4</v>
      </c>
      <c r="H1055" t="s">
        <v>124</v>
      </c>
      <c r="I1055" s="1">
        <v>20.664699554443359</v>
      </c>
      <c r="J1055" s="1">
        <v>21.765697479248047</v>
      </c>
      <c r="K1055" s="1">
        <v>0.77653598785400391</v>
      </c>
      <c r="L1055" t="s">
        <v>84</v>
      </c>
      <c r="M1055" t="s">
        <v>84</v>
      </c>
      <c r="N1055" t="s">
        <v>84</v>
      </c>
      <c r="O1055" t="s">
        <v>84</v>
      </c>
      <c r="P1055" t="s">
        <v>84</v>
      </c>
      <c r="Q1055" t="s">
        <v>84</v>
      </c>
      <c r="R1055" t="s">
        <v>84</v>
      </c>
      <c r="S1055" t="b">
        <v>0</v>
      </c>
      <c r="T1055" s="1">
        <v>2.6141000000000001E-2</v>
      </c>
      <c r="U1055" t="b">
        <v>1</v>
      </c>
      <c r="V1055">
        <v>3</v>
      </c>
      <c r="W1055">
        <v>18</v>
      </c>
      <c r="X1055" t="s">
        <v>129</v>
      </c>
      <c r="Y1055" t="s">
        <v>84</v>
      </c>
      <c r="Z1055" s="1">
        <v>0.96250346573475964</v>
      </c>
      <c r="AA1055" t="s">
        <v>23</v>
      </c>
      <c r="AB1055" t="s">
        <v>23</v>
      </c>
      <c r="AC1055" t="s">
        <v>23</v>
      </c>
      <c r="AD1055" t="s">
        <v>127</v>
      </c>
    </row>
    <row r="1056" spans="1:30" x14ac:dyDescent="0.25">
      <c r="A1056">
        <v>337</v>
      </c>
      <c r="B1056" t="s">
        <v>794</v>
      </c>
      <c r="C1056" t="b">
        <v>0</v>
      </c>
      <c r="D1056" t="s">
        <v>795</v>
      </c>
      <c r="E1056" t="s">
        <v>122</v>
      </c>
      <c r="F1056" t="s">
        <v>123</v>
      </c>
      <c r="G1056" t="s">
        <v>3</v>
      </c>
      <c r="H1056" t="s">
        <v>124</v>
      </c>
      <c r="I1056" t="s">
        <v>125</v>
      </c>
      <c r="J1056" t="s">
        <v>84</v>
      </c>
      <c r="K1056" t="s">
        <v>84</v>
      </c>
      <c r="L1056" t="s">
        <v>84</v>
      </c>
      <c r="M1056" t="s">
        <v>84</v>
      </c>
      <c r="N1056" t="s">
        <v>84</v>
      </c>
      <c r="O1056" t="s">
        <v>84</v>
      </c>
      <c r="P1056" t="s">
        <v>84</v>
      </c>
      <c r="Q1056" t="s">
        <v>84</v>
      </c>
      <c r="R1056" t="s">
        <v>84</v>
      </c>
      <c r="S1056" t="b">
        <v>0</v>
      </c>
      <c r="T1056" s="1">
        <v>0.14330000000000001</v>
      </c>
      <c r="U1056" t="b">
        <v>0</v>
      </c>
      <c r="V1056">
        <v>3</v>
      </c>
      <c r="W1056">
        <v>28</v>
      </c>
      <c r="X1056" t="s">
        <v>126</v>
      </c>
      <c r="Y1056" t="s">
        <v>84</v>
      </c>
      <c r="Z1056" s="1">
        <v>0</v>
      </c>
      <c r="AA1056" t="s">
        <v>127</v>
      </c>
      <c r="AB1056" t="s">
        <v>23</v>
      </c>
      <c r="AC1056" t="s">
        <v>23</v>
      </c>
      <c r="AD1056" t="s">
        <v>23</v>
      </c>
    </row>
    <row r="1057" spans="1:30" x14ac:dyDescent="0.25">
      <c r="A1057">
        <v>337</v>
      </c>
      <c r="B1057" t="s">
        <v>794</v>
      </c>
      <c r="C1057" t="b">
        <v>0</v>
      </c>
      <c r="D1057" t="s">
        <v>795</v>
      </c>
      <c r="E1057" t="s">
        <v>128</v>
      </c>
      <c r="F1057" t="s">
        <v>123</v>
      </c>
      <c r="G1057" t="s">
        <v>17</v>
      </c>
      <c r="H1057" t="s">
        <v>124</v>
      </c>
      <c r="I1057" s="1">
        <v>29.859746932983398</v>
      </c>
      <c r="J1057" s="1">
        <v>29.859746932983398</v>
      </c>
      <c r="K1057" t="s">
        <v>84</v>
      </c>
      <c r="L1057" t="s">
        <v>84</v>
      </c>
      <c r="M1057" t="s">
        <v>84</v>
      </c>
      <c r="N1057" t="s">
        <v>84</v>
      </c>
      <c r="O1057" t="s">
        <v>84</v>
      </c>
      <c r="P1057" t="s">
        <v>84</v>
      </c>
      <c r="Q1057" t="s">
        <v>84</v>
      </c>
      <c r="R1057" t="s">
        <v>84</v>
      </c>
      <c r="S1057" t="b">
        <v>0</v>
      </c>
      <c r="T1057" s="1">
        <v>3.6310000000000002E-2</v>
      </c>
      <c r="U1057" t="b">
        <v>1</v>
      </c>
      <c r="V1057">
        <v>3</v>
      </c>
      <c r="W1057">
        <v>26</v>
      </c>
      <c r="X1057" t="s">
        <v>129</v>
      </c>
      <c r="Y1057" t="s">
        <v>84</v>
      </c>
      <c r="Z1057" s="1">
        <v>0.99278011669902089</v>
      </c>
      <c r="AA1057" t="s">
        <v>23</v>
      </c>
      <c r="AB1057" t="s">
        <v>23</v>
      </c>
      <c r="AC1057" t="s">
        <v>23</v>
      </c>
      <c r="AD1057" t="s">
        <v>23</v>
      </c>
    </row>
    <row r="1058" spans="1:30" x14ac:dyDescent="0.25">
      <c r="A1058">
        <v>337</v>
      </c>
      <c r="B1058" t="s">
        <v>794</v>
      </c>
      <c r="C1058" t="b">
        <v>0</v>
      </c>
      <c r="D1058" t="s">
        <v>795</v>
      </c>
      <c r="E1058" t="s">
        <v>130</v>
      </c>
      <c r="F1058" t="s">
        <v>123</v>
      </c>
      <c r="G1058" t="s">
        <v>4</v>
      </c>
      <c r="H1058" t="s">
        <v>124</v>
      </c>
      <c r="I1058" s="1">
        <v>21.68524169921875</v>
      </c>
      <c r="J1058" s="1">
        <v>21.68524169921875</v>
      </c>
      <c r="K1058" t="s">
        <v>84</v>
      </c>
      <c r="L1058" t="s">
        <v>84</v>
      </c>
      <c r="M1058" t="s">
        <v>84</v>
      </c>
      <c r="N1058" t="s">
        <v>84</v>
      </c>
      <c r="O1058" t="s">
        <v>84</v>
      </c>
      <c r="P1058" t="s">
        <v>84</v>
      </c>
      <c r="Q1058" t="s">
        <v>84</v>
      </c>
      <c r="R1058" t="s">
        <v>84</v>
      </c>
      <c r="S1058" t="b">
        <v>0</v>
      </c>
      <c r="T1058" s="1">
        <v>2.6141000000000001E-2</v>
      </c>
      <c r="U1058" t="b">
        <v>1</v>
      </c>
      <c r="V1058">
        <v>3</v>
      </c>
      <c r="W1058">
        <v>20</v>
      </c>
      <c r="X1058" t="s">
        <v>129</v>
      </c>
      <c r="Y1058" t="s">
        <v>84</v>
      </c>
      <c r="Z1058" s="1">
        <v>0.95796349430283934</v>
      </c>
      <c r="AA1058" t="s">
        <v>23</v>
      </c>
      <c r="AB1058" t="s">
        <v>23</v>
      </c>
      <c r="AC1058" t="s">
        <v>23</v>
      </c>
      <c r="AD1058" t="s">
        <v>23</v>
      </c>
    </row>
    <row r="1059" spans="1:30" x14ac:dyDescent="0.25">
      <c r="A1059">
        <v>338</v>
      </c>
      <c r="B1059" t="s">
        <v>796</v>
      </c>
      <c r="C1059" t="b">
        <v>0</v>
      </c>
      <c r="D1059" t="s">
        <v>797</v>
      </c>
      <c r="E1059" t="s">
        <v>122</v>
      </c>
      <c r="F1059" t="s">
        <v>123</v>
      </c>
      <c r="G1059" t="s">
        <v>3</v>
      </c>
      <c r="H1059" t="s">
        <v>124</v>
      </c>
      <c r="I1059" t="s">
        <v>125</v>
      </c>
      <c r="J1059" t="s">
        <v>84</v>
      </c>
      <c r="K1059" t="s">
        <v>84</v>
      </c>
      <c r="L1059" t="s">
        <v>84</v>
      </c>
      <c r="M1059" t="s">
        <v>84</v>
      </c>
      <c r="N1059" t="s">
        <v>84</v>
      </c>
      <c r="O1059" t="s">
        <v>84</v>
      </c>
      <c r="P1059" t="s">
        <v>84</v>
      </c>
      <c r="Q1059" t="s">
        <v>84</v>
      </c>
      <c r="R1059" t="s">
        <v>84</v>
      </c>
      <c r="S1059" t="b">
        <v>0</v>
      </c>
      <c r="T1059" s="1">
        <v>0.14330000000000001</v>
      </c>
      <c r="U1059" t="b">
        <v>0</v>
      </c>
      <c r="V1059">
        <v>3</v>
      </c>
      <c r="W1059">
        <v>28</v>
      </c>
      <c r="X1059" t="s">
        <v>126</v>
      </c>
      <c r="Y1059" t="s">
        <v>84</v>
      </c>
      <c r="Z1059" s="1">
        <v>0</v>
      </c>
      <c r="AA1059" t="s">
        <v>127</v>
      </c>
      <c r="AB1059" t="s">
        <v>23</v>
      </c>
      <c r="AC1059" t="s">
        <v>23</v>
      </c>
      <c r="AD1059" t="s">
        <v>23</v>
      </c>
    </row>
    <row r="1060" spans="1:30" x14ac:dyDescent="0.25">
      <c r="A1060">
        <v>338</v>
      </c>
      <c r="B1060" t="s">
        <v>796</v>
      </c>
      <c r="C1060" t="b">
        <v>0</v>
      </c>
      <c r="D1060" t="s">
        <v>797</v>
      </c>
      <c r="E1060" t="s">
        <v>128</v>
      </c>
      <c r="F1060" t="s">
        <v>123</v>
      </c>
      <c r="G1060" t="s">
        <v>17</v>
      </c>
      <c r="H1060" t="s">
        <v>124</v>
      </c>
      <c r="I1060" s="1">
        <v>29.07213020324707</v>
      </c>
      <c r="J1060" s="1">
        <v>29.07213020324707</v>
      </c>
      <c r="K1060" t="s">
        <v>84</v>
      </c>
      <c r="L1060" t="s">
        <v>84</v>
      </c>
      <c r="M1060" t="s">
        <v>84</v>
      </c>
      <c r="N1060" t="s">
        <v>84</v>
      </c>
      <c r="O1060" t="s">
        <v>84</v>
      </c>
      <c r="P1060" t="s">
        <v>84</v>
      </c>
      <c r="Q1060" t="s">
        <v>84</v>
      </c>
      <c r="R1060" t="s">
        <v>84</v>
      </c>
      <c r="S1060" t="b">
        <v>0</v>
      </c>
      <c r="T1060" s="1">
        <v>3.6310000000000002E-2</v>
      </c>
      <c r="U1060" t="b">
        <v>1</v>
      </c>
      <c r="V1060">
        <v>3</v>
      </c>
      <c r="W1060">
        <v>26</v>
      </c>
      <c r="X1060" t="s">
        <v>129</v>
      </c>
      <c r="Y1060" t="s">
        <v>84</v>
      </c>
      <c r="Z1060" s="1">
        <v>0.98706934903845212</v>
      </c>
      <c r="AA1060" t="s">
        <v>23</v>
      </c>
      <c r="AB1060" t="s">
        <v>23</v>
      </c>
      <c r="AC1060" t="s">
        <v>23</v>
      </c>
      <c r="AD1060" t="s">
        <v>23</v>
      </c>
    </row>
    <row r="1061" spans="1:30" x14ac:dyDescent="0.25">
      <c r="A1061">
        <v>338</v>
      </c>
      <c r="B1061" t="s">
        <v>796</v>
      </c>
      <c r="C1061" t="b">
        <v>0</v>
      </c>
      <c r="D1061" t="s">
        <v>797</v>
      </c>
      <c r="E1061" t="s">
        <v>130</v>
      </c>
      <c r="F1061" t="s">
        <v>123</v>
      </c>
      <c r="G1061" t="s">
        <v>4</v>
      </c>
      <c r="H1061" t="s">
        <v>124</v>
      </c>
      <c r="I1061" s="1">
        <v>23.3734130859375</v>
      </c>
      <c r="J1061" s="1">
        <v>23.3734130859375</v>
      </c>
      <c r="K1061" t="s">
        <v>84</v>
      </c>
      <c r="L1061" t="s">
        <v>84</v>
      </c>
      <c r="M1061" t="s">
        <v>84</v>
      </c>
      <c r="N1061" t="s">
        <v>84</v>
      </c>
      <c r="O1061" t="s">
        <v>84</v>
      </c>
      <c r="P1061" t="s">
        <v>84</v>
      </c>
      <c r="Q1061" t="s">
        <v>84</v>
      </c>
      <c r="R1061" t="s">
        <v>84</v>
      </c>
      <c r="S1061" t="b">
        <v>0</v>
      </c>
      <c r="T1061" s="1">
        <v>2.6141000000000001E-2</v>
      </c>
      <c r="U1061" t="b">
        <v>1</v>
      </c>
      <c r="V1061">
        <v>3</v>
      </c>
      <c r="W1061">
        <v>21</v>
      </c>
      <c r="X1061" t="s">
        <v>129</v>
      </c>
      <c r="Y1061" t="s">
        <v>84</v>
      </c>
      <c r="Z1061" s="1">
        <v>0.95545472157814426</v>
      </c>
      <c r="AA1061" t="s">
        <v>23</v>
      </c>
      <c r="AB1061" t="s">
        <v>23</v>
      </c>
      <c r="AC1061" t="s">
        <v>23</v>
      </c>
      <c r="AD1061" t="s">
        <v>23</v>
      </c>
    </row>
    <row r="1062" spans="1:30" x14ac:dyDescent="0.25">
      <c r="A1062">
        <v>339</v>
      </c>
      <c r="B1062" t="s">
        <v>798</v>
      </c>
      <c r="C1062" t="b">
        <v>0</v>
      </c>
      <c r="D1062" t="s">
        <v>799</v>
      </c>
      <c r="E1062" t="s">
        <v>122</v>
      </c>
      <c r="F1062" t="s">
        <v>123</v>
      </c>
      <c r="G1062" t="s">
        <v>3</v>
      </c>
      <c r="H1062" t="s">
        <v>124</v>
      </c>
      <c r="I1062" t="s">
        <v>125</v>
      </c>
      <c r="J1062" t="s">
        <v>84</v>
      </c>
      <c r="K1062" t="s">
        <v>84</v>
      </c>
      <c r="L1062" t="s">
        <v>84</v>
      </c>
      <c r="M1062" t="s">
        <v>84</v>
      </c>
      <c r="N1062" t="s">
        <v>84</v>
      </c>
      <c r="O1062" t="s">
        <v>84</v>
      </c>
      <c r="P1062" t="s">
        <v>84</v>
      </c>
      <c r="Q1062" t="s">
        <v>84</v>
      </c>
      <c r="R1062" t="s">
        <v>84</v>
      </c>
      <c r="S1062" t="b">
        <v>0</v>
      </c>
      <c r="T1062" s="1">
        <v>0.14330000000000001</v>
      </c>
      <c r="U1062" t="b">
        <v>0</v>
      </c>
      <c r="V1062">
        <v>3</v>
      </c>
      <c r="W1062">
        <v>28</v>
      </c>
      <c r="X1062" t="s">
        <v>126</v>
      </c>
      <c r="Y1062" t="s">
        <v>84</v>
      </c>
      <c r="Z1062" s="1">
        <v>0</v>
      </c>
      <c r="AA1062" t="s">
        <v>127</v>
      </c>
      <c r="AB1062" t="s">
        <v>23</v>
      </c>
      <c r="AC1062" t="s">
        <v>23</v>
      </c>
      <c r="AD1062" t="s">
        <v>23</v>
      </c>
    </row>
    <row r="1063" spans="1:30" x14ac:dyDescent="0.25">
      <c r="A1063">
        <v>339</v>
      </c>
      <c r="B1063" t="s">
        <v>798</v>
      </c>
      <c r="C1063" t="b">
        <v>0</v>
      </c>
      <c r="D1063" t="s">
        <v>799</v>
      </c>
      <c r="E1063" t="s">
        <v>128</v>
      </c>
      <c r="F1063" t="s">
        <v>123</v>
      </c>
      <c r="G1063" t="s">
        <v>17</v>
      </c>
      <c r="H1063" t="s">
        <v>124</v>
      </c>
      <c r="I1063" s="1">
        <v>26.371677398681641</v>
      </c>
      <c r="J1063" s="1">
        <v>26.371677398681641</v>
      </c>
      <c r="K1063" t="s">
        <v>84</v>
      </c>
      <c r="L1063" t="s">
        <v>84</v>
      </c>
      <c r="M1063" t="s">
        <v>84</v>
      </c>
      <c r="N1063" t="s">
        <v>84</v>
      </c>
      <c r="O1063" t="s">
        <v>84</v>
      </c>
      <c r="P1063" t="s">
        <v>84</v>
      </c>
      <c r="Q1063" t="s">
        <v>84</v>
      </c>
      <c r="R1063" t="s">
        <v>84</v>
      </c>
      <c r="S1063" t="b">
        <v>0</v>
      </c>
      <c r="T1063" s="1">
        <v>3.6310000000000002E-2</v>
      </c>
      <c r="U1063" t="b">
        <v>1</v>
      </c>
      <c r="V1063">
        <v>3</v>
      </c>
      <c r="W1063">
        <v>23</v>
      </c>
      <c r="X1063" t="s">
        <v>129</v>
      </c>
      <c r="Y1063" t="s">
        <v>84</v>
      </c>
      <c r="Z1063" s="1">
        <v>0.98858810397263552</v>
      </c>
      <c r="AA1063" t="s">
        <v>23</v>
      </c>
      <c r="AB1063" t="s">
        <v>23</v>
      </c>
      <c r="AC1063" t="s">
        <v>23</v>
      </c>
      <c r="AD1063" t="s">
        <v>23</v>
      </c>
    </row>
    <row r="1064" spans="1:30" x14ac:dyDescent="0.25">
      <c r="A1064">
        <v>339</v>
      </c>
      <c r="B1064" t="s">
        <v>798</v>
      </c>
      <c r="C1064" t="b">
        <v>0</v>
      </c>
      <c r="D1064" t="s">
        <v>799</v>
      </c>
      <c r="E1064" t="s">
        <v>130</v>
      </c>
      <c r="F1064" t="s">
        <v>123</v>
      </c>
      <c r="G1064" t="s">
        <v>4</v>
      </c>
      <c r="H1064" t="s">
        <v>124</v>
      </c>
      <c r="I1064" s="1">
        <v>19.711952209472656</v>
      </c>
      <c r="J1064" s="1">
        <v>19.711952209472656</v>
      </c>
      <c r="K1064" t="s">
        <v>84</v>
      </c>
      <c r="L1064" t="s">
        <v>84</v>
      </c>
      <c r="M1064" t="s">
        <v>84</v>
      </c>
      <c r="N1064" t="s">
        <v>84</v>
      </c>
      <c r="O1064" t="s">
        <v>84</v>
      </c>
      <c r="P1064" t="s">
        <v>84</v>
      </c>
      <c r="Q1064" t="s">
        <v>84</v>
      </c>
      <c r="R1064" t="s">
        <v>84</v>
      </c>
      <c r="S1064" t="b">
        <v>0</v>
      </c>
      <c r="T1064" s="1">
        <v>2.6141000000000001E-2</v>
      </c>
      <c r="U1064" t="b">
        <v>1</v>
      </c>
      <c r="V1064">
        <v>3</v>
      </c>
      <c r="W1064">
        <v>17</v>
      </c>
      <c r="X1064" t="s">
        <v>129</v>
      </c>
      <c r="Y1064" t="s">
        <v>84</v>
      </c>
      <c r="Z1064" s="1">
        <v>0.9579168118518312</v>
      </c>
      <c r="AA1064" t="s">
        <v>23</v>
      </c>
      <c r="AB1064" t="s">
        <v>23</v>
      </c>
      <c r="AC1064" t="s">
        <v>23</v>
      </c>
      <c r="AD1064" t="s">
        <v>23</v>
      </c>
    </row>
    <row r="1065" spans="1:30" x14ac:dyDescent="0.25">
      <c r="A1065">
        <v>340</v>
      </c>
      <c r="B1065" t="s">
        <v>800</v>
      </c>
      <c r="C1065" t="b">
        <v>0</v>
      </c>
      <c r="D1065" t="s">
        <v>801</v>
      </c>
      <c r="E1065" t="s">
        <v>122</v>
      </c>
      <c r="F1065" t="s">
        <v>123</v>
      </c>
      <c r="G1065" t="s">
        <v>3</v>
      </c>
      <c r="H1065" t="s">
        <v>124</v>
      </c>
      <c r="I1065" t="s">
        <v>125</v>
      </c>
      <c r="J1065" t="s">
        <v>84</v>
      </c>
      <c r="K1065" t="s">
        <v>84</v>
      </c>
      <c r="L1065" t="s">
        <v>84</v>
      </c>
      <c r="M1065" t="s">
        <v>84</v>
      </c>
      <c r="N1065" t="s">
        <v>84</v>
      </c>
      <c r="O1065" t="s">
        <v>84</v>
      </c>
      <c r="P1065" t="s">
        <v>84</v>
      </c>
      <c r="Q1065" t="s">
        <v>84</v>
      </c>
      <c r="R1065" t="s">
        <v>84</v>
      </c>
      <c r="S1065" t="b">
        <v>0</v>
      </c>
      <c r="T1065" s="1">
        <v>0.14330000000000001</v>
      </c>
      <c r="U1065" t="b">
        <v>0</v>
      </c>
      <c r="V1065">
        <v>3</v>
      </c>
      <c r="W1065">
        <v>28</v>
      </c>
      <c r="X1065" t="s">
        <v>126</v>
      </c>
      <c r="Y1065" t="s">
        <v>84</v>
      </c>
      <c r="Z1065" s="1">
        <v>0</v>
      </c>
      <c r="AA1065" t="s">
        <v>127</v>
      </c>
      <c r="AB1065" t="s">
        <v>23</v>
      </c>
      <c r="AC1065" t="s">
        <v>23</v>
      </c>
      <c r="AD1065" t="s">
        <v>23</v>
      </c>
    </row>
    <row r="1066" spans="1:30" x14ac:dyDescent="0.25">
      <c r="A1066">
        <v>340</v>
      </c>
      <c r="B1066" t="s">
        <v>800</v>
      </c>
      <c r="C1066" t="b">
        <v>0</v>
      </c>
      <c r="D1066" t="s">
        <v>801</v>
      </c>
      <c r="E1066" t="s">
        <v>128</v>
      </c>
      <c r="F1066" t="s">
        <v>123</v>
      </c>
      <c r="G1066" t="s">
        <v>17</v>
      </c>
      <c r="H1066" t="s">
        <v>124</v>
      </c>
      <c r="I1066" s="1">
        <v>29.087722778320313</v>
      </c>
      <c r="J1066" s="1">
        <v>29.087722778320313</v>
      </c>
      <c r="K1066" t="s">
        <v>84</v>
      </c>
      <c r="L1066" t="s">
        <v>84</v>
      </c>
      <c r="M1066" t="s">
        <v>84</v>
      </c>
      <c r="N1066" t="s">
        <v>84</v>
      </c>
      <c r="O1066" t="s">
        <v>84</v>
      </c>
      <c r="P1066" t="s">
        <v>84</v>
      </c>
      <c r="Q1066" t="s">
        <v>84</v>
      </c>
      <c r="R1066" t="s">
        <v>84</v>
      </c>
      <c r="S1066" t="b">
        <v>0</v>
      </c>
      <c r="T1066" s="1">
        <v>3.6310000000000002E-2</v>
      </c>
      <c r="U1066" t="b">
        <v>1</v>
      </c>
      <c r="V1066">
        <v>3</v>
      </c>
      <c r="W1066">
        <v>26</v>
      </c>
      <c r="X1066" t="s">
        <v>129</v>
      </c>
      <c r="Y1066" t="s">
        <v>84</v>
      </c>
      <c r="Z1066" s="1">
        <v>0.99016641605902933</v>
      </c>
      <c r="AA1066" t="s">
        <v>23</v>
      </c>
      <c r="AB1066" t="s">
        <v>23</v>
      </c>
      <c r="AC1066" t="s">
        <v>23</v>
      </c>
      <c r="AD1066" t="s">
        <v>23</v>
      </c>
    </row>
    <row r="1067" spans="1:30" x14ac:dyDescent="0.25">
      <c r="A1067">
        <v>340</v>
      </c>
      <c r="B1067" t="s">
        <v>800</v>
      </c>
      <c r="C1067" t="b">
        <v>0</v>
      </c>
      <c r="D1067" t="s">
        <v>801</v>
      </c>
      <c r="E1067" t="s">
        <v>130</v>
      </c>
      <c r="F1067" t="s">
        <v>123</v>
      </c>
      <c r="G1067" t="s">
        <v>4</v>
      </c>
      <c r="H1067" t="s">
        <v>124</v>
      </c>
      <c r="I1067" s="1">
        <v>22.739919662475586</v>
      </c>
      <c r="J1067" s="1">
        <v>22.739919662475586</v>
      </c>
      <c r="K1067" t="s">
        <v>84</v>
      </c>
      <c r="L1067" t="s">
        <v>84</v>
      </c>
      <c r="M1067" t="s">
        <v>84</v>
      </c>
      <c r="N1067" t="s">
        <v>84</v>
      </c>
      <c r="O1067" t="s">
        <v>84</v>
      </c>
      <c r="P1067" t="s">
        <v>84</v>
      </c>
      <c r="Q1067" t="s">
        <v>84</v>
      </c>
      <c r="R1067" t="s">
        <v>84</v>
      </c>
      <c r="S1067" t="b">
        <v>0</v>
      </c>
      <c r="T1067" s="1">
        <v>2.6141000000000001E-2</v>
      </c>
      <c r="U1067" t="b">
        <v>1</v>
      </c>
      <c r="V1067">
        <v>3</v>
      </c>
      <c r="W1067">
        <v>20</v>
      </c>
      <c r="X1067" t="s">
        <v>129</v>
      </c>
      <c r="Y1067" t="s">
        <v>84</v>
      </c>
      <c r="Z1067" s="1">
        <v>0.95555811870347052</v>
      </c>
      <c r="AA1067" t="s">
        <v>23</v>
      </c>
      <c r="AB1067" t="s">
        <v>23</v>
      </c>
      <c r="AC1067" t="s">
        <v>23</v>
      </c>
      <c r="AD1067" t="s">
        <v>23</v>
      </c>
    </row>
    <row r="1068" spans="1:30" x14ac:dyDescent="0.25">
      <c r="A1068">
        <v>341</v>
      </c>
      <c r="B1068" t="s">
        <v>802</v>
      </c>
      <c r="C1068" t="b">
        <v>0</v>
      </c>
      <c r="D1068" t="s">
        <v>803</v>
      </c>
      <c r="E1068" t="s">
        <v>122</v>
      </c>
      <c r="F1068" t="s">
        <v>123</v>
      </c>
      <c r="G1068" t="s">
        <v>3</v>
      </c>
      <c r="H1068" t="s">
        <v>124</v>
      </c>
      <c r="I1068" t="s">
        <v>125</v>
      </c>
      <c r="J1068" t="s">
        <v>84</v>
      </c>
      <c r="K1068" t="s">
        <v>84</v>
      </c>
      <c r="L1068" t="s">
        <v>84</v>
      </c>
      <c r="M1068" t="s">
        <v>84</v>
      </c>
      <c r="N1068" t="s">
        <v>84</v>
      </c>
      <c r="O1068" t="s">
        <v>84</v>
      </c>
      <c r="P1068" t="s">
        <v>84</v>
      </c>
      <c r="Q1068" t="s">
        <v>84</v>
      </c>
      <c r="R1068" t="s">
        <v>84</v>
      </c>
      <c r="S1068" t="b">
        <v>0</v>
      </c>
      <c r="T1068" s="1">
        <v>0.14330000000000001</v>
      </c>
      <c r="U1068" t="b">
        <v>0</v>
      </c>
      <c r="V1068">
        <v>3</v>
      </c>
      <c r="W1068">
        <v>28</v>
      </c>
      <c r="X1068" t="s">
        <v>126</v>
      </c>
      <c r="Y1068" t="s">
        <v>84</v>
      </c>
      <c r="Z1068" s="1">
        <v>0</v>
      </c>
      <c r="AA1068" t="s">
        <v>127</v>
      </c>
      <c r="AB1068" t="s">
        <v>23</v>
      </c>
      <c r="AC1068" t="s">
        <v>127</v>
      </c>
      <c r="AD1068" t="s">
        <v>23</v>
      </c>
    </row>
    <row r="1069" spans="1:30" x14ac:dyDescent="0.25">
      <c r="A1069">
        <v>341</v>
      </c>
      <c r="B1069" t="s">
        <v>802</v>
      </c>
      <c r="C1069" t="b">
        <v>0</v>
      </c>
      <c r="D1069" t="s">
        <v>803</v>
      </c>
      <c r="E1069" t="s">
        <v>128</v>
      </c>
      <c r="F1069" t="s">
        <v>123</v>
      </c>
      <c r="G1069" t="s">
        <v>17</v>
      </c>
      <c r="H1069" t="s">
        <v>124</v>
      </c>
      <c r="I1069" s="1">
        <v>31.893051147460938</v>
      </c>
      <c r="J1069" s="1">
        <v>31.893051147460938</v>
      </c>
      <c r="K1069" t="s">
        <v>84</v>
      </c>
      <c r="L1069" t="s">
        <v>84</v>
      </c>
      <c r="M1069" t="s">
        <v>84</v>
      </c>
      <c r="N1069" t="s">
        <v>84</v>
      </c>
      <c r="O1069" t="s">
        <v>84</v>
      </c>
      <c r="P1069" t="s">
        <v>84</v>
      </c>
      <c r="Q1069" t="s">
        <v>84</v>
      </c>
      <c r="R1069" t="s">
        <v>84</v>
      </c>
      <c r="S1069" t="b">
        <v>0</v>
      </c>
      <c r="T1069" s="1">
        <v>3.6310000000000002E-2</v>
      </c>
      <c r="U1069" t="b">
        <v>1</v>
      </c>
      <c r="V1069">
        <v>3</v>
      </c>
      <c r="W1069">
        <v>29</v>
      </c>
      <c r="X1069" t="s">
        <v>129</v>
      </c>
      <c r="Y1069" t="s">
        <v>84</v>
      </c>
      <c r="Z1069" s="1">
        <v>0.98236764948791278</v>
      </c>
      <c r="AA1069" t="s">
        <v>23</v>
      </c>
      <c r="AB1069" t="s">
        <v>23</v>
      </c>
      <c r="AC1069" t="s">
        <v>23</v>
      </c>
      <c r="AD1069" t="s">
        <v>23</v>
      </c>
    </row>
    <row r="1070" spans="1:30" x14ac:dyDescent="0.25">
      <c r="A1070">
        <v>341</v>
      </c>
      <c r="B1070" t="s">
        <v>802</v>
      </c>
      <c r="C1070" t="b">
        <v>0</v>
      </c>
      <c r="D1070" t="s">
        <v>803</v>
      </c>
      <c r="E1070" t="s">
        <v>130</v>
      </c>
      <c r="F1070" t="s">
        <v>123</v>
      </c>
      <c r="G1070" t="s">
        <v>4</v>
      </c>
      <c r="H1070" t="s">
        <v>124</v>
      </c>
      <c r="I1070" s="1">
        <v>23.788358688354492</v>
      </c>
      <c r="J1070" s="1">
        <v>23.788358688354492</v>
      </c>
      <c r="K1070" t="s">
        <v>84</v>
      </c>
      <c r="L1070" t="s">
        <v>84</v>
      </c>
      <c r="M1070" t="s">
        <v>84</v>
      </c>
      <c r="N1070" t="s">
        <v>84</v>
      </c>
      <c r="O1070" t="s">
        <v>84</v>
      </c>
      <c r="P1070" t="s">
        <v>84</v>
      </c>
      <c r="Q1070" t="s">
        <v>84</v>
      </c>
      <c r="R1070" t="s">
        <v>84</v>
      </c>
      <c r="S1070" t="b">
        <v>0</v>
      </c>
      <c r="T1070" s="1">
        <v>2.6141000000000001E-2</v>
      </c>
      <c r="U1070" t="b">
        <v>1</v>
      </c>
      <c r="V1070">
        <v>3</v>
      </c>
      <c r="W1070">
        <v>21</v>
      </c>
      <c r="X1070" t="s">
        <v>129</v>
      </c>
      <c r="Y1070" t="s">
        <v>84</v>
      </c>
      <c r="Z1070" s="1">
        <v>0.96982051095180111</v>
      </c>
      <c r="AA1070" t="s">
        <v>23</v>
      </c>
      <c r="AB1070" t="s">
        <v>23</v>
      </c>
      <c r="AC1070" t="s">
        <v>23</v>
      </c>
      <c r="AD1070" t="s">
        <v>23</v>
      </c>
    </row>
    <row r="1071" spans="1:30" x14ac:dyDescent="0.25">
      <c r="A1071">
        <v>342</v>
      </c>
      <c r="B1071" t="s">
        <v>804</v>
      </c>
      <c r="C1071" t="b">
        <v>0</v>
      </c>
      <c r="D1071" t="s">
        <v>805</v>
      </c>
      <c r="E1071" t="s">
        <v>122</v>
      </c>
      <c r="F1071" t="s">
        <v>123</v>
      </c>
      <c r="G1071" t="s">
        <v>3</v>
      </c>
      <c r="H1071" t="s">
        <v>124</v>
      </c>
      <c r="I1071" t="s">
        <v>125</v>
      </c>
      <c r="J1071" t="s">
        <v>84</v>
      </c>
      <c r="K1071" t="s">
        <v>84</v>
      </c>
      <c r="L1071" t="s">
        <v>84</v>
      </c>
      <c r="M1071" t="s">
        <v>84</v>
      </c>
      <c r="N1071" t="s">
        <v>84</v>
      </c>
      <c r="O1071" t="s">
        <v>84</v>
      </c>
      <c r="P1071" t="s">
        <v>84</v>
      </c>
      <c r="Q1071" t="s">
        <v>84</v>
      </c>
      <c r="R1071" t="s">
        <v>84</v>
      </c>
      <c r="S1071" t="b">
        <v>0</v>
      </c>
      <c r="T1071" s="1">
        <v>0.14330000000000001</v>
      </c>
      <c r="U1071" t="b">
        <v>0</v>
      </c>
      <c r="V1071">
        <v>3</v>
      </c>
      <c r="W1071">
        <v>28</v>
      </c>
      <c r="X1071" t="s">
        <v>126</v>
      </c>
      <c r="Y1071" t="s">
        <v>84</v>
      </c>
      <c r="Z1071" s="1">
        <v>0</v>
      </c>
      <c r="AA1071" t="s">
        <v>127</v>
      </c>
      <c r="AB1071" t="s">
        <v>23</v>
      </c>
      <c r="AC1071" t="s">
        <v>23</v>
      </c>
      <c r="AD1071" t="s">
        <v>23</v>
      </c>
    </row>
    <row r="1072" spans="1:30" x14ac:dyDescent="0.25">
      <c r="A1072">
        <v>342</v>
      </c>
      <c r="B1072" t="s">
        <v>804</v>
      </c>
      <c r="C1072" t="b">
        <v>0</v>
      </c>
      <c r="D1072" t="s">
        <v>805</v>
      </c>
      <c r="E1072" t="s">
        <v>128</v>
      </c>
      <c r="F1072" t="s">
        <v>123</v>
      </c>
      <c r="G1072" t="s">
        <v>17</v>
      </c>
      <c r="H1072" t="s">
        <v>124</v>
      </c>
      <c r="I1072" s="1">
        <v>30.01569938659668</v>
      </c>
      <c r="J1072" s="1">
        <v>30.01569938659668</v>
      </c>
      <c r="K1072" t="s">
        <v>84</v>
      </c>
      <c r="L1072" t="s">
        <v>84</v>
      </c>
      <c r="M1072" t="s">
        <v>84</v>
      </c>
      <c r="N1072" t="s">
        <v>84</v>
      </c>
      <c r="O1072" t="s">
        <v>84</v>
      </c>
      <c r="P1072" t="s">
        <v>84</v>
      </c>
      <c r="Q1072" t="s">
        <v>84</v>
      </c>
      <c r="R1072" t="s">
        <v>84</v>
      </c>
      <c r="S1072" t="b">
        <v>0</v>
      </c>
      <c r="T1072" s="1">
        <v>3.6310000000000002E-2</v>
      </c>
      <c r="U1072" t="b">
        <v>1</v>
      </c>
      <c r="V1072">
        <v>3</v>
      </c>
      <c r="W1072">
        <v>27</v>
      </c>
      <c r="X1072" t="s">
        <v>129</v>
      </c>
      <c r="Y1072" t="s">
        <v>84</v>
      </c>
      <c r="Z1072" s="1">
        <v>0.98843781980521428</v>
      </c>
      <c r="AA1072" t="s">
        <v>23</v>
      </c>
      <c r="AB1072" t="s">
        <v>23</v>
      </c>
      <c r="AC1072" t="s">
        <v>23</v>
      </c>
      <c r="AD1072" t="s">
        <v>23</v>
      </c>
    </row>
    <row r="1073" spans="1:30" x14ac:dyDescent="0.25">
      <c r="A1073">
        <v>342</v>
      </c>
      <c r="B1073" t="s">
        <v>804</v>
      </c>
      <c r="C1073" t="b">
        <v>0</v>
      </c>
      <c r="D1073" t="s">
        <v>805</v>
      </c>
      <c r="E1073" t="s">
        <v>130</v>
      </c>
      <c r="F1073" t="s">
        <v>123</v>
      </c>
      <c r="G1073" t="s">
        <v>4</v>
      </c>
      <c r="H1073" t="s">
        <v>124</v>
      </c>
      <c r="I1073" s="1">
        <v>21.878570556640625</v>
      </c>
      <c r="J1073" s="1">
        <v>21.878570556640625</v>
      </c>
      <c r="K1073" t="s">
        <v>84</v>
      </c>
      <c r="L1073" t="s">
        <v>84</v>
      </c>
      <c r="M1073" t="s">
        <v>84</v>
      </c>
      <c r="N1073" t="s">
        <v>84</v>
      </c>
      <c r="O1073" t="s">
        <v>84</v>
      </c>
      <c r="P1073" t="s">
        <v>84</v>
      </c>
      <c r="Q1073" t="s">
        <v>84</v>
      </c>
      <c r="R1073" t="s">
        <v>84</v>
      </c>
      <c r="S1073" t="b">
        <v>0</v>
      </c>
      <c r="T1073" s="1">
        <v>2.6141000000000001E-2</v>
      </c>
      <c r="U1073" t="b">
        <v>1</v>
      </c>
      <c r="V1073">
        <v>3</v>
      </c>
      <c r="W1073">
        <v>19</v>
      </c>
      <c r="X1073" t="s">
        <v>129</v>
      </c>
      <c r="Y1073" t="s">
        <v>84</v>
      </c>
      <c r="Z1073" s="1">
        <v>0.96639137916475137</v>
      </c>
      <c r="AA1073" t="s">
        <v>23</v>
      </c>
      <c r="AB1073" t="s">
        <v>23</v>
      </c>
      <c r="AC1073" t="s">
        <v>23</v>
      </c>
      <c r="AD1073" t="s">
        <v>23</v>
      </c>
    </row>
    <row r="1074" spans="1:30" x14ac:dyDescent="0.25">
      <c r="A1074">
        <v>343</v>
      </c>
      <c r="B1074" t="s">
        <v>806</v>
      </c>
      <c r="C1074" t="b">
        <v>0</v>
      </c>
      <c r="D1074" t="s">
        <v>807</v>
      </c>
      <c r="E1074" t="s">
        <v>122</v>
      </c>
      <c r="F1074" t="s">
        <v>123</v>
      </c>
      <c r="G1074" t="s">
        <v>3</v>
      </c>
      <c r="H1074" t="s">
        <v>124</v>
      </c>
      <c r="I1074" t="s">
        <v>125</v>
      </c>
      <c r="J1074" t="s">
        <v>84</v>
      </c>
      <c r="K1074" t="s">
        <v>84</v>
      </c>
      <c r="L1074" t="s">
        <v>84</v>
      </c>
      <c r="M1074" t="s">
        <v>84</v>
      </c>
      <c r="N1074" t="s">
        <v>84</v>
      </c>
      <c r="O1074" t="s">
        <v>84</v>
      </c>
      <c r="P1074" t="s">
        <v>84</v>
      </c>
      <c r="Q1074" t="s">
        <v>84</v>
      </c>
      <c r="R1074" t="s">
        <v>84</v>
      </c>
      <c r="S1074" t="b">
        <v>0</v>
      </c>
      <c r="T1074" s="1">
        <v>0.14330000000000001</v>
      </c>
      <c r="U1074" t="b">
        <v>0</v>
      </c>
      <c r="V1074">
        <v>3</v>
      </c>
      <c r="W1074">
        <v>28</v>
      </c>
      <c r="X1074" t="s">
        <v>126</v>
      </c>
      <c r="Y1074" t="s">
        <v>84</v>
      </c>
      <c r="Z1074" s="1">
        <v>0</v>
      </c>
      <c r="AA1074" t="s">
        <v>127</v>
      </c>
      <c r="AB1074" t="s">
        <v>23</v>
      </c>
      <c r="AC1074" t="s">
        <v>23</v>
      </c>
      <c r="AD1074" t="s">
        <v>23</v>
      </c>
    </row>
    <row r="1075" spans="1:30" x14ac:dyDescent="0.25">
      <c r="A1075">
        <v>343</v>
      </c>
      <c r="B1075" t="s">
        <v>806</v>
      </c>
      <c r="C1075" t="b">
        <v>0</v>
      </c>
      <c r="D1075" t="s">
        <v>807</v>
      </c>
      <c r="E1075" t="s">
        <v>128</v>
      </c>
      <c r="F1075" t="s">
        <v>123</v>
      </c>
      <c r="G1075" t="s">
        <v>17</v>
      </c>
      <c r="H1075" t="s">
        <v>124</v>
      </c>
      <c r="I1075" s="1">
        <v>30.791181564331055</v>
      </c>
      <c r="J1075" s="1">
        <v>30.791181564331055</v>
      </c>
      <c r="K1075" t="s">
        <v>84</v>
      </c>
      <c r="L1075" t="s">
        <v>84</v>
      </c>
      <c r="M1075" t="s">
        <v>84</v>
      </c>
      <c r="N1075" t="s">
        <v>84</v>
      </c>
      <c r="O1075" t="s">
        <v>84</v>
      </c>
      <c r="P1075" t="s">
        <v>84</v>
      </c>
      <c r="Q1075" t="s">
        <v>84</v>
      </c>
      <c r="R1075" t="s">
        <v>84</v>
      </c>
      <c r="S1075" t="b">
        <v>0</v>
      </c>
      <c r="T1075" s="1">
        <v>3.6310000000000002E-2</v>
      </c>
      <c r="U1075" t="b">
        <v>1</v>
      </c>
      <c r="V1075">
        <v>3</v>
      </c>
      <c r="W1075">
        <v>27</v>
      </c>
      <c r="X1075" t="s">
        <v>129</v>
      </c>
      <c r="Y1075" t="s">
        <v>84</v>
      </c>
      <c r="Z1075" s="1">
        <v>0.99168507415468565</v>
      </c>
      <c r="AA1075" t="s">
        <v>23</v>
      </c>
      <c r="AB1075" t="s">
        <v>23</v>
      </c>
      <c r="AC1075" t="s">
        <v>23</v>
      </c>
      <c r="AD1075" t="s">
        <v>23</v>
      </c>
    </row>
    <row r="1076" spans="1:30" x14ac:dyDescent="0.25">
      <c r="A1076">
        <v>343</v>
      </c>
      <c r="B1076" t="s">
        <v>806</v>
      </c>
      <c r="C1076" t="b">
        <v>0</v>
      </c>
      <c r="D1076" t="s">
        <v>807</v>
      </c>
      <c r="E1076" t="s">
        <v>130</v>
      </c>
      <c r="F1076" t="s">
        <v>123</v>
      </c>
      <c r="G1076" t="s">
        <v>4</v>
      </c>
      <c r="H1076" t="s">
        <v>124</v>
      </c>
      <c r="I1076" s="1">
        <v>24.975307464599609</v>
      </c>
      <c r="J1076" s="1">
        <v>24.975307464599609</v>
      </c>
      <c r="K1076" t="s">
        <v>84</v>
      </c>
      <c r="L1076" t="s">
        <v>84</v>
      </c>
      <c r="M1076" t="s">
        <v>84</v>
      </c>
      <c r="N1076" t="s">
        <v>84</v>
      </c>
      <c r="O1076" t="s">
        <v>84</v>
      </c>
      <c r="P1076" t="s">
        <v>84</v>
      </c>
      <c r="Q1076" t="s">
        <v>84</v>
      </c>
      <c r="R1076" t="s">
        <v>84</v>
      </c>
      <c r="S1076" t="b">
        <v>0</v>
      </c>
      <c r="T1076" s="1">
        <v>2.6141000000000001E-2</v>
      </c>
      <c r="U1076" t="b">
        <v>1</v>
      </c>
      <c r="V1076">
        <v>3</v>
      </c>
      <c r="W1076">
        <v>22</v>
      </c>
      <c r="X1076" t="s">
        <v>129</v>
      </c>
      <c r="Y1076" t="s">
        <v>84</v>
      </c>
      <c r="Z1076" s="1">
        <v>0.95550190488872422</v>
      </c>
      <c r="AA1076" t="s">
        <v>23</v>
      </c>
      <c r="AB1076" t="s">
        <v>23</v>
      </c>
      <c r="AC1076" t="s">
        <v>23</v>
      </c>
      <c r="AD1076" t="s">
        <v>23</v>
      </c>
    </row>
    <row r="1077" spans="1:30" x14ac:dyDescent="0.25">
      <c r="A1077">
        <v>344</v>
      </c>
      <c r="B1077" t="s">
        <v>808</v>
      </c>
      <c r="C1077" t="b">
        <v>0</v>
      </c>
      <c r="D1077" t="s">
        <v>809</v>
      </c>
      <c r="E1077" t="s">
        <v>122</v>
      </c>
      <c r="F1077" t="s">
        <v>123</v>
      </c>
      <c r="G1077" t="s">
        <v>3</v>
      </c>
      <c r="H1077" t="s">
        <v>124</v>
      </c>
      <c r="I1077" t="s">
        <v>125</v>
      </c>
      <c r="J1077" t="s">
        <v>84</v>
      </c>
      <c r="K1077" t="s">
        <v>84</v>
      </c>
      <c r="L1077" t="s">
        <v>84</v>
      </c>
      <c r="M1077" t="s">
        <v>84</v>
      </c>
      <c r="N1077" t="s">
        <v>84</v>
      </c>
      <c r="O1077" t="s">
        <v>84</v>
      </c>
      <c r="P1077" t="s">
        <v>84</v>
      </c>
      <c r="Q1077" t="s">
        <v>84</v>
      </c>
      <c r="R1077" t="s">
        <v>84</v>
      </c>
      <c r="S1077" t="b">
        <v>0</v>
      </c>
      <c r="T1077" s="1">
        <v>0.14330000000000001</v>
      </c>
      <c r="U1077" t="b">
        <v>0</v>
      </c>
      <c r="V1077">
        <v>3</v>
      </c>
      <c r="W1077">
        <v>28</v>
      </c>
      <c r="X1077" t="s">
        <v>126</v>
      </c>
      <c r="Y1077" t="s">
        <v>84</v>
      </c>
      <c r="Z1077" s="1">
        <v>0</v>
      </c>
      <c r="AA1077" t="s">
        <v>127</v>
      </c>
      <c r="AB1077" t="s">
        <v>23</v>
      </c>
      <c r="AC1077" t="s">
        <v>23</v>
      </c>
      <c r="AD1077" t="s">
        <v>23</v>
      </c>
    </row>
    <row r="1078" spans="1:30" x14ac:dyDescent="0.25">
      <c r="A1078">
        <v>344</v>
      </c>
      <c r="B1078" t="s">
        <v>808</v>
      </c>
      <c r="C1078" t="b">
        <v>0</v>
      </c>
      <c r="D1078" t="s">
        <v>809</v>
      </c>
      <c r="E1078" t="s">
        <v>128</v>
      </c>
      <c r="F1078" t="s">
        <v>123</v>
      </c>
      <c r="G1078" t="s">
        <v>17</v>
      </c>
      <c r="H1078" t="s">
        <v>124</v>
      </c>
      <c r="I1078" s="1">
        <v>29.91973876953125</v>
      </c>
      <c r="J1078" s="1">
        <v>29.91973876953125</v>
      </c>
      <c r="K1078" t="s">
        <v>84</v>
      </c>
      <c r="L1078" t="s">
        <v>84</v>
      </c>
      <c r="M1078" t="s">
        <v>84</v>
      </c>
      <c r="N1078" t="s">
        <v>84</v>
      </c>
      <c r="O1078" t="s">
        <v>84</v>
      </c>
      <c r="P1078" t="s">
        <v>84</v>
      </c>
      <c r="Q1078" t="s">
        <v>84</v>
      </c>
      <c r="R1078" t="s">
        <v>84</v>
      </c>
      <c r="S1078" t="b">
        <v>0</v>
      </c>
      <c r="T1078" s="1">
        <v>3.6310000000000002E-2</v>
      </c>
      <c r="U1078" t="b">
        <v>1</v>
      </c>
      <c r="V1078">
        <v>3</v>
      </c>
      <c r="W1078">
        <v>27</v>
      </c>
      <c r="X1078" t="s">
        <v>129</v>
      </c>
      <c r="Y1078" t="s">
        <v>84</v>
      </c>
      <c r="Z1078" s="1">
        <v>0.99201044741348599</v>
      </c>
      <c r="AA1078" t="s">
        <v>23</v>
      </c>
      <c r="AB1078" t="s">
        <v>23</v>
      </c>
      <c r="AC1078" t="s">
        <v>23</v>
      </c>
      <c r="AD1078" t="s">
        <v>23</v>
      </c>
    </row>
    <row r="1079" spans="1:30" x14ac:dyDescent="0.25">
      <c r="A1079">
        <v>344</v>
      </c>
      <c r="B1079" t="s">
        <v>808</v>
      </c>
      <c r="C1079" t="b">
        <v>0</v>
      </c>
      <c r="D1079" t="s">
        <v>809</v>
      </c>
      <c r="E1079" t="s">
        <v>130</v>
      </c>
      <c r="F1079" t="s">
        <v>123</v>
      </c>
      <c r="G1079" t="s">
        <v>4</v>
      </c>
      <c r="H1079" t="s">
        <v>124</v>
      </c>
      <c r="I1079" s="1">
        <v>24.300636291503906</v>
      </c>
      <c r="J1079" s="1">
        <v>24.300636291503906</v>
      </c>
      <c r="K1079" t="s">
        <v>84</v>
      </c>
      <c r="L1079" t="s">
        <v>84</v>
      </c>
      <c r="M1079" t="s">
        <v>84</v>
      </c>
      <c r="N1079" t="s">
        <v>84</v>
      </c>
      <c r="O1079" t="s">
        <v>84</v>
      </c>
      <c r="P1079" t="s">
        <v>84</v>
      </c>
      <c r="Q1079" t="s">
        <v>84</v>
      </c>
      <c r="R1079" t="s">
        <v>84</v>
      </c>
      <c r="S1079" t="b">
        <v>0</v>
      </c>
      <c r="T1079" s="1">
        <v>2.6141000000000001E-2</v>
      </c>
      <c r="U1079" t="b">
        <v>1</v>
      </c>
      <c r="V1079">
        <v>3</v>
      </c>
      <c r="W1079">
        <v>21</v>
      </c>
      <c r="X1079" t="s">
        <v>129</v>
      </c>
      <c r="Y1079" t="s">
        <v>84</v>
      </c>
      <c r="Z1079" s="1">
        <v>0.9697868761221673</v>
      </c>
      <c r="AA1079" t="s">
        <v>23</v>
      </c>
      <c r="AB1079" t="s">
        <v>23</v>
      </c>
      <c r="AC1079" t="s">
        <v>23</v>
      </c>
      <c r="AD1079" t="s">
        <v>23</v>
      </c>
    </row>
    <row r="1080" spans="1:30" x14ac:dyDescent="0.25">
      <c r="A1080">
        <v>345</v>
      </c>
      <c r="B1080" t="s">
        <v>810</v>
      </c>
      <c r="C1080" t="b">
        <v>0</v>
      </c>
      <c r="D1080" t="s">
        <v>811</v>
      </c>
      <c r="E1080" t="s">
        <v>122</v>
      </c>
      <c r="F1080" t="s">
        <v>123</v>
      </c>
      <c r="G1080" t="s">
        <v>3</v>
      </c>
      <c r="H1080" t="s">
        <v>124</v>
      </c>
      <c r="I1080" t="s">
        <v>125</v>
      </c>
      <c r="J1080" t="s">
        <v>84</v>
      </c>
      <c r="K1080" t="s">
        <v>84</v>
      </c>
      <c r="L1080" t="s">
        <v>84</v>
      </c>
      <c r="M1080" t="s">
        <v>84</v>
      </c>
      <c r="N1080" t="s">
        <v>84</v>
      </c>
      <c r="O1080" t="s">
        <v>84</v>
      </c>
      <c r="P1080" t="s">
        <v>84</v>
      </c>
      <c r="Q1080" t="s">
        <v>84</v>
      </c>
      <c r="R1080" t="s">
        <v>84</v>
      </c>
      <c r="S1080" t="b">
        <v>0</v>
      </c>
      <c r="T1080" s="1">
        <v>0.14330000000000001</v>
      </c>
      <c r="U1080" t="b">
        <v>0</v>
      </c>
      <c r="V1080">
        <v>3</v>
      </c>
      <c r="W1080">
        <v>28</v>
      </c>
      <c r="X1080" t="s">
        <v>126</v>
      </c>
      <c r="Y1080" t="s">
        <v>84</v>
      </c>
      <c r="Z1080" s="1">
        <v>0</v>
      </c>
      <c r="AA1080" t="s">
        <v>127</v>
      </c>
      <c r="AB1080" t="s">
        <v>23</v>
      </c>
      <c r="AC1080" t="s">
        <v>23</v>
      </c>
      <c r="AD1080" t="s">
        <v>23</v>
      </c>
    </row>
    <row r="1081" spans="1:30" x14ac:dyDescent="0.25">
      <c r="A1081">
        <v>345</v>
      </c>
      <c r="B1081" t="s">
        <v>810</v>
      </c>
      <c r="C1081" t="b">
        <v>0</v>
      </c>
      <c r="D1081" t="s">
        <v>811</v>
      </c>
      <c r="E1081" t="s">
        <v>128</v>
      </c>
      <c r="F1081" t="s">
        <v>123</v>
      </c>
      <c r="G1081" t="s">
        <v>17</v>
      </c>
      <c r="H1081" t="s">
        <v>124</v>
      </c>
      <c r="I1081" s="1">
        <v>31.663026809692383</v>
      </c>
      <c r="J1081" s="1">
        <v>31.663026809692383</v>
      </c>
      <c r="K1081" t="s">
        <v>84</v>
      </c>
      <c r="L1081" t="s">
        <v>84</v>
      </c>
      <c r="M1081" t="s">
        <v>84</v>
      </c>
      <c r="N1081" t="s">
        <v>84</v>
      </c>
      <c r="O1081" t="s">
        <v>84</v>
      </c>
      <c r="P1081" t="s">
        <v>84</v>
      </c>
      <c r="Q1081" t="s">
        <v>84</v>
      </c>
      <c r="R1081" t="s">
        <v>84</v>
      </c>
      <c r="S1081" t="b">
        <v>0</v>
      </c>
      <c r="T1081" s="1">
        <v>3.6310000000000002E-2</v>
      </c>
      <c r="U1081" t="b">
        <v>1</v>
      </c>
      <c r="V1081">
        <v>3</v>
      </c>
      <c r="W1081">
        <v>28</v>
      </c>
      <c r="X1081" t="s">
        <v>129</v>
      </c>
      <c r="Y1081" t="s">
        <v>84</v>
      </c>
      <c r="Z1081" s="1">
        <v>0.98755117269270909</v>
      </c>
      <c r="AA1081" t="s">
        <v>23</v>
      </c>
      <c r="AB1081" t="s">
        <v>23</v>
      </c>
      <c r="AC1081" t="s">
        <v>23</v>
      </c>
      <c r="AD1081" t="s">
        <v>23</v>
      </c>
    </row>
    <row r="1082" spans="1:30" x14ac:dyDescent="0.25">
      <c r="A1082">
        <v>345</v>
      </c>
      <c r="B1082" t="s">
        <v>810</v>
      </c>
      <c r="C1082" t="b">
        <v>0</v>
      </c>
      <c r="D1082" t="s">
        <v>811</v>
      </c>
      <c r="E1082" t="s">
        <v>130</v>
      </c>
      <c r="F1082" t="s">
        <v>123</v>
      </c>
      <c r="G1082" t="s">
        <v>4</v>
      </c>
      <c r="H1082" t="s">
        <v>124</v>
      </c>
      <c r="I1082" s="1">
        <v>25.397716522216797</v>
      </c>
      <c r="J1082" s="1">
        <v>25.397716522216797</v>
      </c>
      <c r="K1082" t="s">
        <v>84</v>
      </c>
      <c r="L1082" t="s">
        <v>84</v>
      </c>
      <c r="M1082" t="s">
        <v>84</v>
      </c>
      <c r="N1082" t="s">
        <v>84</v>
      </c>
      <c r="O1082" t="s">
        <v>84</v>
      </c>
      <c r="P1082" t="s">
        <v>84</v>
      </c>
      <c r="Q1082" t="s">
        <v>84</v>
      </c>
      <c r="R1082" t="s">
        <v>84</v>
      </c>
      <c r="S1082" t="b">
        <v>0</v>
      </c>
      <c r="T1082" s="1">
        <v>2.6141000000000001E-2</v>
      </c>
      <c r="U1082" t="b">
        <v>1</v>
      </c>
      <c r="V1082">
        <v>3</v>
      </c>
      <c r="W1082">
        <v>23</v>
      </c>
      <c r="X1082" t="s">
        <v>129</v>
      </c>
      <c r="Y1082" t="s">
        <v>84</v>
      </c>
      <c r="Z1082" s="1">
        <v>0.97208768496713926</v>
      </c>
      <c r="AA1082" t="s">
        <v>23</v>
      </c>
      <c r="AB1082" t="s">
        <v>23</v>
      </c>
      <c r="AC1082" t="s">
        <v>23</v>
      </c>
      <c r="AD1082" t="s">
        <v>23</v>
      </c>
    </row>
    <row r="1083" spans="1:30" x14ac:dyDescent="0.25">
      <c r="A1083">
        <v>346</v>
      </c>
      <c r="B1083" t="s">
        <v>812</v>
      </c>
      <c r="C1083" t="b">
        <v>0</v>
      </c>
      <c r="D1083" t="s">
        <v>813</v>
      </c>
      <c r="E1083" t="s">
        <v>122</v>
      </c>
      <c r="F1083" t="s">
        <v>123</v>
      </c>
      <c r="G1083" t="s">
        <v>3</v>
      </c>
      <c r="H1083" t="s">
        <v>124</v>
      </c>
      <c r="I1083" t="s">
        <v>125</v>
      </c>
      <c r="J1083" t="s">
        <v>84</v>
      </c>
      <c r="K1083" t="s">
        <v>84</v>
      </c>
      <c r="L1083" t="s">
        <v>84</v>
      </c>
      <c r="M1083" t="s">
        <v>84</v>
      </c>
      <c r="N1083" t="s">
        <v>84</v>
      </c>
      <c r="O1083" t="s">
        <v>84</v>
      </c>
      <c r="P1083" t="s">
        <v>84</v>
      </c>
      <c r="Q1083" t="s">
        <v>84</v>
      </c>
      <c r="R1083" t="s">
        <v>84</v>
      </c>
      <c r="S1083" t="b">
        <v>0</v>
      </c>
      <c r="T1083" s="1">
        <v>0.14330000000000001</v>
      </c>
      <c r="U1083" t="b">
        <v>0</v>
      </c>
      <c r="V1083">
        <v>3</v>
      </c>
      <c r="W1083">
        <v>28</v>
      </c>
      <c r="X1083" t="s">
        <v>126</v>
      </c>
      <c r="Y1083" t="s">
        <v>84</v>
      </c>
      <c r="Z1083" s="1">
        <v>0</v>
      </c>
      <c r="AA1083" t="s">
        <v>127</v>
      </c>
      <c r="AB1083" t="s">
        <v>23</v>
      </c>
      <c r="AC1083" t="s">
        <v>127</v>
      </c>
      <c r="AD1083" t="s">
        <v>23</v>
      </c>
    </row>
    <row r="1084" spans="1:30" x14ac:dyDescent="0.25">
      <c r="A1084">
        <v>346</v>
      </c>
      <c r="B1084" t="s">
        <v>812</v>
      </c>
      <c r="C1084" t="b">
        <v>0</v>
      </c>
      <c r="D1084" t="s">
        <v>813</v>
      </c>
      <c r="E1084" t="s">
        <v>128</v>
      </c>
      <c r="F1084" t="s">
        <v>123</v>
      </c>
      <c r="G1084" t="s">
        <v>17</v>
      </c>
      <c r="H1084" t="s">
        <v>124</v>
      </c>
      <c r="I1084" s="1">
        <v>32.780490875244141</v>
      </c>
      <c r="J1084" s="1">
        <v>32.780490875244141</v>
      </c>
      <c r="K1084" t="s">
        <v>84</v>
      </c>
      <c r="L1084" t="s">
        <v>84</v>
      </c>
      <c r="M1084" t="s">
        <v>84</v>
      </c>
      <c r="N1084" t="s">
        <v>84</v>
      </c>
      <c r="O1084" t="s">
        <v>84</v>
      </c>
      <c r="P1084" t="s">
        <v>84</v>
      </c>
      <c r="Q1084" t="s">
        <v>84</v>
      </c>
      <c r="R1084" t="s">
        <v>84</v>
      </c>
      <c r="S1084" t="b">
        <v>0</v>
      </c>
      <c r="T1084" s="1">
        <v>3.6310000000000002E-2</v>
      </c>
      <c r="U1084" t="b">
        <v>1</v>
      </c>
      <c r="V1084">
        <v>3</v>
      </c>
      <c r="W1084">
        <v>30</v>
      </c>
      <c r="X1084" t="s">
        <v>129</v>
      </c>
      <c r="Y1084" t="s">
        <v>84</v>
      </c>
      <c r="Z1084" s="1">
        <v>0.98127271528739812</v>
      </c>
      <c r="AA1084" t="s">
        <v>23</v>
      </c>
      <c r="AB1084" t="s">
        <v>23</v>
      </c>
      <c r="AC1084" t="s">
        <v>23</v>
      </c>
      <c r="AD1084" t="s">
        <v>23</v>
      </c>
    </row>
    <row r="1085" spans="1:30" x14ac:dyDescent="0.25">
      <c r="A1085">
        <v>346</v>
      </c>
      <c r="B1085" t="s">
        <v>812</v>
      </c>
      <c r="C1085" t="b">
        <v>0</v>
      </c>
      <c r="D1085" t="s">
        <v>813</v>
      </c>
      <c r="E1085" t="s">
        <v>130</v>
      </c>
      <c r="F1085" t="s">
        <v>123</v>
      </c>
      <c r="G1085" t="s">
        <v>4</v>
      </c>
      <c r="H1085" t="s">
        <v>124</v>
      </c>
      <c r="I1085" s="1">
        <v>24.664800643920898</v>
      </c>
      <c r="J1085" s="1">
        <v>24.664800643920898</v>
      </c>
      <c r="K1085" t="s">
        <v>84</v>
      </c>
      <c r="L1085" t="s">
        <v>84</v>
      </c>
      <c r="M1085" t="s">
        <v>84</v>
      </c>
      <c r="N1085" t="s">
        <v>84</v>
      </c>
      <c r="O1085" t="s">
        <v>84</v>
      </c>
      <c r="P1085" t="s">
        <v>84</v>
      </c>
      <c r="Q1085" t="s">
        <v>84</v>
      </c>
      <c r="R1085" t="s">
        <v>84</v>
      </c>
      <c r="S1085" t="b">
        <v>0</v>
      </c>
      <c r="T1085" s="1">
        <v>2.6141000000000001E-2</v>
      </c>
      <c r="U1085" t="b">
        <v>1</v>
      </c>
      <c r="V1085">
        <v>3</v>
      </c>
      <c r="W1085">
        <v>22</v>
      </c>
      <c r="X1085" t="s">
        <v>129</v>
      </c>
      <c r="Y1085" t="s">
        <v>84</v>
      </c>
      <c r="Z1085" s="1">
        <v>0.97648546479226928</v>
      </c>
      <c r="AA1085" t="s">
        <v>23</v>
      </c>
      <c r="AB1085" t="s">
        <v>23</v>
      </c>
      <c r="AC1085" t="s">
        <v>23</v>
      </c>
      <c r="AD1085" t="s">
        <v>23</v>
      </c>
    </row>
    <row r="1086" spans="1:30" x14ac:dyDescent="0.25">
      <c r="A1086">
        <v>347</v>
      </c>
      <c r="B1086" t="s">
        <v>814</v>
      </c>
      <c r="C1086" t="b">
        <v>0</v>
      </c>
      <c r="D1086" t="s">
        <v>815</v>
      </c>
      <c r="E1086" t="s">
        <v>122</v>
      </c>
      <c r="F1086" t="s">
        <v>123</v>
      </c>
      <c r="G1086" t="s">
        <v>3</v>
      </c>
      <c r="H1086" t="s">
        <v>124</v>
      </c>
      <c r="I1086" t="s">
        <v>125</v>
      </c>
      <c r="J1086" t="s">
        <v>84</v>
      </c>
      <c r="K1086" t="s">
        <v>84</v>
      </c>
      <c r="L1086" t="s">
        <v>84</v>
      </c>
      <c r="M1086" t="s">
        <v>84</v>
      </c>
      <c r="N1086" t="s">
        <v>84</v>
      </c>
      <c r="O1086" t="s">
        <v>84</v>
      </c>
      <c r="P1086" t="s">
        <v>84</v>
      </c>
      <c r="Q1086" t="s">
        <v>84</v>
      </c>
      <c r="R1086" t="s">
        <v>84</v>
      </c>
      <c r="S1086" t="b">
        <v>0</v>
      </c>
      <c r="T1086" s="1">
        <v>0.14330000000000001</v>
      </c>
      <c r="U1086" t="b">
        <v>0</v>
      </c>
      <c r="V1086">
        <v>3</v>
      </c>
      <c r="W1086">
        <v>28</v>
      </c>
      <c r="X1086" t="s">
        <v>129</v>
      </c>
      <c r="Y1086" t="s">
        <v>84</v>
      </c>
      <c r="Z1086" s="1">
        <v>0</v>
      </c>
      <c r="AA1086" t="s">
        <v>127</v>
      </c>
      <c r="AB1086" t="s">
        <v>23</v>
      </c>
      <c r="AC1086" t="s">
        <v>23</v>
      </c>
      <c r="AD1086" t="s">
        <v>23</v>
      </c>
    </row>
    <row r="1087" spans="1:30" x14ac:dyDescent="0.25">
      <c r="A1087">
        <v>347</v>
      </c>
      <c r="B1087" t="s">
        <v>814</v>
      </c>
      <c r="C1087" t="b">
        <v>0</v>
      </c>
      <c r="D1087" t="s">
        <v>815</v>
      </c>
      <c r="E1087" t="s">
        <v>128</v>
      </c>
      <c r="F1087" t="s">
        <v>123</v>
      </c>
      <c r="G1087" t="s">
        <v>17</v>
      </c>
      <c r="H1087" t="s">
        <v>124</v>
      </c>
      <c r="I1087" s="1">
        <v>30.58525276184082</v>
      </c>
      <c r="J1087" s="1">
        <v>30.58525276184082</v>
      </c>
      <c r="K1087" t="s">
        <v>84</v>
      </c>
      <c r="L1087" t="s">
        <v>84</v>
      </c>
      <c r="M1087" t="s">
        <v>84</v>
      </c>
      <c r="N1087" t="s">
        <v>84</v>
      </c>
      <c r="O1087" t="s">
        <v>84</v>
      </c>
      <c r="P1087" t="s">
        <v>84</v>
      </c>
      <c r="Q1087" t="s">
        <v>84</v>
      </c>
      <c r="R1087" t="s">
        <v>84</v>
      </c>
      <c r="S1087" t="b">
        <v>0</v>
      </c>
      <c r="T1087" s="1">
        <v>3.6310000000000002E-2</v>
      </c>
      <c r="U1087" t="b">
        <v>1</v>
      </c>
      <c r="V1087">
        <v>3</v>
      </c>
      <c r="W1087">
        <v>27</v>
      </c>
      <c r="X1087" t="s">
        <v>129</v>
      </c>
      <c r="Y1087" t="s">
        <v>84</v>
      </c>
      <c r="Z1087" s="1">
        <v>0.98774099025102369</v>
      </c>
      <c r="AA1087" t="s">
        <v>23</v>
      </c>
      <c r="AB1087" t="s">
        <v>23</v>
      </c>
      <c r="AC1087" t="s">
        <v>23</v>
      </c>
      <c r="AD1087" t="s">
        <v>23</v>
      </c>
    </row>
    <row r="1088" spans="1:30" x14ac:dyDescent="0.25">
      <c r="A1088">
        <v>347</v>
      </c>
      <c r="B1088" t="s">
        <v>814</v>
      </c>
      <c r="C1088" t="b">
        <v>0</v>
      </c>
      <c r="D1088" t="s">
        <v>815</v>
      </c>
      <c r="E1088" t="s">
        <v>130</v>
      </c>
      <c r="F1088" t="s">
        <v>123</v>
      </c>
      <c r="G1088" t="s">
        <v>4</v>
      </c>
      <c r="H1088" t="s">
        <v>124</v>
      </c>
      <c r="I1088" s="1">
        <v>24.691207885742188</v>
      </c>
      <c r="J1088" s="1">
        <v>24.691207885742188</v>
      </c>
      <c r="K1088" t="s">
        <v>84</v>
      </c>
      <c r="L1088" t="s">
        <v>84</v>
      </c>
      <c r="M1088" t="s">
        <v>84</v>
      </c>
      <c r="N1088" t="s">
        <v>84</v>
      </c>
      <c r="O1088" t="s">
        <v>84</v>
      </c>
      <c r="P1088" t="s">
        <v>84</v>
      </c>
      <c r="Q1088" t="s">
        <v>84</v>
      </c>
      <c r="R1088" t="s">
        <v>84</v>
      </c>
      <c r="S1088" t="b">
        <v>0</v>
      </c>
      <c r="T1088" s="1">
        <v>2.6141000000000001E-2</v>
      </c>
      <c r="U1088" t="b">
        <v>1</v>
      </c>
      <c r="V1088">
        <v>3</v>
      </c>
      <c r="W1088">
        <v>22</v>
      </c>
      <c r="X1088" t="s">
        <v>129</v>
      </c>
      <c r="Y1088" t="s">
        <v>84</v>
      </c>
      <c r="Z1088" s="1">
        <v>0.98189569737738502</v>
      </c>
      <c r="AA1088" t="s">
        <v>23</v>
      </c>
      <c r="AB1088" t="s">
        <v>23</v>
      </c>
      <c r="AC1088" t="s">
        <v>23</v>
      </c>
      <c r="AD1088" t="s">
        <v>23</v>
      </c>
    </row>
    <row r="1089" spans="1:30" x14ac:dyDescent="0.25">
      <c r="A1089">
        <v>348</v>
      </c>
      <c r="B1089" t="s">
        <v>816</v>
      </c>
      <c r="C1089" t="b">
        <v>0</v>
      </c>
      <c r="D1089" t="s">
        <v>224</v>
      </c>
      <c r="E1089" t="s">
        <v>122</v>
      </c>
      <c r="F1089" t="s">
        <v>123</v>
      </c>
      <c r="G1089" t="s">
        <v>3</v>
      </c>
      <c r="H1089" t="s">
        <v>124</v>
      </c>
      <c r="I1089" s="1">
        <v>29.793773651123047</v>
      </c>
      <c r="J1089" s="1">
        <v>29.844686508178711</v>
      </c>
      <c r="K1089" s="1">
        <v>0.15337720513343811</v>
      </c>
      <c r="L1089" t="s">
        <v>84</v>
      </c>
      <c r="M1089" t="s">
        <v>84</v>
      </c>
      <c r="N1089" t="s">
        <v>84</v>
      </c>
      <c r="O1089" t="s">
        <v>84</v>
      </c>
      <c r="P1089" t="s">
        <v>84</v>
      </c>
      <c r="Q1089" t="s">
        <v>84</v>
      </c>
      <c r="R1089" t="s">
        <v>84</v>
      </c>
      <c r="S1089" t="b">
        <v>0</v>
      </c>
      <c r="T1089" s="1">
        <v>0.14330000000000001</v>
      </c>
      <c r="U1089" t="b">
        <v>0</v>
      </c>
      <c r="V1089">
        <v>3</v>
      </c>
      <c r="W1089">
        <v>28</v>
      </c>
      <c r="X1089" t="s">
        <v>129</v>
      </c>
      <c r="Y1089" t="s">
        <v>84</v>
      </c>
      <c r="Z1089" s="1">
        <v>0.97247089329108038</v>
      </c>
      <c r="AA1089" t="s">
        <v>23</v>
      </c>
      <c r="AB1089" t="s">
        <v>23</v>
      </c>
      <c r="AC1089" t="s">
        <v>23</v>
      </c>
      <c r="AD1089" t="s">
        <v>23</v>
      </c>
    </row>
    <row r="1090" spans="1:30" x14ac:dyDescent="0.25">
      <c r="A1090">
        <v>348</v>
      </c>
      <c r="B1090" t="s">
        <v>816</v>
      </c>
      <c r="C1090" t="b">
        <v>0</v>
      </c>
      <c r="D1090" t="s">
        <v>224</v>
      </c>
      <c r="E1090" t="s">
        <v>128</v>
      </c>
      <c r="F1090" t="s">
        <v>123</v>
      </c>
      <c r="G1090" t="s">
        <v>17</v>
      </c>
      <c r="H1090" t="s">
        <v>124</v>
      </c>
      <c r="I1090" s="1">
        <v>27.790790557861328</v>
      </c>
      <c r="J1090" s="1">
        <v>28.099288940429688</v>
      </c>
      <c r="K1090" s="1">
        <v>0.22247877717018127</v>
      </c>
      <c r="L1090" t="s">
        <v>84</v>
      </c>
      <c r="M1090" t="s">
        <v>84</v>
      </c>
      <c r="N1090" t="s">
        <v>84</v>
      </c>
      <c r="O1090" t="s">
        <v>84</v>
      </c>
      <c r="P1090" t="s">
        <v>84</v>
      </c>
      <c r="Q1090" t="s">
        <v>84</v>
      </c>
      <c r="R1090" t="s">
        <v>84</v>
      </c>
      <c r="S1090" t="b">
        <v>0</v>
      </c>
      <c r="T1090" s="1">
        <v>3.6310000000000002E-2</v>
      </c>
      <c r="U1090" t="b">
        <v>1</v>
      </c>
      <c r="V1090">
        <v>3</v>
      </c>
      <c r="W1090">
        <v>25</v>
      </c>
      <c r="X1090" t="s">
        <v>129</v>
      </c>
      <c r="Y1090" t="s">
        <v>84</v>
      </c>
      <c r="Z1090" s="1">
        <v>0.94811119949434475</v>
      </c>
      <c r="AA1090" t="s">
        <v>23</v>
      </c>
      <c r="AB1090" t="s">
        <v>23</v>
      </c>
      <c r="AC1090" t="s">
        <v>23</v>
      </c>
      <c r="AD1090" t="s">
        <v>23</v>
      </c>
    </row>
    <row r="1091" spans="1:30" x14ac:dyDescent="0.25">
      <c r="A1091">
        <v>348</v>
      </c>
      <c r="B1091" t="s">
        <v>816</v>
      </c>
      <c r="C1091" t="b">
        <v>0</v>
      </c>
      <c r="D1091" t="s">
        <v>224</v>
      </c>
      <c r="E1091" t="s">
        <v>130</v>
      </c>
      <c r="F1091" t="s">
        <v>123</v>
      </c>
      <c r="G1091" t="s">
        <v>4</v>
      </c>
      <c r="H1091" t="s">
        <v>124</v>
      </c>
      <c r="I1091" s="1">
        <v>26.831306457519531</v>
      </c>
      <c r="J1091" s="1">
        <v>27.051309585571289</v>
      </c>
      <c r="K1091" s="1">
        <v>0.21133922040462494</v>
      </c>
      <c r="L1091" t="s">
        <v>84</v>
      </c>
      <c r="M1091" t="s">
        <v>84</v>
      </c>
      <c r="N1091" t="s">
        <v>84</v>
      </c>
      <c r="O1091" t="s">
        <v>84</v>
      </c>
      <c r="P1091" t="s">
        <v>84</v>
      </c>
      <c r="Q1091" t="s">
        <v>84</v>
      </c>
      <c r="R1091" t="s">
        <v>84</v>
      </c>
      <c r="S1091" t="b">
        <v>0</v>
      </c>
      <c r="T1091" s="1">
        <v>2.6141000000000001E-2</v>
      </c>
      <c r="U1091" t="b">
        <v>1</v>
      </c>
      <c r="V1091">
        <v>3</v>
      </c>
      <c r="W1091">
        <v>24</v>
      </c>
      <c r="X1091" t="s">
        <v>129</v>
      </c>
      <c r="Y1091" t="s">
        <v>84</v>
      </c>
      <c r="Z1091" s="1">
        <v>0.96685641890052765</v>
      </c>
      <c r="AA1091" t="s">
        <v>23</v>
      </c>
      <c r="AB1091" t="s">
        <v>23</v>
      </c>
      <c r="AC1091" t="s">
        <v>23</v>
      </c>
      <c r="AD1091" t="s">
        <v>23</v>
      </c>
    </row>
    <row r="1092" spans="1:30" x14ac:dyDescent="0.25">
      <c r="A1092">
        <v>349</v>
      </c>
      <c r="B1092" t="s">
        <v>817</v>
      </c>
      <c r="C1092" t="b">
        <v>0</v>
      </c>
      <c r="D1092" t="s">
        <v>818</v>
      </c>
      <c r="E1092" t="s">
        <v>122</v>
      </c>
      <c r="F1092" t="s">
        <v>123</v>
      </c>
      <c r="G1092" t="s">
        <v>3</v>
      </c>
      <c r="H1092" t="s">
        <v>124</v>
      </c>
      <c r="I1092" t="s">
        <v>125</v>
      </c>
      <c r="J1092" t="s">
        <v>84</v>
      </c>
      <c r="K1092" t="s">
        <v>84</v>
      </c>
      <c r="L1092" t="s">
        <v>84</v>
      </c>
      <c r="M1092" t="s">
        <v>84</v>
      </c>
      <c r="N1092" t="s">
        <v>84</v>
      </c>
      <c r="O1092" t="s">
        <v>84</v>
      </c>
      <c r="P1092" t="s">
        <v>84</v>
      </c>
      <c r="Q1092" t="s">
        <v>84</v>
      </c>
      <c r="R1092" t="s">
        <v>84</v>
      </c>
      <c r="S1092" t="b">
        <v>0</v>
      </c>
      <c r="T1092" s="1">
        <v>0.14330000000000001</v>
      </c>
      <c r="U1092" t="b">
        <v>0</v>
      </c>
      <c r="V1092">
        <v>3</v>
      </c>
      <c r="W1092">
        <v>28</v>
      </c>
      <c r="X1092" t="s">
        <v>129</v>
      </c>
      <c r="Y1092" t="s">
        <v>84</v>
      </c>
      <c r="Z1092" s="1">
        <v>0</v>
      </c>
      <c r="AA1092" t="s">
        <v>127</v>
      </c>
      <c r="AB1092" t="s">
        <v>23</v>
      </c>
      <c r="AC1092" t="s">
        <v>23</v>
      </c>
      <c r="AD1092" t="s">
        <v>23</v>
      </c>
    </row>
    <row r="1093" spans="1:30" x14ac:dyDescent="0.25">
      <c r="A1093">
        <v>349</v>
      </c>
      <c r="B1093" t="s">
        <v>817</v>
      </c>
      <c r="C1093" t="b">
        <v>0</v>
      </c>
      <c r="D1093" t="s">
        <v>818</v>
      </c>
      <c r="E1093" t="s">
        <v>128</v>
      </c>
      <c r="F1093" t="s">
        <v>123</v>
      </c>
      <c r="G1093" t="s">
        <v>17</v>
      </c>
      <c r="H1093" t="s">
        <v>124</v>
      </c>
      <c r="I1093" s="1">
        <v>31.177593231201172</v>
      </c>
      <c r="J1093" s="1">
        <v>31.177593231201172</v>
      </c>
      <c r="K1093" t="s">
        <v>84</v>
      </c>
      <c r="L1093" t="s">
        <v>84</v>
      </c>
      <c r="M1093" t="s">
        <v>84</v>
      </c>
      <c r="N1093" t="s">
        <v>84</v>
      </c>
      <c r="O1093" t="s">
        <v>84</v>
      </c>
      <c r="P1093" t="s">
        <v>84</v>
      </c>
      <c r="Q1093" t="s">
        <v>84</v>
      </c>
      <c r="R1093" t="s">
        <v>84</v>
      </c>
      <c r="S1093" t="b">
        <v>0</v>
      </c>
      <c r="T1093" s="1">
        <v>3.6310000000000002E-2</v>
      </c>
      <c r="U1093" t="b">
        <v>1</v>
      </c>
      <c r="V1093">
        <v>3</v>
      </c>
      <c r="W1093">
        <v>28</v>
      </c>
      <c r="X1093" t="s">
        <v>129</v>
      </c>
      <c r="Y1093" t="s">
        <v>84</v>
      </c>
      <c r="Z1093" s="1">
        <v>0.98727185464107359</v>
      </c>
      <c r="AA1093" t="s">
        <v>23</v>
      </c>
      <c r="AB1093" t="s">
        <v>23</v>
      </c>
      <c r="AC1093" t="s">
        <v>23</v>
      </c>
      <c r="AD1093" t="s">
        <v>23</v>
      </c>
    </row>
    <row r="1094" spans="1:30" x14ac:dyDescent="0.25">
      <c r="A1094">
        <v>349</v>
      </c>
      <c r="B1094" t="s">
        <v>817</v>
      </c>
      <c r="C1094" t="b">
        <v>0</v>
      </c>
      <c r="D1094" t="s">
        <v>818</v>
      </c>
      <c r="E1094" t="s">
        <v>130</v>
      </c>
      <c r="F1094" t="s">
        <v>123</v>
      </c>
      <c r="G1094" t="s">
        <v>4</v>
      </c>
      <c r="H1094" t="s">
        <v>124</v>
      </c>
      <c r="I1094" s="1">
        <v>24.736936569213867</v>
      </c>
      <c r="J1094" s="1">
        <v>24.736936569213867</v>
      </c>
      <c r="K1094" t="s">
        <v>84</v>
      </c>
      <c r="L1094" t="s">
        <v>84</v>
      </c>
      <c r="M1094" t="s">
        <v>84</v>
      </c>
      <c r="N1094" t="s">
        <v>84</v>
      </c>
      <c r="O1094" t="s">
        <v>84</v>
      </c>
      <c r="P1094" t="s">
        <v>84</v>
      </c>
      <c r="Q1094" t="s">
        <v>84</v>
      </c>
      <c r="R1094" t="s">
        <v>84</v>
      </c>
      <c r="S1094" t="b">
        <v>0</v>
      </c>
      <c r="T1094" s="1">
        <v>2.6141000000000001E-2</v>
      </c>
      <c r="U1094" t="b">
        <v>1</v>
      </c>
      <c r="V1094">
        <v>3</v>
      </c>
      <c r="W1094">
        <v>22</v>
      </c>
      <c r="X1094" t="s">
        <v>129</v>
      </c>
      <c r="Y1094" t="s">
        <v>84</v>
      </c>
      <c r="Z1094" s="1">
        <v>0.9714439644986046</v>
      </c>
      <c r="AA1094" t="s">
        <v>23</v>
      </c>
      <c r="AB1094" t="s">
        <v>23</v>
      </c>
      <c r="AC1094" t="s">
        <v>23</v>
      </c>
      <c r="AD1094" t="s">
        <v>23</v>
      </c>
    </row>
    <row r="1095" spans="1:30" x14ac:dyDescent="0.25">
      <c r="A1095">
        <v>350</v>
      </c>
      <c r="B1095" t="s">
        <v>819</v>
      </c>
      <c r="C1095" t="b">
        <v>0</v>
      </c>
      <c r="D1095" t="s">
        <v>820</v>
      </c>
      <c r="E1095" t="s">
        <v>122</v>
      </c>
      <c r="F1095" t="s">
        <v>123</v>
      </c>
      <c r="G1095" t="s">
        <v>3</v>
      </c>
      <c r="H1095" t="s">
        <v>124</v>
      </c>
      <c r="I1095" t="s">
        <v>125</v>
      </c>
      <c r="J1095" t="s">
        <v>84</v>
      </c>
      <c r="K1095" t="s">
        <v>84</v>
      </c>
      <c r="L1095" t="s">
        <v>84</v>
      </c>
      <c r="M1095" t="s">
        <v>84</v>
      </c>
      <c r="N1095" t="s">
        <v>84</v>
      </c>
      <c r="O1095" t="s">
        <v>84</v>
      </c>
      <c r="P1095" t="s">
        <v>84</v>
      </c>
      <c r="Q1095" t="s">
        <v>84</v>
      </c>
      <c r="R1095" t="s">
        <v>84</v>
      </c>
      <c r="S1095" t="b">
        <v>0</v>
      </c>
      <c r="T1095" s="1">
        <v>0.14330000000000001</v>
      </c>
      <c r="U1095" t="b">
        <v>0</v>
      </c>
      <c r="V1095">
        <v>3</v>
      </c>
      <c r="W1095">
        <v>28</v>
      </c>
      <c r="X1095" t="s">
        <v>126</v>
      </c>
      <c r="Y1095" t="s">
        <v>84</v>
      </c>
      <c r="Z1095" s="1">
        <v>0</v>
      </c>
      <c r="AA1095" t="s">
        <v>127</v>
      </c>
      <c r="AB1095" t="s">
        <v>23</v>
      </c>
      <c r="AC1095" t="s">
        <v>23</v>
      </c>
      <c r="AD1095" t="s">
        <v>23</v>
      </c>
    </row>
    <row r="1096" spans="1:30" x14ac:dyDescent="0.25">
      <c r="A1096">
        <v>350</v>
      </c>
      <c r="B1096" t="s">
        <v>819</v>
      </c>
      <c r="C1096" t="b">
        <v>0</v>
      </c>
      <c r="D1096" t="s">
        <v>820</v>
      </c>
      <c r="E1096" t="s">
        <v>128</v>
      </c>
      <c r="F1096" t="s">
        <v>123</v>
      </c>
      <c r="G1096" t="s">
        <v>17</v>
      </c>
      <c r="H1096" t="s">
        <v>124</v>
      </c>
      <c r="I1096" s="1">
        <v>31.684656143188477</v>
      </c>
      <c r="J1096" s="1">
        <v>31.684656143188477</v>
      </c>
      <c r="K1096" t="s">
        <v>84</v>
      </c>
      <c r="L1096" t="s">
        <v>84</v>
      </c>
      <c r="M1096" t="s">
        <v>84</v>
      </c>
      <c r="N1096" t="s">
        <v>84</v>
      </c>
      <c r="O1096" t="s">
        <v>84</v>
      </c>
      <c r="P1096" t="s">
        <v>84</v>
      </c>
      <c r="Q1096" t="s">
        <v>84</v>
      </c>
      <c r="R1096" t="s">
        <v>84</v>
      </c>
      <c r="S1096" t="b">
        <v>0</v>
      </c>
      <c r="T1096" s="1">
        <v>3.6310000000000002E-2</v>
      </c>
      <c r="U1096" t="b">
        <v>1</v>
      </c>
      <c r="V1096">
        <v>3</v>
      </c>
      <c r="W1096">
        <v>28</v>
      </c>
      <c r="X1096" t="s">
        <v>129</v>
      </c>
      <c r="Y1096" t="s">
        <v>84</v>
      </c>
      <c r="Z1096" s="1">
        <v>0.99130710633563568</v>
      </c>
      <c r="AA1096" t="s">
        <v>23</v>
      </c>
      <c r="AB1096" t="s">
        <v>23</v>
      </c>
      <c r="AC1096" t="s">
        <v>23</v>
      </c>
      <c r="AD1096" t="s">
        <v>23</v>
      </c>
    </row>
    <row r="1097" spans="1:30" x14ac:dyDescent="0.25">
      <c r="A1097">
        <v>350</v>
      </c>
      <c r="B1097" t="s">
        <v>819</v>
      </c>
      <c r="C1097" t="b">
        <v>0</v>
      </c>
      <c r="D1097" t="s">
        <v>820</v>
      </c>
      <c r="E1097" t="s">
        <v>130</v>
      </c>
      <c r="F1097" t="s">
        <v>123</v>
      </c>
      <c r="G1097" t="s">
        <v>4</v>
      </c>
      <c r="H1097" t="s">
        <v>124</v>
      </c>
      <c r="I1097" s="1">
        <v>27.251789093017578</v>
      </c>
      <c r="J1097" s="1">
        <v>27.251789093017578</v>
      </c>
      <c r="K1097" t="s">
        <v>84</v>
      </c>
      <c r="L1097" t="s">
        <v>84</v>
      </c>
      <c r="M1097" t="s">
        <v>84</v>
      </c>
      <c r="N1097" t="s">
        <v>84</v>
      </c>
      <c r="O1097" t="s">
        <v>84</v>
      </c>
      <c r="P1097" t="s">
        <v>84</v>
      </c>
      <c r="Q1097" t="s">
        <v>84</v>
      </c>
      <c r="R1097" t="s">
        <v>84</v>
      </c>
      <c r="S1097" t="b">
        <v>0</v>
      </c>
      <c r="T1097" s="1">
        <v>2.6141000000000001E-2</v>
      </c>
      <c r="U1097" t="b">
        <v>1</v>
      </c>
      <c r="V1097">
        <v>3</v>
      </c>
      <c r="W1097">
        <v>25</v>
      </c>
      <c r="X1097" t="s">
        <v>129</v>
      </c>
      <c r="Y1097" t="s">
        <v>84</v>
      </c>
      <c r="Z1097" s="1">
        <v>0.95903611944736888</v>
      </c>
      <c r="AA1097" t="s">
        <v>23</v>
      </c>
      <c r="AB1097" t="s">
        <v>23</v>
      </c>
      <c r="AC1097" t="s">
        <v>23</v>
      </c>
      <c r="AD1097" t="s">
        <v>23</v>
      </c>
    </row>
    <row r="1098" spans="1:30" x14ac:dyDescent="0.25">
      <c r="A1098">
        <v>351</v>
      </c>
      <c r="B1098" t="s">
        <v>821</v>
      </c>
      <c r="C1098" t="b">
        <v>0</v>
      </c>
      <c r="D1098" t="s">
        <v>822</v>
      </c>
      <c r="E1098" t="s">
        <v>122</v>
      </c>
      <c r="F1098" t="s">
        <v>123</v>
      </c>
      <c r="G1098" t="s">
        <v>3</v>
      </c>
      <c r="H1098" t="s">
        <v>124</v>
      </c>
      <c r="I1098" t="s">
        <v>125</v>
      </c>
      <c r="J1098" t="s">
        <v>84</v>
      </c>
      <c r="K1098" t="s">
        <v>84</v>
      </c>
      <c r="L1098" t="s">
        <v>84</v>
      </c>
      <c r="M1098" t="s">
        <v>84</v>
      </c>
      <c r="N1098" t="s">
        <v>84</v>
      </c>
      <c r="O1098" t="s">
        <v>84</v>
      </c>
      <c r="P1098" t="s">
        <v>84</v>
      </c>
      <c r="Q1098" t="s">
        <v>84</v>
      </c>
      <c r="R1098" t="s">
        <v>84</v>
      </c>
      <c r="S1098" t="b">
        <v>0</v>
      </c>
      <c r="T1098" s="1">
        <v>0.14330000000000001</v>
      </c>
      <c r="U1098" t="b">
        <v>0</v>
      </c>
      <c r="V1098">
        <v>3</v>
      </c>
      <c r="W1098">
        <v>28</v>
      </c>
      <c r="X1098" t="s">
        <v>129</v>
      </c>
      <c r="Y1098" t="s">
        <v>84</v>
      </c>
      <c r="Z1098" s="1">
        <v>0</v>
      </c>
      <c r="AA1098" t="s">
        <v>127</v>
      </c>
      <c r="AB1098" t="s">
        <v>23</v>
      </c>
      <c r="AC1098" t="s">
        <v>23</v>
      </c>
      <c r="AD1098" t="s">
        <v>23</v>
      </c>
    </row>
    <row r="1099" spans="1:30" x14ac:dyDescent="0.25">
      <c r="A1099">
        <v>351</v>
      </c>
      <c r="B1099" t="s">
        <v>821</v>
      </c>
      <c r="C1099" t="b">
        <v>0</v>
      </c>
      <c r="D1099" t="s">
        <v>822</v>
      </c>
      <c r="E1099" t="s">
        <v>128</v>
      </c>
      <c r="F1099" t="s">
        <v>123</v>
      </c>
      <c r="G1099" t="s">
        <v>17</v>
      </c>
      <c r="H1099" t="s">
        <v>124</v>
      </c>
      <c r="I1099" s="1">
        <v>32.298866271972656</v>
      </c>
      <c r="J1099" s="1">
        <v>32.298866271972656</v>
      </c>
      <c r="K1099" t="s">
        <v>84</v>
      </c>
      <c r="L1099" t="s">
        <v>84</v>
      </c>
      <c r="M1099" t="s">
        <v>84</v>
      </c>
      <c r="N1099" t="s">
        <v>84</v>
      </c>
      <c r="O1099" t="s">
        <v>84</v>
      </c>
      <c r="P1099" t="s">
        <v>84</v>
      </c>
      <c r="Q1099" t="s">
        <v>84</v>
      </c>
      <c r="R1099" t="s">
        <v>84</v>
      </c>
      <c r="S1099" t="b">
        <v>0</v>
      </c>
      <c r="T1099" s="1">
        <v>3.6310000000000002E-2</v>
      </c>
      <c r="U1099" t="b">
        <v>1</v>
      </c>
      <c r="V1099">
        <v>3</v>
      </c>
      <c r="W1099">
        <v>29</v>
      </c>
      <c r="X1099" t="s">
        <v>129</v>
      </c>
      <c r="Y1099" t="s">
        <v>84</v>
      </c>
      <c r="Z1099" s="1">
        <v>0.98395592931041731</v>
      </c>
      <c r="AA1099" t="s">
        <v>23</v>
      </c>
      <c r="AB1099" t="s">
        <v>23</v>
      </c>
      <c r="AC1099" t="s">
        <v>23</v>
      </c>
      <c r="AD1099" t="s">
        <v>23</v>
      </c>
    </row>
    <row r="1100" spans="1:30" x14ac:dyDescent="0.25">
      <c r="A1100">
        <v>351</v>
      </c>
      <c r="B1100" t="s">
        <v>821</v>
      </c>
      <c r="C1100" t="b">
        <v>0</v>
      </c>
      <c r="D1100" t="s">
        <v>822</v>
      </c>
      <c r="E1100" t="s">
        <v>130</v>
      </c>
      <c r="F1100" t="s">
        <v>123</v>
      </c>
      <c r="G1100" t="s">
        <v>4</v>
      </c>
      <c r="H1100" t="s">
        <v>124</v>
      </c>
      <c r="I1100" s="1">
        <v>20.709110260009766</v>
      </c>
      <c r="J1100" s="1">
        <v>20.709110260009766</v>
      </c>
      <c r="K1100" t="s">
        <v>84</v>
      </c>
      <c r="L1100" t="s">
        <v>84</v>
      </c>
      <c r="M1100" t="s">
        <v>84</v>
      </c>
      <c r="N1100" t="s">
        <v>84</v>
      </c>
      <c r="O1100" t="s">
        <v>84</v>
      </c>
      <c r="P1100" t="s">
        <v>84</v>
      </c>
      <c r="Q1100" t="s">
        <v>84</v>
      </c>
      <c r="R1100" t="s">
        <v>84</v>
      </c>
      <c r="S1100" t="b">
        <v>0</v>
      </c>
      <c r="T1100" s="1">
        <v>2.6141000000000001E-2</v>
      </c>
      <c r="U1100" t="b">
        <v>1</v>
      </c>
      <c r="V1100">
        <v>3</v>
      </c>
      <c r="W1100">
        <v>18</v>
      </c>
      <c r="X1100" t="s">
        <v>129</v>
      </c>
      <c r="Y1100" t="s">
        <v>84</v>
      </c>
      <c r="Z1100" s="1">
        <v>0.96853509326278042</v>
      </c>
      <c r="AA1100" t="s">
        <v>23</v>
      </c>
      <c r="AB1100" t="s">
        <v>23</v>
      </c>
      <c r="AC1100" t="s">
        <v>23</v>
      </c>
      <c r="AD1100" t="s">
        <v>23</v>
      </c>
    </row>
    <row r="1101" spans="1:30" x14ac:dyDescent="0.25">
      <c r="A1101">
        <v>352</v>
      </c>
      <c r="B1101" t="s">
        <v>823</v>
      </c>
      <c r="C1101" t="b">
        <v>0</v>
      </c>
      <c r="D1101" t="s">
        <v>824</v>
      </c>
      <c r="E1101" t="s">
        <v>122</v>
      </c>
      <c r="F1101" t="s">
        <v>123</v>
      </c>
      <c r="G1101" t="s">
        <v>3</v>
      </c>
      <c r="H1101" t="s">
        <v>124</v>
      </c>
      <c r="I1101" t="s">
        <v>125</v>
      </c>
      <c r="J1101" t="s">
        <v>84</v>
      </c>
      <c r="K1101" t="s">
        <v>84</v>
      </c>
      <c r="L1101" t="s">
        <v>84</v>
      </c>
      <c r="M1101" t="s">
        <v>84</v>
      </c>
      <c r="N1101" t="s">
        <v>84</v>
      </c>
      <c r="O1101" t="s">
        <v>84</v>
      </c>
      <c r="P1101" t="s">
        <v>84</v>
      </c>
      <c r="Q1101" t="s">
        <v>84</v>
      </c>
      <c r="R1101" t="s">
        <v>84</v>
      </c>
      <c r="S1101" t="b">
        <v>0</v>
      </c>
      <c r="T1101" s="1">
        <v>0.14330000000000001</v>
      </c>
      <c r="U1101" t="b">
        <v>0</v>
      </c>
      <c r="V1101">
        <v>3</v>
      </c>
      <c r="W1101">
        <v>28</v>
      </c>
      <c r="X1101" t="s">
        <v>129</v>
      </c>
      <c r="Y1101" t="s">
        <v>84</v>
      </c>
      <c r="Z1101" s="1">
        <v>0</v>
      </c>
      <c r="AA1101" t="s">
        <v>127</v>
      </c>
      <c r="AB1101" t="s">
        <v>23</v>
      </c>
      <c r="AC1101" t="s">
        <v>23</v>
      </c>
      <c r="AD1101" t="s">
        <v>23</v>
      </c>
    </row>
    <row r="1102" spans="1:30" x14ac:dyDescent="0.25">
      <c r="A1102">
        <v>352</v>
      </c>
      <c r="B1102" t="s">
        <v>823</v>
      </c>
      <c r="C1102" t="b">
        <v>0</v>
      </c>
      <c r="D1102" t="s">
        <v>824</v>
      </c>
      <c r="E1102" t="s">
        <v>128</v>
      </c>
      <c r="F1102" t="s">
        <v>123</v>
      </c>
      <c r="G1102" t="s">
        <v>17</v>
      </c>
      <c r="H1102" t="s">
        <v>124</v>
      </c>
      <c r="I1102" s="1">
        <v>30.117765426635742</v>
      </c>
      <c r="J1102" s="1">
        <v>30.117765426635742</v>
      </c>
      <c r="K1102" t="s">
        <v>84</v>
      </c>
      <c r="L1102" t="s">
        <v>84</v>
      </c>
      <c r="M1102" t="s">
        <v>84</v>
      </c>
      <c r="N1102" t="s">
        <v>84</v>
      </c>
      <c r="O1102" t="s">
        <v>84</v>
      </c>
      <c r="P1102" t="s">
        <v>84</v>
      </c>
      <c r="Q1102" t="s">
        <v>84</v>
      </c>
      <c r="R1102" t="s">
        <v>84</v>
      </c>
      <c r="S1102" t="b">
        <v>0</v>
      </c>
      <c r="T1102" s="1">
        <v>3.6310000000000002E-2</v>
      </c>
      <c r="U1102" t="b">
        <v>1</v>
      </c>
      <c r="V1102">
        <v>3</v>
      </c>
      <c r="W1102">
        <v>27</v>
      </c>
      <c r="X1102" t="s">
        <v>129</v>
      </c>
      <c r="Y1102" t="s">
        <v>84</v>
      </c>
      <c r="Z1102" s="1">
        <v>0.98190772099091028</v>
      </c>
      <c r="AA1102" t="s">
        <v>23</v>
      </c>
      <c r="AB1102" t="s">
        <v>23</v>
      </c>
      <c r="AC1102" t="s">
        <v>23</v>
      </c>
      <c r="AD1102" t="s">
        <v>23</v>
      </c>
    </row>
    <row r="1103" spans="1:30" x14ac:dyDescent="0.25">
      <c r="A1103">
        <v>352</v>
      </c>
      <c r="B1103" t="s">
        <v>823</v>
      </c>
      <c r="C1103" t="b">
        <v>0</v>
      </c>
      <c r="D1103" t="s">
        <v>824</v>
      </c>
      <c r="E1103" t="s">
        <v>130</v>
      </c>
      <c r="F1103" t="s">
        <v>123</v>
      </c>
      <c r="G1103" t="s">
        <v>4</v>
      </c>
      <c r="H1103" t="s">
        <v>124</v>
      </c>
      <c r="I1103" s="1">
        <v>22.95142936706543</v>
      </c>
      <c r="J1103" s="1">
        <v>22.95142936706543</v>
      </c>
      <c r="K1103" t="s">
        <v>84</v>
      </c>
      <c r="L1103" t="s">
        <v>84</v>
      </c>
      <c r="M1103" t="s">
        <v>84</v>
      </c>
      <c r="N1103" t="s">
        <v>84</v>
      </c>
      <c r="O1103" t="s">
        <v>84</v>
      </c>
      <c r="P1103" t="s">
        <v>84</v>
      </c>
      <c r="Q1103" t="s">
        <v>84</v>
      </c>
      <c r="R1103" t="s">
        <v>84</v>
      </c>
      <c r="S1103" t="b">
        <v>0</v>
      </c>
      <c r="T1103" s="1">
        <v>2.6141000000000001E-2</v>
      </c>
      <c r="U1103" t="b">
        <v>1</v>
      </c>
      <c r="V1103">
        <v>3</v>
      </c>
      <c r="W1103">
        <v>21</v>
      </c>
      <c r="X1103" t="s">
        <v>129</v>
      </c>
      <c r="Y1103" t="s">
        <v>84</v>
      </c>
      <c r="Z1103" s="1">
        <v>0.95958655319120145</v>
      </c>
      <c r="AA1103" t="s">
        <v>23</v>
      </c>
      <c r="AB1103" t="s">
        <v>23</v>
      </c>
      <c r="AC1103" t="s">
        <v>23</v>
      </c>
      <c r="AD1103" t="s">
        <v>23</v>
      </c>
    </row>
    <row r="1104" spans="1:30" x14ac:dyDescent="0.25">
      <c r="A1104">
        <v>353</v>
      </c>
      <c r="B1104" t="s">
        <v>825</v>
      </c>
      <c r="C1104" t="b">
        <v>0</v>
      </c>
      <c r="D1104" t="s">
        <v>826</v>
      </c>
      <c r="E1104" t="s">
        <v>122</v>
      </c>
      <c r="F1104" t="s">
        <v>123</v>
      </c>
      <c r="G1104" t="s">
        <v>3</v>
      </c>
      <c r="H1104" t="s">
        <v>124</v>
      </c>
      <c r="I1104" t="s">
        <v>125</v>
      </c>
      <c r="J1104" t="s">
        <v>84</v>
      </c>
      <c r="K1104" t="s">
        <v>84</v>
      </c>
      <c r="L1104" t="s">
        <v>84</v>
      </c>
      <c r="M1104" t="s">
        <v>84</v>
      </c>
      <c r="N1104" t="s">
        <v>84</v>
      </c>
      <c r="O1104" t="s">
        <v>84</v>
      </c>
      <c r="P1104" t="s">
        <v>84</v>
      </c>
      <c r="Q1104" t="s">
        <v>84</v>
      </c>
      <c r="R1104" t="s">
        <v>84</v>
      </c>
      <c r="S1104" t="b">
        <v>0</v>
      </c>
      <c r="T1104" s="1">
        <v>0.14330000000000001</v>
      </c>
      <c r="U1104" t="b">
        <v>0</v>
      </c>
      <c r="V1104">
        <v>3</v>
      </c>
      <c r="W1104">
        <v>28</v>
      </c>
      <c r="X1104" t="s">
        <v>129</v>
      </c>
      <c r="Y1104" t="s">
        <v>84</v>
      </c>
      <c r="Z1104" s="1">
        <v>0</v>
      </c>
      <c r="AA1104" t="s">
        <v>127</v>
      </c>
      <c r="AB1104" t="s">
        <v>23</v>
      </c>
      <c r="AC1104" t="s">
        <v>23</v>
      </c>
      <c r="AD1104" t="s">
        <v>23</v>
      </c>
    </row>
    <row r="1105" spans="1:30" x14ac:dyDescent="0.25">
      <c r="A1105">
        <v>353</v>
      </c>
      <c r="B1105" t="s">
        <v>825</v>
      </c>
      <c r="C1105" t="b">
        <v>0</v>
      </c>
      <c r="D1105" t="s">
        <v>826</v>
      </c>
      <c r="E1105" t="s">
        <v>128</v>
      </c>
      <c r="F1105" t="s">
        <v>123</v>
      </c>
      <c r="G1105" t="s">
        <v>17</v>
      </c>
      <c r="H1105" t="s">
        <v>124</v>
      </c>
      <c r="I1105" s="1">
        <v>30.562700271606445</v>
      </c>
      <c r="J1105" s="1">
        <v>30.562700271606445</v>
      </c>
      <c r="K1105" t="s">
        <v>84</v>
      </c>
      <c r="L1105" t="s">
        <v>84</v>
      </c>
      <c r="M1105" t="s">
        <v>84</v>
      </c>
      <c r="N1105" t="s">
        <v>84</v>
      </c>
      <c r="O1105" t="s">
        <v>84</v>
      </c>
      <c r="P1105" t="s">
        <v>84</v>
      </c>
      <c r="Q1105" t="s">
        <v>84</v>
      </c>
      <c r="R1105" t="s">
        <v>84</v>
      </c>
      <c r="S1105" t="b">
        <v>0</v>
      </c>
      <c r="T1105" s="1">
        <v>3.6310000000000002E-2</v>
      </c>
      <c r="U1105" t="b">
        <v>1</v>
      </c>
      <c r="V1105">
        <v>3</v>
      </c>
      <c r="W1105">
        <v>27</v>
      </c>
      <c r="X1105" t="s">
        <v>129</v>
      </c>
      <c r="Y1105" t="s">
        <v>84</v>
      </c>
      <c r="Z1105" s="1">
        <v>0.99024249260876296</v>
      </c>
      <c r="AA1105" t="s">
        <v>23</v>
      </c>
      <c r="AB1105" t="s">
        <v>23</v>
      </c>
      <c r="AC1105" t="s">
        <v>23</v>
      </c>
      <c r="AD1105" t="s">
        <v>23</v>
      </c>
    </row>
    <row r="1106" spans="1:30" x14ac:dyDescent="0.25">
      <c r="A1106">
        <v>353</v>
      </c>
      <c r="B1106" t="s">
        <v>825</v>
      </c>
      <c r="C1106" t="b">
        <v>0</v>
      </c>
      <c r="D1106" t="s">
        <v>826</v>
      </c>
      <c r="E1106" t="s">
        <v>130</v>
      </c>
      <c r="F1106" t="s">
        <v>123</v>
      </c>
      <c r="G1106" t="s">
        <v>4</v>
      </c>
      <c r="H1106" t="s">
        <v>124</v>
      </c>
      <c r="I1106" s="1">
        <v>24.182907104492188</v>
      </c>
      <c r="J1106" s="1">
        <v>24.182907104492188</v>
      </c>
      <c r="K1106" t="s">
        <v>84</v>
      </c>
      <c r="L1106" t="s">
        <v>84</v>
      </c>
      <c r="M1106" t="s">
        <v>84</v>
      </c>
      <c r="N1106" t="s">
        <v>84</v>
      </c>
      <c r="O1106" t="s">
        <v>84</v>
      </c>
      <c r="P1106" t="s">
        <v>84</v>
      </c>
      <c r="Q1106" t="s">
        <v>84</v>
      </c>
      <c r="R1106" t="s">
        <v>84</v>
      </c>
      <c r="S1106" t="b">
        <v>0</v>
      </c>
      <c r="T1106" s="1">
        <v>2.6141000000000001E-2</v>
      </c>
      <c r="U1106" t="b">
        <v>1</v>
      </c>
      <c r="V1106">
        <v>3</v>
      </c>
      <c r="W1106">
        <v>22</v>
      </c>
      <c r="X1106" t="s">
        <v>129</v>
      </c>
      <c r="Y1106" t="s">
        <v>84</v>
      </c>
      <c r="Z1106" s="1">
        <v>0.96517172742519219</v>
      </c>
      <c r="AA1106" t="s">
        <v>23</v>
      </c>
      <c r="AB1106" t="s">
        <v>23</v>
      </c>
      <c r="AC1106" t="s">
        <v>23</v>
      </c>
      <c r="AD1106" t="s">
        <v>23</v>
      </c>
    </row>
    <row r="1107" spans="1:30" x14ac:dyDescent="0.25">
      <c r="A1107">
        <v>354</v>
      </c>
      <c r="B1107" t="s">
        <v>827</v>
      </c>
      <c r="C1107" t="b">
        <v>0</v>
      </c>
      <c r="D1107" t="s">
        <v>828</v>
      </c>
      <c r="E1107" t="s">
        <v>122</v>
      </c>
      <c r="F1107" t="s">
        <v>123</v>
      </c>
      <c r="G1107" t="s">
        <v>3</v>
      </c>
      <c r="H1107" t="s">
        <v>124</v>
      </c>
      <c r="I1107" t="s">
        <v>125</v>
      </c>
      <c r="J1107" t="s">
        <v>84</v>
      </c>
      <c r="K1107" t="s">
        <v>84</v>
      </c>
      <c r="L1107" t="s">
        <v>84</v>
      </c>
      <c r="M1107" t="s">
        <v>84</v>
      </c>
      <c r="N1107" t="s">
        <v>84</v>
      </c>
      <c r="O1107" t="s">
        <v>84</v>
      </c>
      <c r="P1107" t="s">
        <v>84</v>
      </c>
      <c r="Q1107" t="s">
        <v>84</v>
      </c>
      <c r="R1107" t="s">
        <v>84</v>
      </c>
      <c r="S1107" t="b">
        <v>0</v>
      </c>
      <c r="T1107" s="1">
        <v>0.14330000000000001</v>
      </c>
      <c r="U1107" t="b">
        <v>0</v>
      </c>
      <c r="V1107">
        <v>3</v>
      </c>
      <c r="W1107">
        <v>28</v>
      </c>
      <c r="X1107" t="s">
        <v>129</v>
      </c>
      <c r="Y1107" t="s">
        <v>84</v>
      </c>
      <c r="Z1107" s="1">
        <v>0</v>
      </c>
      <c r="AA1107" t="s">
        <v>127</v>
      </c>
      <c r="AB1107" t="s">
        <v>23</v>
      </c>
      <c r="AC1107" t="s">
        <v>23</v>
      </c>
      <c r="AD1107" t="s">
        <v>23</v>
      </c>
    </row>
    <row r="1108" spans="1:30" x14ac:dyDescent="0.25">
      <c r="A1108">
        <v>354</v>
      </c>
      <c r="B1108" t="s">
        <v>827</v>
      </c>
      <c r="C1108" t="b">
        <v>0</v>
      </c>
      <c r="D1108" t="s">
        <v>828</v>
      </c>
      <c r="E1108" t="s">
        <v>128</v>
      </c>
      <c r="F1108" t="s">
        <v>123</v>
      </c>
      <c r="G1108" t="s">
        <v>17</v>
      </c>
      <c r="H1108" t="s">
        <v>124</v>
      </c>
      <c r="I1108" s="1">
        <v>30.142478942871094</v>
      </c>
      <c r="J1108" s="1">
        <v>30.142478942871094</v>
      </c>
      <c r="K1108" t="s">
        <v>84</v>
      </c>
      <c r="L1108" t="s">
        <v>84</v>
      </c>
      <c r="M1108" t="s">
        <v>84</v>
      </c>
      <c r="N1108" t="s">
        <v>84</v>
      </c>
      <c r="O1108" t="s">
        <v>84</v>
      </c>
      <c r="P1108" t="s">
        <v>84</v>
      </c>
      <c r="Q1108" t="s">
        <v>84</v>
      </c>
      <c r="R1108" t="s">
        <v>84</v>
      </c>
      <c r="S1108" t="b">
        <v>0</v>
      </c>
      <c r="T1108" s="1">
        <v>3.6310000000000002E-2</v>
      </c>
      <c r="U1108" t="b">
        <v>1</v>
      </c>
      <c r="V1108">
        <v>3</v>
      </c>
      <c r="W1108">
        <v>27</v>
      </c>
      <c r="X1108" t="s">
        <v>129</v>
      </c>
      <c r="Y1108" t="s">
        <v>84</v>
      </c>
      <c r="Z1108" s="1">
        <v>0.98933736463867927</v>
      </c>
      <c r="AA1108" t="s">
        <v>23</v>
      </c>
      <c r="AB1108" t="s">
        <v>23</v>
      </c>
      <c r="AC1108" t="s">
        <v>23</v>
      </c>
      <c r="AD1108" t="s">
        <v>23</v>
      </c>
    </row>
    <row r="1109" spans="1:30" x14ac:dyDescent="0.25">
      <c r="A1109">
        <v>354</v>
      </c>
      <c r="B1109" t="s">
        <v>827</v>
      </c>
      <c r="C1109" t="b">
        <v>0</v>
      </c>
      <c r="D1109" t="s">
        <v>828</v>
      </c>
      <c r="E1109" t="s">
        <v>130</v>
      </c>
      <c r="F1109" t="s">
        <v>123</v>
      </c>
      <c r="G1109" t="s">
        <v>4</v>
      </c>
      <c r="H1109" t="s">
        <v>124</v>
      </c>
      <c r="I1109" s="1">
        <v>21.118968963623047</v>
      </c>
      <c r="J1109" s="1">
        <v>21.118968963623047</v>
      </c>
      <c r="K1109" t="s">
        <v>84</v>
      </c>
      <c r="L1109" t="s">
        <v>84</v>
      </c>
      <c r="M1109" t="s">
        <v>84</v>
      </c>
      <c r="N1109" t="s">
        <v>84</v>
      </c>
      <c r="O1109" t="s">
        <v>84</v>
      </c>
      <c r="P1109" t="s">
        <v>84</v>
      </c>
      <c r="Q1109" t="s">
        <v>84</v>
      </c>
      <c r="R1109" t="s">
        <v>84</v>
      </c>
      <c r="S1109" t="b">
        <v>0</v>
      </c>
      <c r="T1109" s="1">
        <v>2.6141000000000001E-2</v>
      </c>
      <c r="U1109" t="b">
        <v>1</v>
      </c>
      <c r="V1109">
        <v>3</v>
      </c>
      <c r="W1109">
        <v>18</v>
      </c>
      <c r="X1109" t="s">
        <v>129</v>
      </c>
      <c r="Y1109" t="s">
        <v>84</v>
      </c>
      <c r="Z1109" s="1">
        <v>0.93958841492776501</v>
      </c>
      <c r="AA1109" t="s">
        <v>23</v>
      </c>
      <c r="AB1109" t="s">
        <v>23</v>
      </c>
      <c r="AC1109" t="s">
        <v>23</v>
      </c>
      <c r="AD1109" t="s">
        <v>23</v>
      </c>
    </row>
    <row r="1110" spans="1:30" x14ac:dyDescent="0.25">
      <c r="A1110">
        <v>355</v>
      </c>
      <c r="B1110" t="s">
        <v>829</v>
      </c>
      <c r="C1110" t="b">
        <v>0</v>
      </c>
      <c r="D1110" t="s">
        <v>830</v>
      </c>
      <c r="E1110" t="s">
        <v>122</v>
      </c>
      <c r="F1110" t="s">
        <v>123</v>
      </c>
      <c r="G1110" t="s">
        <v>3</v>
      </c>
      <c r="H1110" t="s">
        <v>124</v>
      </c>
      <c r="I1110" t="s">
        <v>125</v>
      </c>
      <c r="J1110" t="s">
        <v>84</v>
      </c>
      <c r="K1110" t="s">
        <v>84</v>
      </c>
      <c r="L1110" t="s">
        <v>84</v>
      </c>
      <c r="M1110" t="s">
        <v>84</v>
      </c>
      <c r="N1110" t="s">
        <v>84</v>
      </c>
      <c r="O1110" t="s">
        <v>84</v>
      </c>
      <c r="P1110" t="s">
        <v>84</v>
      </c>
      <c r="Q1110" t="s">
        <v>84</v>
      </c>
      <c r="R1110" t="s">
        <v>84</v>
      </c>
      <c r="S1110" t="b">
        <v>0</v>
      </c>
      <c r="T1110" s="1">
        <v>0.14330000000000001</v>
      </c>
      <c r="U1110" t="b">
        <v>0</v>
      </c>
      <c r="V1110">
        <v>3</v>
      </c>
      <c r="W1110">
        <v>28</v>
      </c>
      <c r="X1110" t="s">
        <v>129</v>
      </c>
      <c r="Y1110" t="s">
        <v>84</v>
      </c>
      <c r="Z1110" s="1">
        <v>0</v>
      </c>
      <c r="AA1110" t="s">
        <v>127</v>
      </c>
      <c r="AB1110" t="s">
        <v>23</v>
      </c>
      <c r="AC1110" t="s">
        <v>23</v>
      </c>
      <c r="AD1110" t="s">
        <v>23</v>
      </c>
    </row>
    <row r="1111" spans="1:30" x14ac:dyDescent="0.25">
      <c r="A1111">
        <v>355</v>
      </c>
      <c r="B1111" t="s">
        <v>829</v>
      </c>
      <c r="C1111" t="b">
        <v>0</v>
      </c>
      <c r="D1111" t="s">
        <v>830</v>
      </c>
      <c r="E1111" t="s">
        <v>128</v>
      </c>
      <c r="F1111" t="s">
        <v>123</v>
      </c>
      <c r="G1111" t="s">
        <v>17</v>
      </c>
      <c r="H1111" t="s">
        <v>124</v>
      </c>
      <c r="I1111" s="1">
        <v>30.627708435058594</v>
      </c>
      <c r="J1111" s="1">
        <v>30.627708435058594</v>
      </c>
      <c r="K1111" t="s">
        <v>84</v>
      </c>
      <c r="L1111" t="s">
        <v>84</v>
      </c>
      <c r="M1111" t="s">
        <v>84</v>
      </c>
      <c r="N1111" t="s">
        <v>84</v>
      </c>
      <c r="O1111" t="s">
        <v>84</v>
      </c>
      <c r="P1111" t="s">
        <v>84</v>
      </c>
      <c r="Q1111" t="s">
        <v>84</v>
      </c>
      <c r="R1111" t="s">
        <v>84</v>
      </c>
      <c r="S1111" t="b">
        <v>0</v>
      </c>
      <c r="T1111" s="1">
        <v>3.6310000000000002E-2</v>
      </c>
      <c r="U1111" t="b">
        <v>1</v>
      </c>
      <c r="V1111">
        <v>3</v>
      </c>
      <c r="W1111">
        <v>27</v>
      </c>
      <c r="X1111" t="s">
        <v>129</v>
      </c>
      <c r="Y1111" t="s">
        <v>84</v>
      </c>
      <c r="Z1111" s="1">
        <v>0.99041762304064229</v>
      </c>
      <c r="AA1111" t="s">
        <v>23</v>
      </c>
      <c r="AB1111" t="s">
        <v>23</v>
      </c>
      <c r="AC1111" t="s">
        <v>23</v>
      </c>
      <c r="AD1111" t="s">
        <v>23</v>
      </c>
    </row>
    <row r="1112" spans="1:30" x14ac:dyDescent="0.25">
      <c r="A1112">
        <v>355</v>
      </c>
      <c r="B1112" t="s">
        <v>829</v>
      </c>
      <c r="C1112" t="b">
        <v>0</v>
      </c>
      <c r="D1112" t="s">
        <v>830</v>
      </c>
      <c r="E1112" t="s">
        <v>130</v>
      </c>
      <c r="F1112" t="s">
        <v>123</v>
      </c>
      <c r="G1112" t="s">
        <v>4</v>
      </c>
      <c r="H1112" t="s">
        <v>124</v>
      </c>
      <c r="I1112" s="1">
        <v>25.025009155273438</v>
      </c>
      <c r="J1112" s="1">
        <v>25.025009155273438</v>
      </c>
      <c r="K1112" t="s">
        <v>84</v>
      </c>
      <c r="L1112" t="s">
        <v>84</v>
      </c>
      <c r="M1112" t="s">
        <v>84</v>
      </c>
      <c r="N1112" t="s">
        <v>84</v>
      </c>
      <c r="O1112" t="s">
        <v>84</v>
      </c>
      <c r="P1112" t="s">
        <v>84</v>
      </c>
      <c r="Q1112" t="s">
        <v>84</v>
      </c>
      <c r="R1112" t="s">
        <v>84</v>
      </c>
      <c r="S1112" t="b">
        <v>0</v>
      </c>
      <c r="T1112" s="1">
        <v>2.6141000000000001E-2</v>
      </c>
      <c r="U1112" t="b">
        <v>1</v>
      </c>
      <c r="V1112">
        <v>3</v>
      </c>
      <c r="W1112">
        <v>22</v>
      </c>
      <c r="X1112" t="s">
        <v>129</v>
      </c>
      <c r="Y1112" t="s">
        <v>84</v>
      </c>
      <c r="Z1112" s="1">
        <v>0.95149385142277965</v>
      </c>
      <c r="AA1112" t="s">
        <v>23</v>
      </c>
      <c r="AB1112" t="s">
        <v>23</v>
      </c>
      <c r="AC1112" t="s">
        <v>23</v>
      </c>
      <c r="AD1112" t="s">
        <v>23</v>
      </c>
    </row>
    <row r="1113" spans="1:30" x14ac:dyDescent="0.25">
      <c r="A1113">
        <v>356</v>
      </c>
      <c r="B1113" t="s">
        <v>831</v>
      </c>
      <c r="C1113" t="b">
        <v>0</v>
      </c>
      <c r="D1113" t="s">
        <v>832</v>
      </c>
      <c r="E1113" t="s">
        <v>122</v>
      </c>
      <c r="F1113" t="s">
        <v>123</v>
      </c>
      <c r="G1113" t="s">
        <v>3</v>
      </c>
      <c r="H1113" t="s">
        <v>124</v>
      </c>
      <c r="I1113" t="s">
        <v>125</v>
      </c>
      <c r="J1113" t="s">
        <v>84</v>
      </c>
      <c r="K1113" t="s">
        <v>84</v>
      </c>
      <c r="L1113" t="s">
        <v>84</v>
      </c>
      <c r="M1113" t="s">
        <v>84</v>
      </c>
      <c r="N1113" t="s">
        <v>84</v>
      </c>
      <c r="O1113" t="s">
        <v>84</v>
      </c>
      <c r="P1113" t="s">
        <v>84</v>
      </c>
      <c r="Q1113" t="s">
        <v>84</v>
      </c>
      <c r="R1113" t="s">
        <v>84</v>
      </c>
      <c r="S1113" t="b">
        <v>0</v>
      </c>
      <c r="T1113" s="1">
        <v>0.14330000000000001</v>
      </c>
      <c r="U1113" t="b">
        <v>0</v>
      </c>
      <c r="V1113">
        <v>3</v>
      </c>
      <c r="W1113">
        <v>28</v>
      </c>
      <c r="X1113" t="s">
        <v>126</v>
      </c>
      <c r="Y1113" t="s">
        <v>84</v>
      </c>
      <c r="Z1113" s="1">
        <v>0</v>
      </c>
      <c r="AA1113" t="s">
        <v>127</v>
      </c>
      <c r="AB1113" t="s">
        <v>23</v>
      </c>
      <c r="AC1113" t="s">
        <v>23</v>
      </c>
      <c r="AD1113" t="s">
        <v>23</v>
      </c>
    </row>
    <row r="1114" spans="1:30" x14ac:dyDescent="0.25">
      <c r="A1114">
        <v>356</v>
      </c>
      <c r="B1114" t="s">
        <v>831</v>
      </c>
      <c r="C1114" t="b">
        <v>0</v>
      </c>
      <c r="D1114" t="s">
        <v>832</v>
      </c>
      <c r="E1114" t="s">
        <v>128</v>
      </c>
      <c r="F1114" t="s">
        <v>123</v>
      </c>
      <c r="G1114" t="s">
        <v>17</v>
      </c>
      <c r="H1114" t="s">
        <v>124</v>
      </c>
      <c r="I1114" s="1">
        <v>31.010055541992188</v>
      </c>
      <c r="J1114" s="1">
        <v>31.010055541992188</v>
      </c>
      <c r="K1114" t="s">
        <v>84</v>
      </c>
      <c r="L1114" t="s">
        <v>84</v>
      </c>
      <c r="M1114" t="s">
        <v>84</v>
      </c>
      <c r="N1114" t="s">
        <v>84</v>
      </c>
      <c r="O1114" t="s">
        <v>84</v>
      </c>
      <c r="P1114" t="s">
        <v>84</v>
      </c>
      <c r="Q1114" t="s">
        <v>84</v>
      </c>
      <c r="R1114" t="s">
        <v>84</v>
      </c>
      <c r="S1114" t="b">
        <v>0</v>
      </c>
      <c r="T1114" s="1">
        <v>3.6310000000000002E-2</v>
      </c>
      <c r="U1114" t="b">
        <v>1</v>
      </c>
      <c r="V1114">
        <v>3</v>
      </c>
      <c r="W1114">
        <v>28</v>
      </c>
      <c r="X1114" t="s">
        <v>129</v>
      </c>
      <c r="Y1114" t="s">
        <v>84</v>
      </c>
      <c r="Z1114" s="1">
        <v>0.99102252340487407</v>
      </c>
      <c r="AA1114" t="s">
        <v>23</v>
      </c>
      <c r="AB1114" t="s">
        <v>23</v>
      </c>
      <c r="AC1114" t="s">
        <v>23</v>
      </c>
      <c r="AD1114" t="s">
        <v>23</v>
      </c>
    </row>
    <row r="1115" spans="1:30" x14ac:dyDescent="0.25">
      <c r="A1115">
        <v>356</v>
      </c>
      <c r="B1115" t="s">
        <v>831</v>
      </c>
      <c r="C1115" t="b">
        <v>0</v>
      </c>
      <c r="D1115" t="s">
        <v>832</v>
      </c>
      <c r="E1115" t="s">
        <v>130</v>
      </c>
      <c r="F1115" t="s">
        <v>123</v>
      </c>
      <c r="G1115" t="s">
        <v>4</v>
      </c>
      <c r="H1115" t="s">
        <v>124</v>
      </c>
      <c r="I1115" s="1">
        <v>26.89167594909668</v>
      </c>
      <c r="J1115" s="1">
        <v>26.89167594909668</v>
      </c>
      <c r="K1115" t="s">
        <v>84</v>
      </c>
      <c r="L1115" t="s">
        <v>84</v>
      </c>
      <c r="M1115" t="s">
        <v>84</v>
      </c>
      <c r="N1115" t="s">
        <v>84</v>
      </c>
      <c r="O1115" t="s">
        <v>84</v>
      </c>
      <c r="P1115" t="s">
        <v>84</v>
      </c>
      <c r="Q1115" t="s">
        <v>84</v>
      </c>
      <c r="R1115" t="s">
        <v>84</v>
      </c>
      <c r="S1115" t="b">
        <v>0</v>
      </c>
      <c r="T1115" s="1">
        <v>2.6141000000000001E-2</v>
      </c>
      <c r="U1115" t="b">
        <v>1</v>
      </c>
      <c r="V1115">
        <v>3</v>
      </c>
      <c r="W1115">
        <v>25</v>
      </c>
      <c r="X1115" t="s">
        <v>129</v>
      </c>
      <c r="Y1115" t="s">
        <v>84</v>
      </c>
      <c r="Z1115" s="1">
        <v>0.96332274265010032</v>
      </c>
      <c r="AA1115" t="s">
        <v>23</v>
      </c>
      <c r="AB1115" t="s">
        <v>23</v>
      </c>
      <c r="AC1115" t="s">
        <v>23</v>
      </c>
      <c r="AD1115" t="s">
        <v>23</v>
      </c>
    </row>
    <row r="1116" spans="1:30" x14ac:dyDescent="0.25">
      <c r="A1116">
        <v>357</v>
      </c>
      <c r="B1116" t="s">
        <v>833</v>
      </c>
      <c r="C1116" t="b">
        <v>0</v>
      </c>
      <c r="D1116" t="s">
        <v>834</v>
      </c>
      <c r="E1116" t="s">
        <v>122</v>
      </c>
      <c r="F1116" t="s">
        <v>123</v>
      </c>
      <c r="G1116" t="s">
        <v>3</v>
      </c>
      <c r="H1116" t="s">
        <v>124</v>
      </c>
      <c r="I1116" t="s">
        <v>125</v>
      </c>
      <c r="J1116" t="s">
        <v>84</v>
      </c>
      <c r="K1116" t="s">
        <v>84</v>
      </c>
      <c r="L1116" t="s">
        <v>84</v>
      </c>
      <c r="M1116" t="s">
        <v>84</v>
      </c>
      <c r="N1116" t="s">
        <v>84</v>
      </c>
      <c r="O1116" t="s">
        <v>84</v>
      </c>
      <c r="P1116" t="s">
        <v>84</v>
      </c>
      <c r="Q1116" t="s">
        <v>84</v>
      </c>
      <c r="R1116" t="s">
        <v>84</v>
      </c>
      <c r="S1116" t="b">
        <v>0</v>
      </c>
      <c r="T1116" s="1">
        <v>0.14330000000000001</v>
      </c>
      <c r="U1116" t="b">
        <v>0</v>
      </c>
      <c r="V1116">
        <v>3</v>
      </c>
      <c r="W1116">
        <v>28</v>
      </c>
      <c r="X1116" t="s">
        <v>126</v>
      </c>
      <c r="Y1116" t="s">
        <v>84</v>
      </c>
      <c r="Z1116" s="1">
        <v>0</v>
      </c>
      <c r="AA1116" t="s">
        <v>127</v>
      </c>
      <c r="AB1116" t="s">
        <v>23</v>
      </c>
      <c r="AC1116" t="s">
        <v>23</v>
      </c>
      <c r="AD1116" t="s">
        <v>23</v>
      </c>
    </row>
    <row r="1117" spans="1:30" x14ac:dyDescent="0.25">
      <c r="A1117">
        <v>357</v>
      </c>
      <c r="B1117" t="s">
        <v>833</v>
      </c>
      <c r="C1117" t="b">
        <v>0</v>
      </c>
      <c r="D1117" t="s">
        <v>834</v>
      </c>
      <c r="E1117" t="s">
        <v>128</v>
      </c>
      <c r="F1117" t="s">
        <v>123</v>
      </c>
      <c r="G1117" t="s">
        <v>17</v>
      </c>
      <c r="H1117" t="s">
        <v>124</v>
      </c>
      <c r="I1117" s="1">
        <v>31.860986709594727</v>
      </c>
      <c r="J1117" s="1">
        <v>31.860986709594727</v>
      </c>
      <c r="K1117" t="s">
        <v>84</v>
      </c>
      <c r="L1117" t="s">
        <v>84</v>
      </c>
      <c r="M1117" t="s">
        <v>84</v>
      </c>
      <c r="N1117" t="s">
        <v>84</v>
      </c>
      <c r="O1117" t="s">
        <v>84</v>
      </c>
      <c r="P1117" t="s">
        <v>84</v>
      </c>
      <c r="Q1117" t="s">
        <v>84</v>
      </c>
      <c r="R1117" t="s">
        <v>84</v>
      </c>
      <c r="S1117" t="b">
        <v>0</v>
      </c>
      <c r="T1117" s="1">
        <v>3.6310000000000002E-2</v>
      </c>
      <c r="U1117" t="b">
        <v>1</v>
      </c>
      <c r="V1117">
        <v>3</v>
      </c>
      <c r="W1117">
        <v>29</v>
      </c>
      <c r="X1117" t="s">
        <v>129</v>
      </c>
      <c r="Y1117" t="s">
        <v>84</v>
      </c>
      <c r="Z1117" s="1">
        <v>0.98716629239641995</v>
      </c>
      <c r="AA1117" t="s">
        <v>23</v>
      </c>
      <c r="AB1117" t="s">
        <v>23</v>
      </c>
      <c r="AC1117" t="s">
        <v>23</v>
      </c>
      <c r="AD1117" t="s">
        <v>23</v>
      </c>
    </row>
    <row r="1118" spans="1:30" x14ac:dyDescent="0.25">
      <c r="A1118">
        <v>357</v>
      </c>
      <c r="B1118" t="s">
        <v>833</v>
      </c>
      <c r="C1118" t="b">
        <v>0</v>
      </c>
      <c r="D1118" t="s">
        <v>834</v>
      </c>
      <c r="E1118" t="s">
        <v>130</v>
      </c>
      <c r="F1118" t="s">
        <v>123</v>
      </c>
      <c r="G1118" t="s">
        <v>4</v>
      </c>
      <c r="H1118" t="s">
        <v>124</v>
      </c>
      <c r="I1118" s="1">
        <v>25.343164443969727</v>
      </c>
      <c r="J1118" s="1">
        <v>25.343164443969727</v>
      </c>
      <c r="K1118" t="s">
        <v>84</v>
      </c>
      <c r="L1118" t="s">
        <v>84</v>
      </c>
      <c r="M1118" t="s">
        <v>84</v>
      </c>
      <c r="N1118" t="s">
        <v>84</v>
      </c>
      <c r="O1118" t="s">
        <v>84</v>
      </c>
      <c r="P1118" t="s">
        <v>84</v>
      </c>
      <c r="Q1118" t="s">
        <v>84</v>
      </c>
      <c r="R1118" t="s">
        <v>84</v>
      </c>
      <c r="S1118" t="b">
        <v>0</v>
      </c>
      <c r="T1118" s="1">
        <v>2.6141000000000001E-2</v>
      </c>
      <c r="U1118" t="b">
        <v>1</v>
      </c>
      <c r="V1118">
        <v>3</v>
      </c>
      <c r="W1118">
        <v>23</v>
      </c>
      <c r="X1118" t="s">
        <v>129</v>
      </c>
      <c r="Y1118" t="s">
        <v>84</v>
      </c>
      <c r="Z1118" s="1">
        <v>0.96779757056401938</v>
      </c>
      <c r="AA1118" t="s">
        <v>23</v>
      </c>
      <c r="AB1118" t="s">
        <v>23</v>
      </c>
      <c r="AC1118" t="s">
        <v>23</v>
      </c>
      <c r="AD1118" t="s">
        <v>23</v>
      </c>
    </row>
    <row r="1119" spans="1:30" x14ac:dyDescent="0.25">
      <c r="A1119">
        <v>358</v>
      </c>
      <c r="B1119" t="s">
        <v>835</v>
      </c>
      <c r="C1119" t="b">
        <v>0</v>
      </c>
      <c r="D1119" t="s">
        <v>836</v>
      </c>
      <c r="E1119" t="s">
        <v>122</v>
      </c>
      <c r="F1119" t="s">
        <v>123</v>
      </c>
      <c r="G1119" t="s">
        <v>3</v>
      </c>
      <c r="H1119" t="s">
        <v>124</v>
      </c>
      <c r="I1119" t="s">
        <v>125</v>
      </c>
      <c r="J1119" t="s">
        <v>84</v>
      </c>
      <c r="K1119" t="s">
        <v>84</v>
      </c>
      <c r="L1119" t="s">
        <v>84</v>
      </c>
      <c r="M1119" t="s">
        <v>84</v>
      </c>
      <c r="N1119" t="s">
        <v>84</v>
      </c>
      <c r="O1119" t="s">
        <v>84</v>
      </c>
      <c r="P1119" t="s">
        <v>84</v>
      </c>
      <c r="Q1119" t="s">
        <v>84</v>
      </c>
      <c r="R1119" t="s">
        <v>84</v>
      </c>
      <c r="S1119" t="b">
        <v>0</v>
      </c>
      <c r="T1119" s="1">
        <v>0.14330000000000001</v>
      </c>
      <c r="U1119" t="b">
        <v>0</v>
      </c>
      <c r="V1119">
        <v>3</v>
      </c>
      <c r="W1119">
        <v>28</v>
      </c>
      <c r="X1119" t="s">
        <v>129</v>
      </c>
      <c r="Y1119" t="s">
        <v>84</v>
      </c>
      <c r="Z1119" s="1">
        <v>0</v>
      </c>
      <c r="AA1119" t="s">
        <v>127</v>
      </c>
      <c r="AB1119" t="s">
        <v>23</v>
      </c>
      <c r="AC1119" t="s">
        <v>23</v>
      </c>
      <c r="AD1119" t="s">
        <v>23</v>
      </c>
    </row>
    <row r="1120" spans="1:30" x14ac:dyDescent="0.25">
      <c r="A1120">
        <v>358</v>
      </c>
      <c r="B1120" t="s">
        <v>835</v>
      </c>
      <c r="C1120" t="b">
        <v>0</v>
      </c>
      <c r="D1120" t="s">
        <v>836</v>
      </c>
      <c r="E1120" t="s">
        <v>128</v>
      </c>
      <c r="F1120" t="s">
        <v>123</v>
      </c>
      <c r="G1120" t="s">
        <v>17</v>
      </c>
      <c r="H1120" t="s">
        <v>124</v>
      </c>
      <c r="I1120" s="1">
        <v>30.106433868408203</v>
      </c>
      <c r="J1120" s="1">
        <v>30.106433868408203</v>
      </c>
      <c r="K1120" t="s">
        <v>84</v>
      </c>
      <c r="L1120" t="s">
        <v>84</v>
      </c>
      <c r="M1120" t="s">
        <v>84</v>
      </c>
      <c r="N1120" t="s">
        <v>84</v>
      </c>
      <c r="O1120" t="s">
        <v>84</v>
      </c>
      <c r="P1120" t="s">
        <v>84</v>
      </c>
      <c r="Q1120" t="s">
        <v>84</v>
      </c>
      <c r="R1120" t="s">
        <v>84</v>
      </c>
      <c r="S1120" t="b">
        <v>0</v>
      </c>
      <c r="T1120" s="1">
        <v>3.6310000000000002E-2</v>
      </c>
      <c r="U1120" t="b">
        <v>1</v>
      </c>
      <c r="V1120">
        <v>3</v>
      </c>
      <c r="W1120">
        <v>27</v>
      </c>
      <c r="X1120" t="s">
        <v>129</v>
      </c>
      <c r="Y1120" t="s">
        <v>84</v>
      </c>
      <c r="Z1120" s="1">
        <v>0.99201213521939413</v>
      </c>
      <c r="AA1120" t="s">
        <v>23</v>
      </c>
      <c r="AB1120" t="s">
        <v>23</v>
      </c>
      <c r="AC1120" t="s">
        <v>23</v>
      </c>
      <c r="AD1120" t="s">
        <v>23</v>
      </c>
    </row>
    <row r="1121" spans="1:30" x14ac:dyDescent="0.25">
      <c r="A1121">
        <v>358</v>
      </c>
      <c r="B1121" t="s">
        <v>835</v>
      </c>
      <c r="C1121" t="b">
        <v>0</v>
      </c>
      <c r="D1121" t="s">
        <v>836</v>
      </c>
      <c r="E1121" t="s">
        <v>130</v>
      </c>
      <c r="F1121" t="s">
        <v>123</v>
      </c>
      <c r="G1121" t="s">
        <v>4</v>
      </c>
      <c r="H1121" t="s">
        <v>124</v>
      </c>
      <c r="I1121" s="1">
        <v>25.521865844726563</v>
      </c>
      <c r="J1121" s="1">
        <v>25.521865844726563</v>
      </c>
      <c r="K1121" t="s">
        <v>84</v>
      </c>
      <c r="L1121" t="s">
        <v>84</v>
      </c>
      <c r="M1121" t="s">
        <v>84</v>
      </c>
      <c r="N1121" t="s">
        <v>84</v>
      </c>
      <c r="O1121" t="s">
        <v>84</v>
      </c>
      <c r="P1121" t="s">
        <v>84</v>
      </c>
      <c r="Q1121" t="s">
        <v>84</v>
      </c>
      <c r="R1121" t="s">
        <v>84</v>
      </c>
      <c r="S1121" t="b">
        <v>0</v>
      </c>
      <c r="T1121" s="1">
        <v>2.6141000000000001E-2</v>
      </c>
      <c r="U1121" t="b">
        <v>1</v>
      </c>
      <c r="V1121">
        <v>3</v>
      </c>
      <c r="W1121">
        <v>23</v>
      </c>
      <c r="X1121" t="s">
        <v>129</v>
      </c>
      <c r="Y1121" t="s">
        <v>84</v>
      </c>
      <c r="Z1121" s="1">
        <v>0.96035756835551678</v>
      </c>
      <c r="AA1121" t="s">
        <v>23</v>
      </c>
      <c r="AB1121" t="s">
        <v>23</v>
      </c>
      <c r="AC1121" t="s">
        <v>23</v>
      </c>
      <c r="AD1121" t="s">
        <v>23</v>
      </c>
    </row>
    <row r="1122" spans="1:30" x14ac:dyDescent="0.25">
      <c r="A1122">
        <v>359</v>
      </c>
      <c r="B1122" t="s">
        <v>837</v>
      </c>
      <c r="C1122" t="b">
        <v>0</v>
      </c>
      <c r="D1122" t="s">
        <v>838</v>
      </c>
      <c r="E1122" t="s">
        <v>122</v>
      </c>
      <c r="F1122" t="s">
        <v>123</v>
      </c>
      <c r="G1122" t="s">
        <v>3</v>
      </c>
      <c r="H1122" t="s">
        <v>124</v>
      </c>
      <c r="I1122" t="s">
        <v>125</v>
      </c>
      <c r="J1122" t="s">
        <v>84</v>
      </c>
      <c r="K1122" t="s">
        <v>84</v>
      </c>
      <c r="L1122" t="s">
        <v>84</v>
      </c>
      <c r="M1122" t="s">
        <v>84</v>
      </c>
      <c r="N1122" t="s">
        <v>84</v>
      </c>
      <c r="O1122" t="s">
        <v>84</v>
      </c>
      <c r="P1122" t="s">
        <v>84</v>
      </c>
      <c r="Q1122" t="s">
        <v>84</v>
      </c>
      <c r="R1122" t="s">
        <v>84</v>
      </c>
      <c r="S1122" t="b">
        <v>0</v>
      </c>
      <c r="T1122" s="1">
        <v>0.14330000000000001</v>
      </c>
      <c r="U1122" t="b">
        <v>0</v>
      </c>
      <c r="V1122">
        <v>3</v>
      </c>
      <c r="W1122">
        <v>28</v>
      </c>
      <c r="X1122" t="s">
        <v>126</v>
      </c>
      <c r="Y1122" t="s">
        <v>84</v>
      </c>
      <c r="Z1122" s="1">
        <v>0</v>
      </c>
      <c r="AA1122" t="s">
        <v>127</v>
      </c>
      <c r="AB1122" t="s">
        <v>23</v>
      </c>
      <c r="AC1122" t="s">
        <v>23</v>
      </c>
      <c r="AD1122" t="s">
        <v>23</v>
      </c>
    </row>
    <row r="1123" spans="1:30" x14ac:dyDescent="0.25">
      <c r="A1123">
        <v>359</v>
      </c>
      <c r="B1123" t="s">
        <v>837</v>
      </c>
      <c r="C1123" t="b">
        <v>0</v>
      </c>
      <c r="D1123" t="s">
        <v>838</v>
      </c>
      <c r="E1123" t="s">
        <v>128</v>
      </c>
      <c r="F1123" t="s">
        <v>123</v>
      </c>
      <c r="G1123" t="s">
        <v>17</v>
      </c>
      <c r="H1123" t="s">
        <v>124</v>
      </c>
      <c r="I1123" s="1">
        <v>30.9072265625</v>
      </c>
      <c r="J1123" s="1">
        <v>30.9072265625</v>
      </c>
      <c r="K1123" t="s">
        <v>84</v>
      </c>
      <c r="L1123" t="s">
        <v>84</v>
      </c>
      <c r="M1123" t="s">
        <v>84</v>
      </c>
      <c r="N1123" t="s">
        <v>84</v>
      </c>
      <c r="O1123" t="s">
        <v>84</v>
      </c>
      <c r="P1123" t="s">
        <v>84</v>
      </c>
      <c r="Q1123" t="s">
        <v>84</v>
      </c>
      <c r="R1123" t="s">
        <v>84</v>
      </c>
      <c r="S1123" t="b">
        <v>0</v>
      </c>
      <c r="T1123" s="1">
        <v>3.6310000000000002E-2</v>
      </c>
      <c r="U1123" t="b">
        <v>1</v>
      </c>
      <c r="V1123">
        <v>3</v>
      </c>
      <c r="W1123">
        <v>27</v>
      </c>
      <c r="X1123" t="s">
        <v>129</v>
      </c>
      <c r="Y1123" t="s">
        <v>84</v>
      </c>
      <c r="Z1123" s="1">
        <v>0.99328748980622861</v>
      </c>
      <c r="AA1123" t="s">
        <v>23</v>
      </c>
      <c r="AB1123" t="s">
        <v>23</v>
      </c>
      <c r="AC1123" t="s">
        <v>23</v>
      </c>
      <c r="AD1123" t="s">
        <v>23</v>
      </c>
    </row>
    <row r="1124" spans="1:30" x14ac:dyDescent="0.25">
      <c r="A1124">
        <v>359</v>
      </c>
      <c r="B1124" t="s">
        <v>837</v>
      </c>
      <c r="C1124" t="b">
        <v>0</v>
      </c>
      <c r="D1124" t="s">
        <v>838</v>
      </c>
      <c r="E1124" t="s">
        <v>130</v>
      </c>
      <c r="F1124" t="s">
        <v>123</v>
      </c>
      <c r="G1124" t="s">
        <v>4</v>
      </c>
      <c r="H1124" t="s">
        <v>124</v>
      </c>
      <c r="I1124" s="1">
        <v>25.165679931640625</v>
      </c>
      <c r="J1124" s="1">
        <v>25.165679931640625</v>
      </c>
      <c r="K1124" t="s">
        <v>84</v>
      </c>
      <c r="L1124" t="s">
        <v>84</v>
      </c>
      <c r="M1124" t="s">
        <v>84</v>
      </c>
      <c r="N1124" t="s">
        <v>84</v>
      </c>
      <c r="O1124" t="s">
        <v>84</v>
      </c>
      <c r="P1124" t="s">
        <v>84</v>
      </c>
      <c r="Q1124" t="s">
        <v>84</v>
      </c>
      <c r="R1124" t="s">
        <v>84</v>
      </c>
      <c r="S1124" t="b">
        <v>0</v>
      </c>
      <c r="T1124" s="1">
        <v>2.6141000000000001E-2</v>
      </c>
      <c r="U1124" t="b">
        <v>1</v>
      </c>
      <c r="V1124">
        <v>3</v>
      </c>
      <c r="W1124">
        <v>22</v>
      </c>
      <c r="X1124" t="s">
        <v>129</v>
      </c>
      <c r="Y1124" t="s">
        <v>84</v>
      </c>
      <c r="Z1124" s="1">
        <v>0.94627401554869994</v>
      </c>
      <c r="AA1124" t="s">
        <v>23</v>
      </c>
      <c r="AB1124" t="s">
        <v>23</v>
      </c>
      <c r="AC1124" t="s">
        <v>23</v>
      </c>
      <c r="AD1124" t="s">
        <v>23</v>
      </c>
    </row>
    <row r="1125" spans="1:30" x14ac:dyDescent="0.25">
      <c r="A1125">
        <v>360</v>
      </c>
      <c r="B1125" t="s">
        <v>839</v>
      </c>
      <c r="C1125" t="b">
        <v>0</v>
      </c>
      <c r="D1125" t="s">
        <v>224</v>
      </c>
      <c r="E1125" t="s">
        <v>122</v>
      </c>
      <c r="F1125" t="s">
        <v>123</v>
      </c>
      <c r="G1125" t="s">
        <v>3</v>
      </c>
      <c r="H1125" t="s">
        <v>124</v>
      </c>
      <c r="I1125" s="1">
        <v>29.666521072387695</v>
      </c>
      <c r="J1125" s="1">
        <v>29.844686508178711</v>
      </c>
      <c r="K1125" s="1">
        <v>0.15337720513343811</v>
      </c>
      <c r="L1125" t="s">
        <v>84</v>
      </c>
      <c r="M1125" t="s">
        <v>84</v>
      </c>
      <c r="N1125" t="s">
        <v>84</v>
      </c>
      <c r="O1125" t="s">
        <v>84</v>
      </c>
      <c r="P1125" t="s">
        <v>84</v>
      </c>
      <c r="Q1125" t="s">
        <v>84</v>
      </c>
      <c r="R1125" t="s">
        <v>84</v>
      </c>
      <c r="S1125" t="b">
        <v>0</v>
      </c>
      <c r="T1125" s="1">
        <v>0.14330000000000001</v>
      </c>
      <c r="U1125" t="b">
        <v>0</v>
      </c>
      <c r="V1125">
        <v>3</v>
      </c>
      <c r="W1125">
        <v>28</v>
      </c>
      <c r="X1125" t="s">
        <v>129</v>
      </c>
      <c r="Y1125" t="s">
        <v>84</v>
      </c>
      <c r="Z1125" s="1">
        <v>0.96483872947963711</v>
      </c>
      <c r="AA1125" t="s">
        <v>23</v>
      </c>
      <c r="AB1125" t="s">
        <v>23</v>
      </c>
      <c r="AC1125" t="s">
        <v>23</v>
      </c>
      <c r="AD1125" t="s">
        <v>23</v>
      </c>
    </row>
    <row r="1126" spans="1:30" x14ac:dyDescent="0.25">
      <c r="A1126">
        <v>360</v>
      </c>
      <c r="B1126" t="s">
        <v>839</v>
      </c>
      <c r="C1126" t="b">
        <v>0</v>
      </c>
      <c r="D1126" t="s">
        <v>224</v>
      </c>
      <c r="E1126" t="s">
        <v>128</v>
      </c>
      <c r="F1126" t="s">
        <v>123</v>
      </c>
      <c r="G1126" t="s">
        <v>17</v>
      </c>
      <c r="H1126" t="s">
        <v>124</v>
      </c>
      <c r="I1126" s="1">
        <v>28.305364608764648</v>
      </c>
      <c r="J1126" s="1">
        <v>28.099288940429688</v>
      </c>
      <c r="K1126" s="1">
        <v>0.22247877717018127</v>
      </c>
      <c r="L1126" t="s">
        <v>84</v>
      </c>
      <c r="M1126" t="s">
        <v>84</v>
      </c>
      <c r="N1126" t="s">
        <v>84</v>
      </c>
      <c r="O1126" t="s">
        <v>84</v>
      </c>
      <c r="P1126" t="s">
        <v>84</v>
      </c>
      <c r="Q1126" t="s">
        <v>84</v>
      </c>
      <c r="R1126" t="s">
        <v>84</v>
      </c>
      <c r="S1126" t="b">
        <v>0</v>
      </c>
      <c r="T1126" s="1">
        <v>3.6310000000000002E-2</v>
      </c>
      <c r="U1126" t="b">
        <v>1</v>
      </c>
      <c r="V1126">
        <v>3</v>
      </c>
      <c r="W1126">
        <v>25</v>
      </c>
      <c r="X1126" t="s">
        <v>129</v>
      </c>
      <c r="Y1126" t="s">
        <v>84</v>
      </c>
      <c r="Z1126" s="1">
        <v>0.94005735996282858</v>
      </c>
      <c r="AA1126" t="s">
        <v>23</v>
      </c>
      <c r="AB1126" t="s">
        <v>23</v>
      </c>
      <c r="AC1126" t="s">
        <v>23</v>
      </c>
      <c r="AD1126" t="s">
        <v>23</v>
      </c>
    </row>
    <row r="1127" spans="1:30" x14ac:dyDescent="0.25">
      <c r="A1127">
        <v>360</v>
      </c>
      <c r="B1127" t="s">
        <v>839</v>
      </c>
      <c r="C1127" t="b">
        <v>0</v>
      </c>
      <c r="D1127" t="s">
        <v>224</v>
      </c>
      <c r="E1127" t="s">
        <v>130</v>
      </c>
      <c r="F1127" t="s">
        <v>123</v>
      </c>
      <c r="G1127" t="s">
        <v>4</v>
      </c>
      <c r="H1127" t="s">
        <v>124</v>
      </c>
      <c r="I1127" s="1">
        <v>27.311952590942383</v>
      </c>
      <c r="J1127" s="1">
        <v>27.051309585571289</v>
      </c>
      <c r="K1127" s="1">
        <v>0.21133922040462494</v>
      </c>
      <c r="L1127" t="s">
        <v>84</v>
      </c>
      <c r="M1127" t="s">
        <v>84</v>
      </c>
      <c r="N1127" t="s">
        <v>84</v>
      </c>
      <c r="O1127" t="s">
        <v>84</v>
      </c>
      <c r="P1127" t="s">
        <v>84</v>
      </c>
      <c r="Q1127" t="s">
        <v>84</v>
      </c>
      <c r="R1127" t="s">
        <v>84</v>
      </c>
      <c r="S1127" t="b">
        <v>0</v>
      </c>
      <c r="T1127" s="1">
        <v>2.6141000000000001E-2</v>
      </c>
      <c r="U1127" t="b">
        <v>1</v>
      </c>
      <c r="V1127">
        <v>3</v>
      </c>
      <c r="W1127">
        <v>25</v>
      </c>
      <c r="X1127" t="s">
        <v>129</v>
      </c>
      <c r="Y1127" t="s">
        <v>84</v>
      </c>
      <c r="Z1127" s="1">
        <v>0.97037784865347043</v>
      </c>
      <c r="AA1127" t="s">
        <v>23</v>
      </c>
      <c r="AB1127" t="s">
        <v>23</v>
      </c>
      <c r="AC1127" t="s">
        <v>23</v>
      </c>
      <c r="AD1127" t="s">
        <v>23</v>
      </c>
    </row>
    <row r="1128" spans="1:30" x14ac:dyDescent="0.25">
      <c r="A1128">
        <v>361</v>
      </c>
      <c r="B1128" t="s">
        <v>840</v>
      </c>
      <c r="C1128" t="b">
        <v>0</v>
      </c>
      <c r="D1128" t="s">
        <v>841</v>
      </c>
      <c r="E1128" t="s">
        <v>122</v>
      </c>
      <c r="F1128" t="s">
        <v>123</v>
      </c>
      <c r="G1128" t="s">
        <v>3</v>
      </c>
      <c r="H1128" t="s">
        <v>124</v>
      </c>
      <c r="I1128" s="1">
        <v>30.953453063964844</v>
      </c>
      <c r="J1128" s="1">
        <v>30.953453063964844</v>
      </c>
      <c r="K1128" t="s">
        <v>84</v>
      </c>
      <c r="L1128" t="s">
        <v>84</v>
      </c>
      <c r="M1128" t="s">
        <v>84</v>
      </c>
      <c r="N1128" t="s">
        <v>84</v>
      </c>
      <c r="O1128" t="s">
        <v>84</v>
      </c>
      <c r="P1128" t="s">
        <v>84</v>
      </c>
      <c r="Q1128" t="s">
        <v>84</v>
      </c>
      <c r="R1128" t="s">
        <v>84</v>
      </c>
      <c r="S1128" t="b">
        <v>0</v>
      </c>
      <c r="T1128" s="1">
        <v>0.14330000000000001</v>
      </c>
      <c r="U1128" t="b">
        <v>0</v>
      </c>
      <c r="V1128">
        <v>3</v>
      </c>
      <c r="W1128">
        <v>28</v>
      </c>
      <c r="X1128" t="s">
        <v>129</v>
      </c>
      <c r="Y1128" t="s">
        <v>84</v>
      </c>
      <c r="Z1128" s="1">
        <v>0.87235579629783455</v>
      </c>
      <c r="AA1128" t="s">
        <v>23</v>
      </c>
      <c r="AB1128" t="s">
        <v>23</v>
      </c>
      <c r="AC1128" t="s">
        <v>23</v>
      </c>
      <c r="AD1128" t="s">
        <v>23</v>
      </c>
    </row>
    <row r="1129" spans="1:30" x14ac:dyDescent="0.25">
      <c r="A1129">
        <v>361</v>
      </c>
      <c r="B1129" t="s">
        <v>840</v>
      </c>
      <c r="C1129" t="b">
        <v>0</v>
      </c>
      <c r="D1129" t="s">
        <v>841</v>
      </c>
      <c r="E1129" t="s">
        <v>128</v>
      </c>
      <c r="F1129" t="s">
        <v>123</v>
      </c>
      <c r="G1129" t="s">
        <v>17</v>
      </c>
      <c r="H1129" t="s">
        <v>124</v>
      </c>
      <c r="I1129" s="1">
        <v>29.363874435424805</v>
      </c>
      <c r="J1129" s="1">
        <v>29.363874435424805</v>
      </c>
      <c r="K1129" t="s">
        <v>84</v>
      </c>
      <c r="L1129" t="s">
        <v>84</v>
      </c>
      <c r="M1129" t="s">
        <v>84</v>
      </c>
      <c r="N1129" t="s">
        <v>84</v>
      </c>
      <c r="O1129" t="s">
        <v>84</v>
      </c>
      <c r="P1129" t="s">
        <v>84</v>
      </c>
      <c r="Q1129" t="s">
        <v>84</v>
      </c>
      <c r="R1129" t="s">
        <v>84</v>
      </c>
      <c r="S1129" t="b">
        <v>0</v>
      </c>
      <c r="T1129" s="1">
        <v>3.6310000000000002E-2</v>
      </c>
      <c r="U1129" t="b">
        <v>1</v>
      </c>
      <c r="V1129">
        <v>3</v>
      </c>
      <c r="W1129">
        <v>26</v>
      </c>
      <c r="X1129" t="s">
        <v>129</v>
      </c>
      <c r="Y1129" t="s">
        <v>84</v>
      </c>
      <c r="Z1129" s="1">
        <v>0.98978182212345267</v>
      </c>
      <c r="AA1129" t="s">
        <v>23</v>
      </c>
      <c r="AB1129" t="s">
        <v>23</v>
      </c>
      <c r="AC1129" t="s">
        <v>23</v>
      </c>
      <c r="AD1129" t="s">
        <v>23</v>
      </c>
    </row>
    <row r="1130" spans="1:30" x14ac:dyDescent="0.25">
      <c r="A1130">
        <v>361</v>
      </c>
      <c r="B1130" t="s">
        <v>840</v>
      </c>
      <c r="C1130" t="b">
        <v>0</v>
      </c>
      <c r="D1130" t="s">
        <v>841</v>
      </c>
      <c r="E1130" t="s">
        <v>130</v>
      </c>
      <c r="F1130" t="s">
        <v>123</v>
      </c>
      <c r="G1130" t="s">
        <v>4</v>
      </c>
      <c r="H1130" t="s">
        <v>124</v>
      </c>
      <c r="I1130" s="1">
        <v>23.269847869873047</v>
      </c>
      <c r="J1130" s="1">
        <v>23.269847869873047</v>
      </c>
      <c r="K1130" t="s">
        <v>84</v>
      </c>
      <c r="L1130" t="s">
        <v>84</v>
      </c>
      <c r="M1130" t="s">
        <v>84</v>
      </c>
      <c r="N1130" t="s">
        <v>84</v>
      </c>
      <c r="O1130" t="s">
        <v>84</v>
      </c>
      <c r="P1130" t="s">
        <v>84</v>
      </c>
      <c r="Q1130" t="s">
        <v>84</v>
      </c>
      <c r="R1130" t="s">
        <v>84</v>
      </c>
      <c r="S1130" t="b">
        <v>0</v>
      </c>
      <c r="T1130" s="1">
        <v>2.6141000000000001E-2</v>
      </c>
      <c r="U1130" t="b">
        <v>1</v>
      </c>
      <c r="V1130">
        <v>3</v>
      </c>
      <c r="W1130">
        <v>21</v>
      </c>
      <c r="X1130" t="s">
        <v>129</v>
      </c>
      <c r="Y1130" t="s">
        <v>84</v>
      </c>
      <c r="Z1130" s="1">
        <v>0.95705041774519761</v>
      </c>
      <c r="AA1130" t="s">
        <v>23</v>
      </c>
      <c r="AB1130" t="s">
        <v>23</v>
      </c>
      <c r="AC1130" t="s">
        <v>23</v>
      </c>
      <c r="AD1130" t="s">
        <v>23</v>
      </c>
    </row>
    <row r="1131" spans="1:30" x14ac:dyDescent="0.25">
      <c r="A1131">
        <v>362</v>
      </c>
      <c r="B1131" t="s">
        <v>842</v>
      </c>
      <c r="C1131" t="b">
        <v>0</v>
      </c>
      <c r="D1131" t="s">
        <v>843</v>
      </c>
      <c r="E1131" t="s">
        <v>122</v>
      </c>
      <c r="F1131" t="s">
        <v>123</v>
      </c>
      <c r="G1131" t="s">
        <v>3</v>
      </c>
      <c r="H1131" t="s">
        <v>124</v>
      </c>
      <c r="I1131" t="s">
        <v>125</v>
      </c>
      <c r="J1131" t="s">
        <v>84</v>
      </c>
      <c r="K1131" t="s">
        <v>84</v>
      </c>
      <c r="L1131" t="s">
        <v>84</v>
      </c>
      <c r="M1131" t="s">
        <v>84</v>
      </c>
      <c r="N1131" t="s">
        <v>84</v>
      </c>
      <c r="O1131" t="s">
        <v>84</v>
      </c>
      <c r="P1131" t="s">
        <v>84</v>
      </c>
      <c r="Q1131" t="s">
        <v>84</v>
      </c>
      <c r="R1131" t="s">
        <v>84</v>
      </c>
      <c r="S1131" t="b">
        <v>0</v>
      </c>
      <c r="T1131" s="1">
        <v>0.14330000000000001</v>
      </c>
      <c r="U1131" t="b">
        <v>0</v>
      </c>
      <c r="V1131">
        <v>3</v>
      </c>
      <c r="W1131">
        <v>28</v>
      </c>
      <c r="X1131" t="s">
        <v>126</v>
      </c>
      <c r="Y1131" t="s">
        <v>84</v>
      </c>
      <c r="Z1131" s="1">
        <v>0</v>
      </c>
      <c r="AA1131" t="s">
        <v>127</v>
      </c>
      <c r="AB1131" t="s">
        <v>23</v>
      </c>
      <c r="AC1131" t="s">
        <v>23</v>
      </c>
      <c r="AD1131" t="s">
        <v>23</v>
      </c>
    </row>
    <row r="1132" spans="1:30" x14ac:dyDescent="0.25">
      <c r="A1132">
        <v>362</v>
      </c>
      <c r="B1132" t="s">
        <v>842</v>
      </c>
      <c r="C1132" t="b">
        <v>0</v>
      </c>
      <c r="D1132" t="s">
        <v>843</v>
      </c>
      <c r="E1132" t="s">
        <v>128</v>
      </c>
      <c r="F1132" t="s">
        <v>123</v>
      </c>
      <c r="G1132" t="s">
        <v>17</v>
      </c>
      <c r="H1132" t="s">
        <v>124</v>
      </c>
      <c r="I1132" s="1">
        <v>30.426246643066406</v>
      </c>
      <c r="J1132" s="1">
        <v>30.426246643066406</v>
      </c>
      <c r="K1132" t="s">
        <v>84</v>
      </c>
      <c r="L1132" t="s">
        <v>84</v>
      </c>
      <c r="M1132" t="s">
        <v>84</v>
      </c>
      <c r="N1132" t="s">
        <v>84</v>
      </c>
      <c r="O1132" t="s">
        <v>84</v>
      </c>
      <c r="P1132" t="s">
        <v>84</v>
      </c>
      <c r="Q1132" t="s">
        <v>84</v>
      </c>
      <c r="R1132" t="s">
        <v>84</v>
      </c>
      <c r="S1132" t="b">
        <v>0</v>
      </c>
      <c r="T1132" s="1">
        <v>3.6310000000000002E-2</v>
      </c>
      <c r="U1132" t="b">
        <v>1</v>
      </c>
      <c r="V1132">
        <v>3</v>
      </c>
      <c r="W1132">
        <v>28</v>
      </c>
      <c r="X1132" t="s">
        <v>129</v>
      </c>
      <c r="Y1132" t="s">
        <v>84</v>
      </c>
      <c r="Z1132" s="1">
        <v>0.98781877701290899</v>
      </c>
      <c r="AA1132" t="s">
        <v>23</v>
      </c>
      <c r="AB1132" t="s">
        <v>23</v>
      </c>
      <c r="AC1132" t="s">
        <v>23</v>
      </c>
      <c r="AD1132" t="s">
        <v>23</v>
      </c>
    </row>
    <row r="1133" spans="1:30" x14ac:dyDescent="0.25">
      <c r="A1133">
        <v>362</v>
      </c>
      <c r="B1133" t="s">
        <v>842</v>
      </c>
      <c r="C1133" t="b">
        <v>0</v>
      </c>
      <c r="D1133" t="s">
        <v>843</v>
      </c>
      <c r="E1133" t="s">
        <v>130</v>
      </c>
      <c r="F1133" t="s">
        <v>123</v>
      </c>
      <c r="G1133" t="s">
        <v>4</v>
      </c>
      <c r="H1133" t="s">
        <v>124</v>
      </c>
      <c r="I1133" s="1">
        <v>23.797271728515625</v>
      </c>
      <c r="J1133" s="1">
        <v>23.797271728515625</v>
      </c>
      <c r="K1133" t="s">
        <v>84</v>
      </c>
      <c r="L1133" t="s">
        <v>84</v>
      </c>
      <c r="M1133" t="s">
        <v>84</v>
      </c>
      <c r="N1133" t="s">
        <v>84</v>
      </c>
      <c r="O1133" t="s">
        <v>84</v>
      </c>
      <c r="P1133" t="s">
        <v>84</v>
      </c>
      <c r="Q1133" t="s">
        <v>84</v>
      </c>
      <c r="R1133" t="s">
        <v>84</v>
      </c>
      <c r="S1133" t="b">
        <v>0</v>
      </c>
      <c r="T1133" s="1">
        <v>2.6141000000000001E-2</v>
      </c>
      <c r="U1133" t="b">
        <v>1</v>
      </c>
      <c r="V1133">
        <v>3</v>
      </c>
      <c r="W1133">
        <v>22</v>
      </c>
      <c r="X1133" t="s">
        <v>129</v>
      </c>
      <c r="Y1133" t="s">
        <v>84</v>
      </c>
      <c r="Z1133" s="1">
        <v>0.97911458228430093</v>
      </c>
      <c r="AA1133" t="s">
        <v>23</v>
      </c>
      <c r="AB1133" t="s">
        <v>23</v>
      </c>
      <c r="AC1133" t="s">
        <v>23</v>
      </c>
      <c r="AD1133" t="s">
        <v>23</v>
      </c>
    </row>
    <row r="1134" spans="1:30" x14ac:dyDescent="0.25">
      <c r="A1134">
        <v>363</v>
      </c>
      <c r="B1134" t="s">
        <v>844</v>
      </c>
      <c r="C1134" t="b">
        <v>0</v>
      </c>
      <c r="D1134" t="s">
        <v>845</v>
      </c>
      <c r="E1134" t="s">
        <v>122</v>
      </c>
      <c r="F1134" t="s">
        <v>123</v>
      </c>
      <c r="G1134" t="s">
        <v>3</v>
      </c>
      <c r="H1134" t="s">
        <v>124</v>
      </c>
      <c r="I1134" t="s">
        <v>125</v>
      </c>
      <c r="J1134" t="s">
        <v>84</v>
      </c>
      <c r="K1134" t="s">
        <v>84</v>
      </c>
      <c r="L1134" t="s">
        <v>84</v>
      </c>
      <c r="M1134" t="s">
        <v>84</v>
      </c>
      <c r="N1134" t="s">
        <v>84</v>
      </c>
      <c r="O1134" t="s">
        <v>84</v>
      </c>
      <c r="P1134" t="s">
        <v>84</v>
      </c>
      <c r="Q1134" t="s">
        <v>84</v>
      </c>
      <c r="R1134" t="s">
        <v>84</v>
      </c>
      <c r="S1134" t="b">
        <v>0</v>
      </c>
      <c r="T1134" s="1">
        <v>0.14330000000000001</v>
      </c>
      <c r="U1134" t="b">
        <v>0</v>
      </c>
      <c r="V1134">
        <v>3</v>
      </c>
      <c r="W1134">
        <v>28</v>
      </c>
      <c r="X1134" t="s">
        <v>126</v>
      </c>
      <c r="Y1134" t="s">
        <v>84</v>
      </c>
      <c r="Z1134" s="1">
        <v>0</v>
      </c>
      <c r="AA1134" t="s">
        <v>127</v>
      </c>
      <c r="AB1134" t="s">
        <v>23</v>
      </c>
      <c r="AC1134" t="s">
        <v>23</v>
      </c>
      <c r="AD1134" t="s">
        <v>23</v>
      </c>
    </row>
    <row r="1135" spans="1:30" x14ac:dyDescent="0.25">
      <c r="A1135">
        <v>363</v>
      </c>
      <c r="B1135" t="s">
        <v>844</v>
      </c>
      <c r="C1135" t="b">
        <v>0</v>
      </c>
      <c r="D1135" t="s">
        <v>845</v>
      </c>
      <c r="E1135" t="s">
        <v>128</v>
      </c>
      <c r="F1135" t="s">
        <v>123</v>
      </c>
      <c r="G1135" t="s">
        <v>17</v>
      </c>
      <c r="H1135" t="s">
        <v>124</v>
      </c>
      <c r="I1135" s="1">
        <v>29.05333137512207</v>
      </c>
      <c r="J1135" s="1">
        <v>29.05333137512207</v>
      </c>
      <c r="K1135" t="s">
        <v>84</v>
      </c>
      <c r="L1135" t="s">
        <v>84</v>
      </c>
      <c r="M1135" t="s">
        <v>84</v>
      </c>
      <c r="N1135" t="s">
        <v>84</v>
      </c>
      <c r="O1135" t="s">
        <v>84</v>
      </c>
      <c r="P1135" t="s">
        <v>84</v>
      </c>
      <c r="Q1135" t="s">
        <v>84</v>
      </c>
      <c r="R1135" t="s">
        <v>84</v>
      </c>
      <c r="S1135" t="b">
        <v>0</v>
      </c>
      <c r="T1135" s="1">
        <v>3.6310000000000002E-2</v>
      </c>
      <c r="U1135" t="b">
        <v>1</v>
      </c>
      <c r="V1135">
        <v>3</v>
      </c>
      <c r="W1135">
        <v>26</v>
      </c>
      <c r="X1135" t="s">
        <v>129</v>
      </c>
      <c r="Y1135" t="s">
        <v>84</v>
      </c>
      <c r="Z1135" s="1">
        <v>0.98398201948396724</v>
      </c>
      <c r="AA1135" t="s">
        <v>23</v>
      </c>
      <c r="AB1135" t="s">
        <v>23</v>
      </c>
      <c r="AC1135" t="s">
        <v>23</v>
      </c>
      <c r="AD1135" t="s">
        <v>23</v>
      </c>
    </row>
    <row r="1136" spans="1:30" x14ac:dyDescent="0.25">
      <c r="A1136">
        <v>363</v>
      </c>
      <c r="B1136" t="s">
        <v>844</v>
      </c>
      <c r="C1136" t="b">
        <v>0</v>
      </c>
      <c r="D1136" t="s">
        <v>845</v>
      </c>
      <c r="E1136" t="s">
        <v>130</v>
      </c>
      <c r="F1136" t="s">
        <v>123</v>
      </c>
      <c r="G1136" t="s">
        <v>4</v>
      </c>
      <c r="H1136" t="s">
        <v>124</v>
      </c>
      <c r="I1136" s="1">
        <v>23.106578826904297</v>
      </c>
      <c r="J1136" s="1">
        <v>23.106578826904297</v>
      </c>
      <c r="K1136" t="s">
        <v>84</v>
      </c>
      <c r="L1136" t="s">
        <v>84</v>
      </c>
      <c r="M1136" t="s">
        <v>84</v>
      </c>
      <c r="N1136" t="s">
        <v>84</v>
      </c>
      <c r="O1136" t="s">
        <v>84</v>
      </c>
      <c r="P1136" t="s">
        <v>84</v>
      </c>
      <c r="Q1136" t="s">
        <v>84</v>
      </c>
      <c r="R1136" t="s">
        <v>84</v>
      </c>
      <c r="S1136" t="b">
        <v>0</v>
      </c>
      <c r="T1136" s="1">
        <v>2.6141000000000001E-2</v>
      </c>
      <c r="U1136" t="b">
        <v>1</v>
      </c>
      <c r="V1136">
        <v>3</v>
      </c>
      <c r="W1136">
        <v>21</v>
      </c>
      <c r="X1136" t="s">
        <v>129</v>
      </c>
      <c r="Y1136" t="s">
        <v>84</v>
      </c>
      <c r="Z1136" s="1">
        <v>0.96595309957557696</v>
      </c>
      <c r="AA1136" t="s">
        <v>23</v>
      </c>
      <c r="AB1136" t="s">
        <v>23</v>
      </c>
      <c r="AC1136" t="s">
        <v>23</v>
      </c>
      <c r="AD1136" t="s">
        <v>23</v>
      </c>
    </row>
    <row r="1137" spans="1:30" x14ac:dyDescent="0.25">
      <c r="A1137">
        <v>364</v>
      </c>
      <c r="B1137" t="s">
        <v>846</v>
      </c>
      <c r="C1137" t="b">
        <v>0</v>
      </c>
      <c r="D1137" t="s">
        <v>847</v>
      </c>
      <c r="E1137" t="s">
        <v>122</v>
      </c>
      <c r="F1137" t="s">
        <v>123</v>
      </c>
      <c r="G1137" t="s">
        <v>3</v>
      </c>
      <c r="H1137" t="s">
        <v>124</v>
      </c>
      <c r="I1137" t="s">
        <v>125</v>
      </c>
      <c r="J1137" t="s">
        <v>84</v>
      </c>
      <c r="K1137" t="s">
        <v>84</v>
      </c>
      <c r="L1137" t="s">
        <v>84</v>
      </c>
      <c r="M1137" t="s">
        <v>84</v>
      </c>
      <c r="N1137" t="s">
        <v>84</v>
      </c>
      <c r="O1137" t="s">
        <v>84</v>
      </c>
      <c r="P1137" t="s">
        <v>84</v>
      </c>
      <c r="Q1137" t="s">
        <v>84</v>
      </c>
      <c r="R1137" t="s">
        <v>84</v>
      </c>
      <c r="S1137" t="b">
        <v>0</v>
      </c>
      <c r="T1137" s="1">
        <v>0.14330000000000001</v>
      </c>
      <c r="U1137" t="b">
        <v>0</v>
      </c>
      <c r="V1137">
        <v>3</v>
      </c>
      <c r="W1137">
        <v>28</v>
      </c>
      <c r="X1137" t="s">
        <v>126</v>
      </c>
      <c r="Y1137" t="s">
        <v>84</v>
      </c>
      <c r="Z1137" s="1">
        <v>0</v>
      </c>
      <c r="AA1137" t="s">
        <v>127</v>
      </c>
      <c r="AB1137" t="s">
        <v>23</v>
      </c>
      <c r="AC1137" t="s">
        <v>23</v>
      </c>
      <c r="AD1137" t="s">
        <v>23</v>
      </c>
    </row>
    <row r="1138" spans="1:30" x14ac:dyDescent="0.25">
      <c r="A1138">
        <v>364</v>
      </c>
      <c r="B1138" t="s">
        <v>846</v>
      </c>
      <c r="C1138" t="b">
        <v>0</v>
      </c>
      <c r="D1138" t="s">
        <v>847</v>
      </c>
      <c r="E1138" t="s">
        <v>128</v>
      </c>
      <c r="F1138" t="s">
        <v>123</v>
      </c>
      <c r="G1138" t="s">
        <v>17</v>
      </c>
      <c r="H1138" t="s">
        <v>124</v>
      </c>
      <c r="I1138" s="1">
        <v>31.680255889892578</v>
      </c>
      <c r="J1138" s="1">
        <v>31.680255889892578</v>
      </c>
      <c r="K1138" t="s">
        <v>84</v>
      </c>
      <c r="L1138" t="s">
        <v>84</v>
      </c>
      <c r="M1138" t="s">
        <v>84</v>
      </c>
      <c r="N1138" t="s">
        <v>84</v>
      </c>
      <c r="O1138" t="s">
        <v>84</v>
      </c>
      <c r="P1138" t="s">
        <v>84</v>
      </c>
      <c r="Q1138" t="s">
        <v>84</v>
      </c>
      <c r="R1138" t="s">
        <v>84</v>
      </c>
      <c r="S1138" t="b">
        <v>0</v>
      </c>
      <c r="T1138" s="1">
        <v>3.6310000000000002E-2</v>
      </c>
      <c r="U1138" t="b">
        <v>1</v>
      </c>
      <c r="V1138">
        <v>3</v>
      </c>
      <c r="W1138">
        <v>28</v>
      </c>
      <c r="X1138" t="s">
        <v>129</v>
      </c>
      <c r="Y1138" t="s">
        <v>84</v>
      </c>
      <c r="Z1138" s="1">
        <v>0.98806757631944986</v>
      </c>
      <c r="AA1138" t="s">
        <v>23</v>
      </c>
      <c r="AB1138" t="s">
        <v>23</v>
      </c>
      <c r="AC1138" t="s">
        <v>23</v>
      </c>
      <c r="AD1138" t="s">
        <v>23</v>
      </c>
    </row>
    <row r="1139" spans="1:30" x14ac:dyDescent="0.25">
      <c r="A1139">
        <v>364</v>
      </c>
      <c r="B1139" t="s">
        <v>846</v>
      </c>
      <c r="C1139" t="b">
        <v>0</v>
      </c>
      <c r="D1139" t="s">
        <v>847</v>
      </c>
      <c r="E1139" t="s">
        <v>130</v>
      </c>
      <c r="F1139" t="s">
        <v>123</v>
      </c>
      <c r="G1139" t="s">
        <v>4</v>
      </c>
      <c r="H1139" t="s">
        <v>124</v>
      </c>
      <c r="I1139" s="1">
        <v>24.125612258911133</v>
      </c>
      <c r="J1139" s="1">
        <v>24.125612258911133</v>
      </c>
      <c r="K1139" t="s">
        <v>84</v>
      </c>
      <c r="L1139" t="s">
        <v>84</v>
      </c>
      <c r="M1139" t="s">
        <v>84</v>
      </c>
      <c r="N1139" t="s">
        <v>84</v>
      </c>
      <c r="O1139" t="s">
        <v>84</v>
      </c>
      <c r="P1139" t="s">
        <v>84</v>
      </c>
      <c r="Q1139" t="s">
        <v>84</v>
      </c>
      <c r="R1139" t="s">
        <v>84</v>
      </c>
      <c r="S1139" t="b">
        <v>0</v>
      </c>
      <c r="T1139" s="1">
        <v>2.6141000000000001E-2</v>
      </c>
      <c r="U1139" t="b">
        <v>1</v>
      </c>
      <c r="V1139">
        <v>3</v>
      </c>
      <c r="W1139">
        <v>22</v>
      </c>
      <c r="X1139" t="s">
        <v>129</v>
      </c>
      <c r="Y1139" t="s">
        <v>84</v>
      </c>
      <c r="Z1139" s="1">
        <v>0.97045611421161881</v>
      </c>
      <c r="AA1139" t="s">
        <v>23</v>
      </c>
      <c r="AB1139" t="s">
        <v>23</v>
      </c>
      <c r="AC1139" t="s">
        <v>23</v>
      </c>
      <c r="AD1139" t="s">
        <v>23</v>
      </c>
    </row>
    <row r="1140" spans="1:30" x14ac:dyDescent="0.25">
      <c r="A1140">
        <v>365</v>
      </c>
      <c r="B1140" t="s">
        <v>848</v>
      </c>
      <c r="C1140" t="b">
        <v>0</v>
      </c>
      <c r="D1140" t="s">
        <v>849</v>
      </c>
      <c r="E1140" t="s">
        <v>122</v>
      </c>
      <c r="F1140" t="s">
        <v>123</v>
      </c>
      <c r="G1140" t="s">
        <v>3</v>
      </c>
      <c r="H1140" t="s">
        <v>124</v>
      </c>
      <c r="I1140" t="s">
        <v>125</v>
      </c>
      <c r="J1140" t="s">
        <v>84</v>
      </c>
      <c r="K1140" t="s">
        <v>84</v>
      </c>
      <c r="L1140" t="s">
        <v>84</v>
      </c>
      <c r="M1140" t="s">
        <v>84</v>
      </c>
      <c r="N1140" t="s">
        <v>84</v>
      </c>
      <c r="O1140" t="s">
        <v>84</v>
      </c>
      <c r="P1140" t="s">
        <v>84</v>
      </c>
      <c r="Q1140" t="s">
        <v>84</v>
      </c>
      <c r="R1140" t="s">
        <v>84</v>
      </c>
      <c r="S1140" t="b">
        <v>0</v>
      </c>
      <c r="T1140" s="1">
        <v>0.14330000000000001</v>
      </c>
      <c r="U1140" t="b">
        <v>0</v>
      </c>
      <c r="V1140">
        <v>3</v>
      </c>
      <c r="W1140">
        <v>28</v>
      </c>
      <c r="X1140" t="s">
        <v>126</v>
      </c>
      <c r="Y1140" t="s">
        <v>84</v>
      </c>
      <c r="Z1140" s="1">
        <v>0</v>
      </c>
      <c r="AA1140" t="s">
        <v>127</v>
      </c>
      <c r="AB1140" t="s">
        <v>23</v>
      </c>
      <c r="AC1140" t="s">
        <v>23</v>
      </c>
      <c r="AD1140" t="s">
        <v>23</v>
      </c>
    </row>
    <row r="1141" spans="1:30" x14ac:dyDescent="0.25">
      <c r="A1141">
        <v>365</v>
      </c>
      <c r="B1141" t="s">
        <v>848</v>
      </c>
      <c r="C1141" t="b">
        <v>0</v>
      </c>
      <c r="D1141" t="s">
        <v>849</v>
      </c>
      <c r="E1141" t="s">
        <v>128</v>
      </c>
      <c r="F1141" t="s">
        <v>123</v>
      </c>
      <c r="G1141" t="s">
        <v>17</v>
      </c>
      <c r="H1141" t="s">
        <v>124</v>
      </c>
      <c r="I1141" s="1">
        <v>31.54151725769043</v>
      </c>
      <c r="J1141" s="1">
        <v>31.54151725769043</v>
      </c>
      <c r="K1141" t="s">
        <v>84</v>
      </c>
      <c r="L1141" t="s">
        <v>84</v>
      </c>
      <c r="M1141" t="s">
        <v>84</v>
      </c>
      <c r="N1141" t="s">
        <v>84</v>
      </c>
      <c r="O1141" t="s">
        <v>84</v>
      </c>
      <c r="P1141" t="s">
        <v>84</v>
      </c>
      <c r="Q1141" t="s">
        <v>84</v>
      </c>
      <c r="R1141" t="s">
        <v>84</v>
      </c>
      <c r="S1141" t="b">
        <v>0</v>
      </c>
      <c r="T1141" s="1">
        <v>3.6310000000000002E-2</v>
      </c>
      <c r="U1141" t="b">
        <v>1</v>
      </c>
      <c r="V1141">
        <v>3</v>
      </c>
      <c r="W1141">
        <v>28</v>
      </c>
      <c r="X1141" t="s">
        <v>129</v>
      </c>
      <c r="Y1141" t="s">
        <v>84</v>
      </c>
      <c r="Z1141" s="1">
        <v>0.98492357840248712</v>
      </c>
      <c r="AA1141" t="s">
        <v>23</v>
      </c>
      <c r="AB1141" t="s">
        <v>23</v>
      </c>
      <c r="AC1141" t="s">
        <v>23</v>
      </c>
      <c r="AD1141" t="s">
        <v>23</v>
      </c>
    </row>
    <row r="1142" spans="1:30" x14ac:dyDescent="0.25">
      <c r="A1142">
        <v>365</v>
      </c>
      <c r="B1142" t="s">
        <v>848</v>
      </c>
      <c r="C1142" t="b">
        <v>0</v>
      </c>
      <c r="D1142" t="s">
        <v>849</v>
      </c>
      <c r="E1142" t="s">
        <v>130</v>
      </c>
      <c r="F1142" t="s">
        <v>123</v>
      </c>
      <c r="G1142" t="s">
        <v>4</v>
      </c>
      <c r="H1142" t="s">
        <v>124</v>
      </c>
      <c r="I1142" s="1">
        <v>22.264955520629883</v>
      </c>
      <c r="J1142" s="1">
        <v>22.264955520629883</v>
      </c>
      <c r="K1142" t="s">
        <v>84</v>
      </c>
      <c r="L1142" t="s">
        <v>84</v>
      </c>
      <c r="M1142" t="s">
        <v>84</v>
      </c>
      <c r="N1142" t="s">
        <v>84</v>
      </c>
      <c r="O1142" t="s">
        <v>84</v>
      </c>
      <c r="P1142" t="s">
        <v>84</v>
      </c>
      <c r="Q1142" t="s">
        <v>84</v>
      </c>
      <c r="R1142" t="s">
        <v>84</v>
      </c>
      <c r="S1142" t="b">
        <v>0</v>
      </c>
      <c r="T1142" s="1">
        <v>2.6141000000000001E-2</v>
      </c>
      <c r="U1142" t="b">
        <v>1</v>
      </c>
      <c r="V1142">
        <v>3</v>
      </c>
      <c r="W1142">
        <v>20</v>
      </c>
      <c r="X1142" t="s">
        <v>129</v>
      </c>
      <c r="Y1142" t="s">
        <v>84</v>
      </c>
      <c r="Z1142" s="1">
        <v>0.96735916234659169</v>
      </c>
      <c r="AA1142" t="s">
        <v>23</v>
      </c>
      <c r="AB1142" t="s">
        <v>23</v>
      </c>
      <c r="AC1142" t="s">
        <v>23</v>
      </c>
      <c r="AD1142" t="s">
        <v>23</v>
      </c>
    </row>
    <row r="1143" spans="1:30" x14ac:dyDescent="0.25">
      <c r="A1143">
        <v>366</v>
      </c>
      <c r="B1143" t="s">
        <v>850</v>
      </c>
      <c r="C1143" t="b">
        <v>0</v>
      </c>
      <c r="D1143" t="s">
        <v>851</v>
      </c>
      <c r="E1143" t="s">
        <v>122</v>
      </c>
      <c r="F1143" t="s">
        <v>123</v>
      </c>
      <c r="G1143" t="s">
        <v>3</v>
      </c>
      <c r="H1143" t="s">
        <v>124</v>
      </c>
      <c r="I1143" t="s">
        <v>125</v>
      </c>
      <c r="J1143" t="s">
        <v>84</v>
      </c>
      <c r="K1143" t="s">
        <v>84</v>
      </c>
      <c r="L1143" t="s">
        <v>84</v>
      </c>
      <c r="M1143" t="s">
        <v>84</v>
      </c>
      <c r="N1143" t="s">
        <v>84</v>
      </c>
      <c r="O1143" t="s">
        <v>84</v>
      </c>
      <c r="P1143" t="s">
        <v>84</v>
      </c>
      <c r="Q1143" t="s">
        <v>84</v>
      </c>
      <c r="R1143" t="s">
        <v>84</v>
      </c>
      <c r="S1143" t="b">
        <v>0</v>
      </c>
      <c r="T1143" s="1">
        <v>0.14330000000000001</v>
      </c>
      <c r="U1143" t="b">
        <v>0</v>
      </c>
      <c r="V1143">
        <v>3</v>
      </c>
      <c r="W1143">
        <v>28</v>
      </c>
      <c r="X1143" t="s">
        <v>126</v>
      </c>
      <c r="Y1143" t="s">
        <v>84</v>
      </c>
      <c r="Z1143" s="1">
        <v>0</v>
      </c>
      <c r="AA1143" t="s">
        <v>127</v>
      </c>
      <c r="AB1143" t="s">
        <v>23</v>
      </c>
      <c r="AC1143" t="s">
        <v>23</v>
      </c>
      <c r="AD1143" t="s">
        <v>23</v>
      </c>
    </row>
    <row r="1144" spans="1:30" x14ac:dyDescent="0.25">
      <c r="A1144">
        <v>366</v>
      </c>
      <c r="B1144" t="s">
        <v>850</v>
      </c>
      <c r="C1144" t="b">
        <v>0</v>
      </c>
      <c r="D1144" t="s">
        <v>851</v>
      </c>
      <c r="E1144" t="s">
        <v>128</v>
      </c>
      <c r="F1144" t="s">
        <v>123</v>
      </c>
      <c r="G1144" t="s">
        <v>17</v>
      </c>
      <c r="H1144" t="s">
        <v>124</v>
      </c>
      <c r="I1144" s="1">
        <v>33.139198303222656</v>
      </c>
      <c r="J1144" s="1">
        <v>33.139198303222656</v>
      </c>
      <c r="K1144" t="s">
        <v>84</v>
      </c>
      <c r="L1144" t="s">
        <v>84</v>
      </c>
      <c r="M1144" t="s">
        <v>84</v>
      </c>
      <c r="N1144" t="s">
        <v>84</v>
      </c>
      <c r="O1144" t="s">
        <v>84</v>
      </c>
      <c r="P1144" t="s">
        <v>84</v>
      </c>
      <c r="Q1144" t="s">
        <v>84</v>
      </c>
      <c r="R1144" t="s">
        <v>84</v>
      </c>
      <c r="S1144" t="b">
        <v>0</v>
      </c>
      <c r="T1144" s="1">
        <v>3.6310000000000002E-2</v>
      </c>
      <c r="U1144" t="b">
        <v>1</v>
      </c>
      <c r="V1144">
        <v>3</v>
      </c>
      <c r="W1144">
        <v>29</v>
      </c>
      <c r="X1144" t="s">
        <v>129</v>
      </c>
      <c r="Y1144" t="s">
        <v>84</v>
      </c>
      <c r="Z1144" s="1">
        <v>0.98328351407467685</v>
      </c>
      <c r="AA1144" t="s">
        <v>23</v>
      </c>
      <c r="AB1144" t="s">
        <v>23</v>
      </c>
      <c r="AC1144" t="s">
        <v>23</v>
      </c>
      <c r="AD1144" t="s">
        <v>23</v>
      </c>
    </row>
    <row r="1145" spans="1:30" x14ac:dyDescent="0.25">
      <c r="A1145">
        <v>366</v>
      </c>
      <c r="B1145" t="s">
        <v>850</v>
      </c>
      <c r="C1145" t="b">
        <v>0</v>
      </c>
      <c r="D1145" t="s">
        <v>851</v>
      </c>
      <c r="E1145" t="s">
        <v>130</v>
      </c>
      <c r="F1145" t="s">
        <v>123</v>
      </c>
      <c r="G1145" t="s">
        <v>4</v>
      </c>
      <c r="H1145" t="s">
        <v>124</v>
      </c>
      <c r="I1145" s="1">
        <v>25.420013427734375</v>
      </c>
      <c r="J1145" s="1">
        <v>25.420013427734375</v>
      </c>
      <c r="K1145" t="s">
        <v>84</v>
      </c>
      <c r="L1145" t="s">
        <v>84</v>
      </c>
      <c r="M1145" t="s">
        <v>84</v>
      </c>
      <c r="N1145" t="s">
        <v>84</v>
      </c>
      <c r="O1145" t="s">
        <v>84</v>
      </c>
      <c r="P1145" t="s">
        <v>84</v>
      </c>
      <c r="Q1145" t="s">
        <v>84</v>
      </c>
      <c r="R1145" t="s">
        <v>84</v>
      </c>
      <c r="S1145" t="b">
        <v>0</v>
      </c>
      <c r="T1145" s="1">
        <v>2.6141000000000001E-2</v>
      </c>
      <c r="U1145" t="b">
        <v>1</v>
      </c>
      <c r="V1145">
        <v>3</v>
      </c>
      <c r="W1145">
        <v>23</v>
      </c>
      <c r="X1145" t="s">
        <v>129</v>
      </c>
      <c r="Y1145" t="s">
        <v>84</v>
      </c>
      <c r="Z1145" s="1">
        <v>0.9630395672381511</v>
      </c>
      <c r="AA1145" t="s">
        <v>23</v>
      </c>
      <c r="AB1145" t="s">
        <v>23</v>
      </c>
      <c r="AC1145" t="s">
        <v>23</v>
      </c>
      <c r="AD1145" t="s">
        <v>23</v>
      </c>
    </row>
    <row r="1146" spans="1:30" x14ac:dyDescent="0.25">
      <c r="A1146">
        <v>367</v>
      </c>
      <c r="B1146" t="s">
        <v>852</v>
      </c>
      <c r="C1146" t="b">
        <v>0</v>
      </c>
      <c r="D1146" t="s">
        <v>853</v>
      </c>
      <c r="E1146" t="s">
        <v>122</v>
      </c>
      <c r="F1146" t="s">
        <v>123</v>
      </c>
      <c r="G1146" t="s">
        <v>3</v>
      </c>
      <c r="H1146" t="s">
        <v>124</v>
      </c>
      <c r="I1146" t="s">
        <v>125</v>
      </c>
      <c r="J1146" t="s">
        <v>84</v>
      </c>
      <c r="K1146" t="s">
        <v>84</v>
      </c>
      <c r="L1146" t="s">
        <v>84</v>
      </c>
      <c r="M1146" t="s">
        <v>84</v>
      </c>
      <c r="N1146" t="s">
        <v>84</v>
      </c>
      <c r="O1146" t="s">
        <v>84</v>
      </c>
      <c r="P1146" t="s">
        <v>84</v>
      </c>
      <c r="Q1146" t="s">
        <v>84</v>
      </c>
      <c r="R1146" t="s">
        <v>84</v>
      </c>
      <c r="S1146" t="b">
        <v>0</v>
      </c>
      <c r="T1146" s="1">
        <v>0.14330000000000001</v>
      </c>
      <c r="U1146" t="b">
        <v>0</v>
      </c>
      <c r="V1146">
        <v>3</v>
      </c>
      <c r="W1146">
        <v>28</v>
      </c>
      <c r="X1146" t="s">
        <v>126</v>
      </c>
      <c r="Y1146" t="s">
        <v>84</v>
      </c>
      <c r="Z1146" s="1">
        <v>0</v>
      </c>
      <c r="AA1146" t="s">
        <v>127</v>
      </c>
      <c r="AB1146" t="s">
        <v>23</v>
      </c>
      <c r="AC1146" t="s">
        <v>23</v>
      </c>
      <c r="AD1146" t="s">
        <v>23</v>
      </c>
    </row>
    <row r="1147" spans="1:30" x14ac:dyDescent="0.25">
      <c r="A1147">
        <v>367</v>
      </c>
      <c r="B1147" t="s">
        <v>852</v>
      </c>
      <c r="C1147" t="b">
        <v>0</v>
      </c>
      <c r="D1147" t="s">
        <v>853</v>
      </c>
      <c r="E1147" t="s">
        <v>128</v>
      </c>
      <c r="F1147" t="s">
        <v>123</v>
      </c>
      <c r="G1147" t="s">
        <v>17</v>
      </c>
      <c r="H1147" t="s">
        <v>124</v>
      </c>
      <c r="I1147" s="1">
        <v>31.945468902587891</v>
      </c>
      <c r="J1147" s="1">
        <v>31.945468902587891</v>
      </c>
      <c r="K1147" t="s">
        <v>84</v>
      </c>
      <c r="L1147" t="s">
        <v>84</v>
      </c>
      <c r="M1147" t="s">
        <v>84</v>
      </c>
      <c r="N1147" t="s">
        <v>84</v>
      </c>
      <c r="O1147" t="s">
        <v>84</v>
      </c>
      <c r="P1147" t="s">
        <v>84</v>
      </c>
      <c r="Q1147" t="s">
        <v>84</v>
      </c>
      <c r="R1147" t="s">
        <v>84</v>
      </c>
      <c r="S1147" t="b">
        <v>0</v>
      </c>
      <c r="T1147" s="1">
        <v>3.6310000000000002E-2</v>
      </c>
      <c r="U1147" t="b">
        <v>1</v>
      </c>
      <c r="V1147">
        <v>3</v>
      </c>
      <c r="W1147">
        <v>29</v>
      </c>
      <c r="X1147" t="s">
        <v>129</v>
      </c>
      <c r="Y1147" t="s">
        <v>84</v>
      </c>
      <c r="Z1147" s="1">
        <v>0.97604293596526892</v>
      </c>
      <c r="AA1147" t="s">
        <v>23</v>
      </c>
      <c r="AB1147" t="s">
        <v>23</v>
      </c>
      <c r="AC1147" t="s">
        <v>23</v>
      </c>
      <c r="AD1147" t="s">
        <v>23</v>
      </c>
    </row>
    <row r="1148" spans="1:30" x14ac:dyDescent="0.25">
      <c r="A1148">
        <v>367</v>
      </c>
      <c r="B1148" t="s">
        <v>852</v>
      </c>
      <c r="C1148" t="b">
        <v>0</v>
      </c>
      <c r="D1148" t="s">
        <v>853</v>
      </c>
      <c r="E1148" t="s">
        <v>130</v>
      </c>
      <c r="F1148" t="s">
        <v>123</v>
      </c>
      <c r="G1148" t="s">
        <v>4</v>
      </c>
      <c r="H1148" t="s">
        <v>124</v>
      </c>
      <c r="I1148" s="1">
        <v>25.690290451049805</v>
      </c>
      <c r="J1148" s="1">
        <v>25.690290451049805</v>
      </c>
      <c r="K1148" t="s">
        <v>84</v>
      </c>
      <c r="L1148" t="s">
        <v>84</v>
      </c>
      <c r="M1148" t="s">
        <v>84</v>
      </c>
      <c r="N1148" t="s">
        <v>84</v>
      </c>
      <c r="O1148" t="s">
        <v>84</v>
      </c>
      <c r="P1148" t="s">
        <v>84</v>
      </c>
      <c r="Q1148" t="s">
        <v>84</v>
      </c>
      <c r="R1148" t="s">
        <v>84</v>
      </c>
      <c r="S1148" t="b">
        <v>0</v>
      </c>
      <c r="T1148" s="1">
        <v>2.6141000000000001E-2</v>
      </c>
      <c r="U1148" t="b">
        <v>1</v>
      </c>
      <c r="V1148">
        <v>3</v>
      </c>
      <c r="W1148">
        <v>23</v>
      </c>
      <c r="X1148" t="s">
        <v>129</v>
      </c>
      <c r="Y1148" t="s">
        <v>84</v>
      </c>
      <c r="Z1148" s="1">
        <v>0.97241917956518953</v>
      </c>
      <c r="AA1148" t="s">
        <v>23</v>
      </c>
      <c r="AB1148" t="s">
        <v>23</v>
      </c>
      <c r="AC1148" t="s">
        <v>23</v>
      </c>
      <c r="AD1148" t="s">
        <v>23</v>
      </c>
    </row>
    <row r="1149" spans="1:30" x14ac:dyDescent="0.25">
      <c r="A1149">
        <v>368</v>
      </c>
      <c r="B1149" t="s">
        <v>854</v>
      </c>
      <c r="C1149" t="b">
        <v>0</v>
      </c>
      <c r="D1149" t="s">
        <v>855</v>
      </c>
      <c r="E1149" t="s">
        <v>122</v>
      </c>
      <c r="F1149" t="s">
        <v>123</v>
      </c>
      <c r="G1149" t="s">
        <v>3</v>
      </c>
      <c r="H1149" t="s">
        <v>124</v>
      </c>
      <c r="I1149" t="s">
        <v>125</v>
      </c>
      <c r="J1149" t="s">
        <v>84</v>
      </c>
      <c r="K1149" t="s">
        <v>84</v>
      </c>
      <c r="L1149" t="s">
        <v>84</v>
      </c>
      <c r="M1149" t="s">
        <v>84</v>
      </c>
      <c r="N1149" t="s">
        <v>84</v>
      </c>
      <c r="O1149" t="s">
        <v>84</v>
      </c>
      <c r="P1149" t="s">
        <v>84</v>
      </c>
      <c r="Q1149" t="s">
        <v>84</v>
      </c>
      <c r="R1149" t="s">
        <v>84</v>
      </c>
      <c r="S1149" t="b">
        <v>0</v>
      </c>
      <c r="T1149" s="1">
        <v>0.14330000000000001</v>
      </c>
      <c r="U1149" t="b">
        <v>0</v>
      </c>
      <c r="V1149">
        <v>3</v>
      </c>
      <c r="W1149">
        <v>28</v>
      </c>
      <c r="X1149" t="s">
        <v>129</v>
      </c>
      <c r="Y1149" t="s">
        <v>84</v>
      </c>
      <c r="Z1149" s="1">
        <v>0</v>
      </c>
      <c r="AA1149" t="s">
        <v>127</v>
      </c>
      <c r="AB1149" t="s">
        <v>23</v>
      </c>
      <c r="AC1149" t="s">
        <v>127</v>
      </c>
      <c r="AD1149" t="s">
        <v>23</v>
      </c>
    </row>
    <row r="1150" spans="1:30" x14ac:dyDescent="0.25">
      <c r="A1150">
        <v>368</v>
      </c>
      <c r="B1150" t="s">
        <v>854</v>
      </c>
      <c r="C1150" t="b">
        <v>0</v>
      </c>
      <c r="D1150" t="s">
        <v>855</v>
      </c>
      <c r="E1150" t="s">
        <v>128</v>
      </c>
      <c r="F1150" t="s">
        <v>123</v>
      </c>
      <c r="G1150" t="s">
        <v>17</v>
      </c>
      <c r="H1150" t="s">
        <v>124</v>
      </c>
      <c r="I1150" s="1">
        <v>30.772459030151367</v>
      </c>
      <c r="J1150" s="1">
        <v>30.772459030151367</v>
      </c>
      <c r="K1150" t="s">
        <v>84</v>
      </c>
      <c r="L1150" t="s">
        <v>84</v>
      </c>
      <c r="M1150" t="s">
        <v>84</v>
      </c>
      <c r="N1150" t="s">
        <v>84</v>
      </c>
      <c r="O1150" t="s">
        <v>84</v>
      </c>
      <c r="P1150" t="s">
        <v>84</v>
      </c>
      <c r="Q1150" t="s">
        <v>84</v>
      </c>
      <c r="R1150" t="s">
        <v>84</v>
      </c>
      <c r="S1150" t="b">
        <v>0</v>
      </c>
      <c r="T1150" s="1">
        <v>3.6310000000000002E-2</v>
      </c>
      <c r="U1150" t="b">
        <v>1</v>
      </c>
      <c r="V1150">
        <v>3</v>
      </c>
      <c r="W1150">
        <v>28</v>
      </c>
      <c r="X1150" t="s">
        <v>129</v>
      </c>
      <c r="Y1150" t="s">
        <v>84</v>
      </c>
      <c r="Z1150" s="1">
        <v>0.99176562045621441</v>
      </c>
      <c r="AA1150" t="s">
        <v>23</v>
      </c>
      <c r="AB1150" t="s">
        <v>23</v>
      </c>
      <c r="AC1150" t="s">
        <v>23</v>
      </c>
      <c r="AD1150" t="s">
        <v>23</v>
      </c>
    </row>
    <row r="1151" spans="1:30" x14ac:dyDescent="0.25">
      <c r="A1151">
        <v>368</v>
      </c>
      <c r="B1151" t="s">
        <v>854</v>
      </c>
      <c r="C1151" t="b">
        <v>0</v>
      </c>
      <c r="D1151" t="s">
        <v>855</v>
      </c>
      <c r="E1151" t="s">
        <v>130</v>
      </c>
      <c r="F1151" t="s">
        <v>123</v>
      </c>
      <c r="G1151" t="s">
        <v>4</v>
      </c>
      <c r="H1151" t="s">
        <v>124</v>
      </c>
      <c r="I1151" s="1">
        <v>23.82990837097168</v>
      </c>
      <c r="J1151" s="1">
        <v>23.82990837097168</v>
      </c>
      <c r="K1151" t="s">
        <v>84</v>
      </c>
      <c r="L1151" t="s">
        <v>84</v>
      </c>
      <c r="M1151" t="s">
        <v>84</v>
      </c>
      <c r="N1151" t="s">
        <v>84</v>
      </c>
      <c r="O1151" t="s">
        <v>84</v>
      </c>
      <c r="P1151" t="s">
        <v>84</v>
      </c>
      <c r="Q1151" t="s">
        <v>84</v>
      </c>
      <c r="R1151" t="s">
        <v>84</v>
      </c>
      <c r="S1151" t="b">
        <v>0</v>
      </c>
      <c r="T1151" s="1">
        <v>2.6141000000000001E-2</v>
      </c>
      <c r="U1151" t="b">
        <v>1</v>
      </c>
      <c r="V1151">
        <v>3</v>
      </c>
      <c r="W1151">
        <v>21</v>
      </c>
      <c r="X1151" t="s">
        <v>129</v>
      </c>
      <c r="Y1151" t="s">
        <v>84</v>
      </c>
      <c r="Z1151" s="1">
        <v>0.97397925197141877</v>
      </c>
      <c r="AA1151" t="s">
        <v>23</v>
      </c>
      <c r="AB1151" t="s">
        <v>23</v>
      </c>
      <c r="AC1151" t="s">
        <v>23</v>
      </c>
      <c r="AD1151" t="s">
        <v>23</v>
      </c>
    </row>
    <row r="1152" spans="1:30" x14ac:dyDescent="0.25">
      <c r="A1152">
        <v>369</v>
      </c>
      <c r="B1152" t="s">
        <v>856</v>
      </c>
      <c r="C1152" t="b">
        <v>0</v>
      </c>
      <c r="D1152" t="s">
        <v>857</v>
      </c>
      <c r="E1152" t="s">
        <v>122</v>
      </c>
      <c r="F1152" t="s">
        <v>123</v>
      </c>
      <c r="G1152" t="s">
        <v>3</v>
      </c>
      <c r="H1152" t="s">
        <v>124</v>
      </c>
      <c r="I1152" t="s">
        <v>125</v>
      </c>
      <c r="J1152" t="s">
        <v>84</v>
      </c>
      <c r="K1152" t="s">
        <v>84</v>
      </c>
      <c r="L1152" t="s">
        <v>84</v>
      </c>
      <c r="M1152" t="s">
        <v>84</v>
      </c>
      <c r="N1152" t="s">
        <v>84</v>
      </c>
      <c r="O1152" t="s">
        <v>84</v>
      </c>
      <c r="P1152" t="s">
        <v>84</v>
      </c>
      <c r="Q1152" t="s">
        <v>84</v>
      </c>
      <c r="R1152" t="s">
        <v>84</v>
      </c>
      <c r="S1152" t="b">
        <v>0</v>
      </c>
      <c r="T1152" s="1">
        <v>0.14330000000000001</v>
      </c>
      <c r="U1152" t="b">
        <v>0</v>
      </c>
      <c r="V1152">
        <v>3</v>
      </c>
      <c r="W1152">
        <v>28</v>
      </c>
      <c r="X1152" t="s">
        <v>126</v>
      </c>
      <c r="Y1152" t="s">
        <v>84</v>
      </c>
      <c r="Z1152" s="1">
        <v>0</v>
      </c>
      <c r="AA1152" t="s">
        <v>127</v>
      </c>
      <c r="AB1152" t="s">
        <v>23</v>
      </c>
      <c r="AC1152" t="s">
        <v>23</v>
      </c>
      <c r="AD1152" t="s">
        <v>23</v>
      </c>
    </row>
    <row r="1153" spans="1:30" x14ac:dyDescent="0.25">
      <c r="A1153">
        <v>369</v>
      </c>
      <c r="B1153" t="s">
        <v>856</v>
      </c>
      <c r="C1153" t="b">
        <v>0</v>
      </c>
      <c r="D1153" t="s">
        <v>857</v>
      </c>
      <c r="E1153" t="s">
        <v>128</v>
      </c>
      <c r="F1153" t="s">
        <v>123</v>
      </c>
      <c r="G1153" t="s">
        <v>17</v>
      </c>
      <c r="H1153" t="s">
        <v>124</v>
      </c>
      <c r="I1153" s="1">
        <v>34.971233367919922</v>
      </c>
      <c r="J1153" s="1">
        <v>34.971233367919922</v>
      </c>
      <c r="K1153" t="s">
        <v>84</v>
      </c>
      <c r="L1153" t="s">
        <v>84</v>
      </c>
      <c r="M1153" t="s">
        <v>84</v>
      </c>
      <c r="N1153" t="s">
        <v>84</v>
      </c>
      <c r="O1153" t="s">
        <v>84</v>
      </c>
      <c r="P1153" t="s">
        <v>84</v>
      </c>
      <c r="Q1153" t="s">
        <v>84</v>
      </c>
      <c r="R1153" t="s">
        <v>84</v>
      </c>
      <c r="S1153" t="b">
        <v>0</v>
      </c>
      <c r="T1153" s="1">
        <v>3.6310000000000002E-2</v>
      </c>
      <c r="U1153" t="b">
        <v>1</v>
      </c>
      <c r="V1153">
        <v>3</v>
      </c>
      <c r="W1153">
        <v>32</v>
      </c>
      <c r="X1153" t="s">
        <v>129</v>
      </c>
      <c r="Y1153" t="s">
        <v>84</v>
      </c>
      <c r="Z1153" s="1">
        <v>0.97664698140484463</v>
      </c>
      <c r="AA1153" t="s">
        <v>23</v>
      </c>
      <c r="AB1153" t="s">
        <v>23</v>
      </c>
      <c r="AC1153" t="s">
        <v>23</v>
      </c>
      <c r="AD1153" t="s">
        <v>23</v>
      </c>
    </row>
    <row r="1154" spans="1:30" x14ac:dyDescent="0.25">
      <c r="A1154">
        <v>369</v>
      </c>
      <c r="B1154" t="s">
        <v>856</v>
      </c>
      <c r="C1154" t="b">
        <v>0</v>
      </c>
      <c r="D1154" t="s">
        <v>857</v>
      </c>
      <c r="E1154" t="s">
        <v>130</v>
      </c>
      <c r="F1154" t="s">
        <v>123</v>
      </c>
      <c r="G1154" t="s">
        <v>4</v>
      </c>
      <c r="H1154" t="s">
        <v>124</v>
      </c>
      <c r="I1154" s="1">
        <v>23.903110504150391</v>
      </c>
      <c r="J1154" s="1">
        <v>23.903110504150391</v>
      </c>
      <c r="K1154" t="s">
        <v>84</v>
      </c>
      <c r="L1154" t="s">
        <v>84</v>
      </c>
      <c r="M1154" t="s">
        <v>84</v>
      </c>
      <c r="N1154" t="s">
        <v>84</v>
      </c>
      <c r="O1154" t="s">
        <v>84</v>
      </c>
      <c r="P1154" t="s">
        <v>84</v>
      </c>
      <c r="Q1154" t="s">
        <v>84</v>
      </c>
      <c r="R1154" t="s">
        <v>84</v>
      </c>
      <c r="S1154" t="b">
        <v>0</v>
      </c>
      <c r="T1154" s="1">
        <v>2.6141000000000001E-2</v>
      </c>
      <c r="U1154" t="b">
        <v>1</v>
      </c>
      <c r="V1154">
        <v>3</v>
      </c>
      <c r="W1154">
        <v>21</v>
      </c>
      <c r="X1154" t="s">
        <v>129</v>
      </c>
      <c r="Y1154" t="s">
        <v>84</v>
      </c>
      <c r="Z1154" s="1">
        <v>0.97582931126157846</v>
      </c>
      <c r="AA1154" t="s">
        <v>23</v>
      </c>
      <c r="AB1154" t="s">
        <v>23</v>
      </c>
      <c r="AC1154" t="s">
        <v>23</v>
      </c>
      <c r="AD1154" t="s">
        <v>23</v>
      </c>
    </row>
    <row r="1155" spans="1:30" x14ac:dyDescent="0.25">
      <c r="A1155">
        <v>370</v>
      </c>
      <c r="B1155" t="s">
        <v>858</v>
      </c>
      <c r="C1155" t="b">
        <v>0</v>
      </c>
      <c r="D1155" t="s">
        <v>859</v>
      </c>
      <c r="E1155" t="s">
        <v>122</v>
      </c>
      <c r="F1155" t="s">
        <v>123</v>
      </c>
      <c r="G1155" t="s">
        <v>3</v>
      </c>
      <c r="H1155" t="s">
        <v>124</v>
      </c>
      <c r="I1155" t="s">
        <v>125</v>
      </c>
      <c r="J1155" t="s">
        <v>84</v>
      </c>
      <c r="K1155" t="s">
        <v>84</v>
      </c>
      <c r="L1155" t="s">
        <v>84</v>
      </c>
      <c r="M1155" t="s">
        <v>84</v>
      </c>
      <c r="N1155" t="s">
        <v>84</v>
      </c>
      <c r="O1155" t="s">
        <v>84</v>
      </c>
      <c r="P1155" t="s">
        <v>84</v>
      </c>
      <c r="Q1155" t="s">
        <v>84</v>
      </c>
      <c r="R1155" t="s">
        <v>84</v>
      </c>
      <c r="S1155" t="b">
        <v>0</v>
      </c>
      <c r="T1155" s="1">
        <v>0.14330000000000001</v>
      </c>
      <c r="U1155" t="b">
        <v>0</v>
      </c>
      <c r="V1155">
        <v>3</v>
      </c>
      <c r="W1155">
        <v>28</v>
      </c>
      <c r="X1155" t="s">
        <v>129</v>
      </c>
      <c r="Y1155" t="s">
        <v>84</v>
      </c>
      <c r="Z1155" s="1">
        <v>0</v>
      </c>
      <c r="AA1155" t="s">
        <v>127</v>
      </c>
      <c r="AB1155" t="s">
        <v>23</v>
      </c>
      <c r="AC1155" t="s">
        <v>23</v>
      </c>
      <c r="AD1155" t="s">
        <v>23</v>
      </c>
    </row>
    <row r="1156" spans="1:30" x14ac:dyDescent="0.25">
      <c r="A1156">
        <v>370</v>
      </c>
      <c r="B1156" t="s">
        <v>858</v>
      </c>
      <c r="C1156" t="b">
        <v>0</v>
      </c>
      <c r="D1156" t="s">
        <v>859</v>
      </c>
      <c r="E1156" t="s">
        <v>128</v>
      </c>
      <c r="F1156" t="s">
        <v>123</v>
      </c>
      <c r="G1156" t="s">
        <v>17</v>
      </c>
      <c r="H1156" t="s">
        <v>124</v>
      </c>
      <c r="I1156" s="1">
        <v>30.701217651367188</v>
      </c>
      <c r="J1156" s="1">
        <v>30.701217651367188</v>
      </c>
      <c r="K1156" t="s">
        <v>84</v>
      </c>
      <c r="L1156" t="s">
        <v>84</v>
      </c>
      <c r="M1156" t="s">
        <v>84</v>
      </c>
      <c r="N1156" t="s">
        <v>84</v>
      </c>
      <c r="O1156" t="s">
        <v>84</v>
      </c>
      <c r="P1156" t="s">
        <v>84</v>
      </c>
      <c r="Q1156" t="s">
        <v>84</v>
      </c>
      <c r="R1156" t="s">
        <v>84</v>
      </c>
      <c r="S1156" t="b">
        <v>0</v>
      </c>
      <c r="T1156" s="1">
        <v>3.6310000000000002E-2</v>
      </c>
      <c r="U1156" t="b">
        <v>1</v>
      </c>
      <c r="V1156">
        <v>3</v>
      </c>
      <c r="W1156">
        <v>28</v>
      </c>
      <c r="X1156" t="s">
        <v>129</v>
      </c>
      <c r="Y1156" t="s">
        <v>84</v>
      </c>
      <c r="Z1156" s="1">
        <v>0.98904610669215132</v>
      </c>
      <c r="AA1156" t="s">
        <v>23</v>
      </c>
      <c r="AB1156" t="s">
        <v>23</v>
      </c>
      <c r="AC1156" t="s">
        <v>23</v>
      </c>
      <c r="AD1156" t="s">
        <v>23</v>
      </c>
    </row>
    <row r="1157" spans="1:30" x14ac:dyDescent="0.25">
      <c r="A1157">
        <v>370</v>
      </c>
      <c r="B1157" t="s">
        <v>858</v>
      </c>
      <c r="C1157" t="b">
        <v>0</v>
      </c>
      <c r="D1157" t="s">
        <v>859</v>
      </c>
      <c r="E1157" t="s">
        <v>130</v>
      </c>
      <c r="F1157" t="s">
        <v>123</v>
      </c>
      <c r="G1157" t="s">
        <v>4</v>
      </c>
      <c r="H1157" t="s">
        <v>124</v>
      </c>
      <c r="I1157" s="1">
        <v>22.559919357299805</v>
      </c>
      <c r="J1157" s="1">
        <v>22.559919357299805</v>
      </c>
      <c r="K1157" t="s">
        <v>84</v>
      </c>
      <c r="L1157" t="s">
        <v>84</v>
      </c>
      <c r="M1157" t="s">
        <v>84</v>
      </c>
      <c r="N1157" t="s">
        <v>84</v>
      </c>
      <c r="O1157" t="s">
        <v>84</v>
      </c>
      <c r="P1157" t="s">
        <v>84</v>
      </c>
      <c r="Q1157" t="s">
        <v>84</v>
      </c>
      <c r="R1157" t="s">
        <v>84</v>
      </c>
      <c r="S1157" t="b">
        <v>0</v>
      </c>
      <c r="T1157" s="1">
        <v>2.6141000000000001E-2</v>
      </c>
      <c r="U1157" t="b">
        <v>1</v>
      </c>
      <c r="V1157">
        <v>3</v>
      </c>
      <c r="W1157">
        <v>20</v>
      </c>
      <c r="X1157" t="s">
        <v>129</v>
      </c>
      <c r="Y1157" t="s">
        <v>84</v>
      </c>
      <c r="Z1157" s="1">
        <v>0.97389711818035229</v>
      </c>
      <c r="AA1157" t="s">
        <v>23</v>
      </c>
      <c r="AB1157" t="s">
        <v>23</v>
      </c>
      <c r="AC1157" t="s">
        <v>23</v>
      </c>
      <c r="AD1157" t="s">
        <v>23</v>
      </c>
    </row>
    <row r="1158" spans="1:30" x14ac:dyDescent="0.25">
      <c r="A1158">
        <v>371</v>
      </c>
      <c r="B1158" t="s">
        <v>860</v>
      </c>
      <c r="C1158" t="b">
        <v>0</v>
      </c>
      <c r="D1158" t="s">
        <v>861</v>
      </c>
      <c r="E1158" t="s">
        <v>122</v>
      </c>
      <c r="F1158" t="s">
        <v>123</v>
      </c>
      <c r="G1158" t="s">
        <v>3</v>
      </c>
      <c r="H1158" t="s">
        <v>124</v>
      </c>
      <c r="I1158" t="s">
        <v>125</v>
      </c>
      <c r="J1158" t="s">
        <v>84</v>
      </c>
      <c r="K1158" t="s">
        <v>84</v>
      </c>
      <c r="L1158" t="s">
        <v>84</v>
      </c>
      <c r="M1158" t="s">
        <v>84</v>
      </c>
      <c r="N1158" t="s">
        <v>84</v>
      </c>
      <c r="O1158" t="s">
        <v>84</v>
      </c>
      <c r="P1158" t="s">
        <v>84</v>
      </c>
      <c r="Q1158" t="s">
        <v>84</v>
      </c>
      <c r="R1158" t="s">
        <v>84</v>
      </c>
      <c r="S1158" t="b">
        <v>0</v>
      </c>
      <c r="T1158" s="1">
        <v>0.14330000000000001</v>
      </c>
      <c r="U1158" t="b">
        <v>0</v>
      </c>
      <c r="V1158">
        <v>3</v>
      </c>
      <c r="W1158">
        <v>28</v>
      </c>
      <c r="X1158" t="s">
        <v>129</v>
      </c>
      <c r="Y1158" t="s">
        <v>84</v>
      </c>
      <c r="Z1158" s="1">
        <v>0</v>
      </c>
      <c r="AA1158" t="s">
        <v>127</v>
      </c>
      <c r="AB1158" t="s">
        <v>23</v>
      </c>
      <c r="AC1158" t="s">
        <v>127</v>
      </c>
      <c r="AD1158" t="s">
        <v>23</v>
      </c>
    </row>
    <row r="1159" spans="1:30" x14ac:dyDescent="0.25">
      <c r="A1159">
        <v>371</v>
      </c>
      <c r="B1159" t="s">
        <v>860</v>
      </c>
      <c r="C1159" t="b">
        <v>0</v>
      </c>
      <c r="D1159" t="s">
        <v>861</v>
      </c>
      <c r="E1159" t="s">
        <v>128</v>
      </c>
      <c r="F1159" t="s">
        <v>123</v>
      </c>
      <c r="G1159" t="s">
        <v>17</v>
      </c>
      <c r="H1159" t="s">
        <v>124</v>
      </c>
      <c r="I1159" s="1">
        <v>33.197574615478516</v>
      </c>
      <c r="J1159" s="1">
        <v>33.197574615478516</v>
      </c>
      <c r="K1159" t="s">
        <v>84</v>
      </c>
      <c r="L1159" t="s">
        <v>84</v>
      </c>
      <c r="M1159" t="s">
        <v>84</v>
      </c>
      <c r="N1159" t="s">
        <v>84</v>
      </c>
      <c r="O1159" t="s">
        <v>84</v>
      </c>
      <c r="P1159" t="s">
        <v>84</v>
      </c>
      <c r="Q1159" t="s">
        <v>84</v>
      </c>
      <c r="R1159" t="s">
        <v>84</v>
      </c>
      <c r="S1159" t="b">
        <v>0</v>
      </c>
      <c r="T1159" s="1">
        <v>3.6310000000000002E-2</v>
      </c>
      <c r="U1159" t="b">
        <v>1</v>
      </c>
      <c r="V1159">
        <v>3</v>
      </c>
      <c r="W1159">
        <v>29</v>
      </c>
      <c r="X1159" t="s">
        <v>129</v>
      </c>
      <c r="Y1159" t="s">
        <v>84</v>
      </c>
      <c r="Z1159" s="1">
        <v>0.98084759679338807</v>
      </c>
      <c r="AA1159" t="s">
        <v>23</v>
      </c>
      <c r="AB1159" t="s">
        <v>23</v>
      </c>
      <c r="AC1159" t="s">
        <v>23</v>
      </c>
      <c r="AD1159" t="s">
        <v>23</v>
      </c>
    </row>
    <row r="1160" spans="1:30" x14ac:dyDescent="0.25">
      <c r="A1160">
        <v>371</v>
      </c>
      <c r="B1160" t="s">
        <v>860</v>
      </c>
      <c r="C1160" t="b">
        <v>0</v>
      </c>
      <c r="D1160" t="s">
        <v>861</v>
      </c>
      <c r="E1160" t="s">
        <v>130</v>
      </c>
      <c r="F1160" t="s">
        <v>123</v>
      </c>
      <c r="G1160" t="s">
        <v>4</v>
      </c>
      <c r="H1160" t="s">
        <v>124</v>
      </c>
      <c r="I1160" s="1">
        <v>26.401346206665039</v>
      </c>
      <c r="J1160" s="1">
        <v>26.401346206665039</v>
      </c>
      <c r="K1160" t="s">
        <v>84</v>
      </c>
      <c r="L1160" t="s">
        <v>84</v>
      </c>
      <c r="M1160" t="s">
        <v>84</v>
      </c>
      <c r="N1160" t="s">
        <v>84</v>
      </c>
      <c r="O1160" t="s">
        <v>84</v>
      </c>
      <c r="P1160" t="s">
        <v>84</v>
      </c>
      <c r="Q1160" t="s">
        <v>84</v>
      </c>
      <c r="R1160" t="s">
        <v>84</v>
      </c>
      <c r="S1160" t="b">
        <v>0</v>
      </c>
      <c r="T1160" s="1">
        <v>2.6141000000000001E-2</v>
      </c>
      <c r="U1160" t="b">
        <v>1</v>
      </c>
      <c r="V1160">
        <v>3</v>
      </c>
      <c r="W1160">
        <v>24</v>
      </c>
      <c r="X1160" t="s">
        <v>129</v>
      </c>
      <c r="Y1160" t="s">
        <v>84</v>
      </c>
      <c r="Z1160" s="1">
        <v>0.97929439273445107</v>
      </c>
      <c r="AA1160" t="s">
        <v>23</v>
      </c>
      <c r="AB1160" t="s">
        <v>23</v>
      </c>
      <c r="AC1160" t="s">
        <v>23</v>
      </c>
      <c r="AD1160" t="s">
        <v>23</v>
      </c>
    </row>
    <row r="1161" spans="1:30" x14ac:dyDescent="0.25">
      <c r="A1161">
        <v>372</v>
      </c>
      <c r="B1161" t="s">
        <v>862</v>
      </c>
      <c r="C1161" t="b">
        <v>0</v>
      </c>
      <c r="D1161" t="s">
        <v>863</v>
      </c>
      <c r="E1161" t="s">
        <v>122</v>
      </c>
      <c r="F1161" t="s">
        <v>123</v>
      </c>
      <c r="G1161" t="s">
        <v>3</v>
      </c>
      <c r="H1161" t="s">
        <v>124</v>
      </c>
      <c r="I1161" s="1">
        <v>37.125041961669922</v>
      </c>
      <c r="J1161" s="1">
        <v>37.107345581054688</v>
      </c>
      <c r="K1161" s="1">
        <v>2.5026461109519005E-2</v>
      </c>
      <c r="L1161" t="s">
        <v>84</v>
      </c>
      <c r="M1161" t="s">
        <v>84</v>
      </c>
      <c r="N1161" t="s">
        <v>84</v>
      </c>
      <c r="O1161" t="s">
        <v>84</v>
      </c>
      <c r="P1161" t="s">
        <v>84</v>
      </c>
      <c r="Q1161" t="s">
        <v>84</v>
      </c>
      <c r="R1161" t="s">
        <v>84</v>
      </c>
      <c r="S1161" t="b">
        <v>0</v>
      </c>
      <c r="T1161" s="1">
        <v>0.14330000000000001</v>
      </c>
      <c r="U1161" t="b">
        <v>0</v>
      </c>
      <c r="V1161">
        <v>3</v>
      </c>
      <c r="W1161">
        <v>28</v>
      </c>
      <c r="X1161" t="s">
        <v>403</v>
      </c>
      <c r="Y1161" t="s">
        <v>84</v>
      </c>
      <c r="Z1161" s="1">
        <v>0.83576120618847438</v>
      </c>
      <c r="AA1161" t="s">
        <v>23</v>
      </c>
      <c r="AB1161" t="s">
        <v>23</v>
      </c>
      <c r="AC1161" t="s">
        <v>23</v>
      </c>
      <c r="AD1161" t="s">
        <v>23</v>
      </c>
    </row>
    <row r="1162" spans="1:30" x14ac:dyDescent="0.25">
      <c r="A1162">
        <v>372</v>
      </c>
      <c r="B1162" t="s">
        <v>862</v>
      </c>
      <c r="C1162" t="b">
        <v>0</v>
      </c>
      <c r="D1162" t="s">
        <v>863</v>
      </c>
      <c r="E1162" t="s">
        <v>128</v>
      </c>
      <c r="F1162" t="s">
        <v>123</v>
      </c>
      <c r="G1162" t="s">
        <v>17</v>
      </c>
      <c r="H1162" t="s">
        <v>124</v>
      </c>
      <c r="I1162" t="s">
        <v>125</v>
      </c>
      <c r="J1162" t="s">
        <v>84</v>
      </c>
      <c r="K1162" t="s">
        <v>84</v>
      </c>
      <c r="L1162" t="s">
        <v>84</v>
      </c>
      <c r="M1162" t="s">
        <v>84</v>
      </c>
      <c r="N1162" t="s">
        <v>84</v>
      </c>
      <c r="O1162" t="s">
        <v>84</v>
      </c>
      <c r="P1162" t="s">
        <v>84</v>
      </c>
      <c r="Q1162" t="s">
        <v>84</v>
      </c>
      <c r="R1162" t="s">
        <v>84</v>
      </c>
      <c r="S1162" t="b">
        <v>0</v>
      </c>
      <c r="T1162" s="1">
        <v>3.6310000000000002E-2</v>
      </c>
      <c r="U1162" t="b">
        <v>1</v>
      </c>
      <c r="V1162">
        <v>3</v>
      </c>
      <c r="W1162">
        <v>39</v>
      </c>
      <c r="X1162" t="s">
        <v>126</v>
      </c>
      <c r="Y1162" t="s">
        <v>84</v>
      </c>
      <c r="Z1162" s="1">
        <v>0</v>
      </c>
      <c r="AA1162" t="s">
        <v>127</v>
      </c>
      <c r="AB1162" t="s">
        <v>127</v>
      </c>
      <c r="AC1162" t="s">
        <v>127</v>
      </c>
      <c r="AD1162" t="s">
        <v>23</v>
      </c>
    </row>
    <row r="1163" spans="1:30" x14ac:dyDescent="0.25">
      <c r="A1163">
        <v>372</v>
      </c>
      <c r="B1163" t="s">
        <v>862</v>
      </c>
      <c r="C1163" t="b">
        <v>0</v>
      </c>
      <c r="D1163" t="s">
        <v>863</v>
      </c>
      <c r="E1163" t="s">
        <v>130</v>
      </c>
      <c r="F1163" t="s">
        <v>123</v>
      </c>
      <c r="G1163" t="s">
        <v>4</v>
      </c>
      <c r="H1163" t="s">
        <v>124</v>
      </c>
      <c r="I1163" s="1">
        <v>18.296609878540039</v>
      </c>
      <c r="J1163" s="1">
        <v>18.381608963012695</v>
      </c>
      <c r="K1163" s="1">
        <v>0.12020685523748398</v>
      </c>
      <c r="L1163" t="s">
        <v>84</v>
      </c>
      <c r="M1163" t="s">
        <v>84</v>
      </c>
      <c r="N1163" t="s">
        <v>84</v>
      </c>
      <c r="O1163" t="s">
        <v>84</v>
      </c>
      <c r="P1163" t="s">
        <v>84</v>
      </c>
      <c r="Q1163" t="s">
        <v>84</v>
      </c>
      <c r="R1163" t="s">
        <v>84</v>
      </c>
      <c r="S1163" t="b">
        <v>0</v>
      </c>
      <c r="T1163" s="1">
        <v>2.6141000000000001E-2</v>
      </c>
      <c r="U1163" t="b">
        <v>1</v>
      </c>
      <c r="V1163">
        <v>3</v>
      </c>
      <c r="W1163">
        <v>16</v>
      </c>
      <c r="X1163" t="s">
        <v>129</v>
      </c>
      <c r="Y1163" t="s">
        <v>84</v>
      </c>
      <c r="Z1163" s="1">
        <v>0.9835081489754981</v>
      </c>
      <c r="AA1163" t="s">
        <v>23</v>
      </c>
      <c r="AB1163" t="s">
        <v>23</v>
      </c>
      <c r="AC1163" t="s">
        <v>23</v>
      </c>
      <c r="AD1163" t="s">
        <v>23</v>
      </c>
    </row>
    <row r="1164" spans="1:30" x14ac:dyDescent="0.25">
      <c r="A1164">
        <v>373</v>
      </c>
      <c r="B1164" t="s">
        <v>864</v>
      </c>
      <c r="C1164" t="b">
        <v>0</v>
      </c>
      <c r="D1164" t="s">
        <v>865</v>
      </c>
      <c r="E1164" t="s">
        <v>122</v>
      </c>
      <c r="F1164" t="s">
        <v>123</v>
      </c>
      <c r="G1164" t="s">
        <v>3</v>
      </c>
      <c r="H1164" t="s">
        <v>124</v>
      </c>
      <c r="I1164" t="s">
        <v>125</v>
      </c>
      <c r="J1164" t="s">
        <v>84</v>
      </c>
      <c r="K1164" t="s">
        <v>84</v>
      </c>
      <c r="L1164" t="s">
        <v>84</v>
      </c>
      <c r="M1164" t="s">
        <v>84</v>
      </c>
      <c r="N1164" t="s">
        <v>84</v>
      </c>
      <c r="O1164" t="s">
        <v>84</v>
      </c>
      <c r="P1164" t="s">
        <v>84</v>
      </c>
      <c r="Q1164" t="s">
        <v>84</v>
      </c>
      <c r="R1164" t="s">
        <v>84</v>
      </c>
      <c r="S1164" t="b">
        <v>0</v>
      </c>
      <c r="T1164" s="1">
        <v>0.14330000000000001</v>
      </c>
      <c r="U1164" t="b">
        <v>0</v>
      </c>
      <c r="V1164">
        <v>3</v>
      </c>
      <c r="W1164">
        <v>28</v>
      </c>
      <c r="X1164" t="s">
        <v>129</v>
      </c>
      <c r="Y1164" t="s">
        <v>84</v>
      </c>
      <c r="Z1164" s="1">
        <v>0</v>
      </c>
      <c r="AA1164" t="s">
        <v>127</v>
      </c>
      <c r="AB1164" t="s">
        <v>23</v>
      </c>
      <c r="AC1164" t="s">
        <v>23</v>
      </c>
      <c r="AD1164" t="s">
        <v>23</v>
      </c>
    </row>
    <row r="1165" spans="1:30" x14ac:dyDescent="0.25">
      <c r="A1165">
        <v>373</v>
      </c>
      <c r="B1165" t="s">
        <v>864</v>
      </c>
      <c r="C1165" t="b">
        <v>0</v>
      </c>
      <c r="D1165" t="s">
        <v>865</v>
      </c>
      <c r="E1165" t="s">
        <v>128</v>
      </c>
      <c r="F1165" t="s">
        <v>123</v>
      </c>
      <c r="G1165" t="s">
        <v>17</v>
      </c>
      <c r="H1165" t="s">
        <v>124</v>
      </c>
      <c r="I1165" s="1">
        <v>32.172084808349609</v>
      </c>
      <c r="J1165" s="1">
        <v>32.172084808349609</v>
      </c>
      <c r="K1165" t="s">
        <v>84</v>
      </c>
      <c r="L1165" t="s">
        <v>84</v>
      </c>
      <c r="M1165" t="s">
        <v>84</v>
      </c>
      <c r="N1165" t="s">
        <v>84</v>
      </c>
      <c r="O1165" t="s">
        <v>84</v>
      </c>
      <c r="P1165" t="s">
        <v>84</v>
      </c>
      <c r="Q1165" t="s">
        <v>84</v>
      </c>
      <c r="R1165" t="s">
        <v>84</v>
      </c>
      <c r="S1165" t="b">
        <v>0</v>
      </c>
      <c r="T1165" s="1">
        <v>3.6310000000000002E-2</v>
      </c>
      <c r="U1165" t="b">
        <v>1</v>
      </c>
      <c r="V1165">
        <v>3</v>
      </c>
      <c r="W1165">
        <v>29</v>
      </c>
      <c r="X1165" t="s">
        <v>129</v>
      </c>
      <c r="Y1165" t="s">
        <v>84</v>
      </c>
      <c r="Z1165" s="1">
        <v>0.97899778125549097</v>
      </c>
      <c r="AA1165" t="s">
        <v>23</v>
      </c>
      <c r="AB1165" t="s">
        <v>23</v>
      </c>
      <c r="AC1165" t="s">
        <v>23</v>
      </c>
      <c r="AD1165" t="s">
        <v>23</v>
      </c>
    </row>
    <row r="1166" spans="1:30" x14ac:dyDescent="0.25">
      <c r="A1166">
        <v>373</v>
      </c>
      <c r="B1166" t="s">
        <v>864</v>
      </c>
      <c r="C1166" t="b">
        <v>0</v>
      </c>
      <c r="D1166" t="s">
        <v>865</v>
      </c>
      <c r="E1166" t="s">
        <v>130</v>
      </c>
      <c r="F1166" t="s">
        <v>123</v>
      </c>
      <c r="G1166" t="s">
        <v>4</v>
      </c>
      <c r="H1166" t="s">
        <v>124</v>
      </c>
      <c r="I1166" s="1">
        <v>23.307645797729492</v>
      </c>
      <c r="J1166" s="1">
        <v>23.307645797729492</v>
      </c>
      <c r="K1166" t="s">
        <v>84</v>
      </c>
      <c r="L1166" t="s">
        <v>84</v>
      </c>
      <c r="M1166" t="s">
        <v>84</v>
      </c>
      <c r="N1166" t="s">
        <v>84</v>
      </c>
      <c r="O1166" t="s">
        <v>84</v>
      </c>
      <c r="P1166" t="s">
        <v>84</v>
      </c>
      <c r="Q1166" t="s">
        <v>84</v>
      </c>
      <c r="R1166" t="s">
        <v>84</v>
      </c>
      <c r="S1166" t="b">
        <v>0</v>
      </c>
      <c r="T1166" s="1">
        <v>2.6141000000000001E-2</v>
      </c>
      <c r="U1166" t="b">
        <v>1</v>
      </c>
      <c r="V1166">
        <v>3</v>
      </c>
      <c r="W1166">
        <v>21</v>
      </c>
      <c r="X1166" t="s">
        <v>129</v>
      </c>
      <c r="Y1166" t="s">
        <v>84</v>
      </c>
      <c r="Z1166" s="1">
        <v>0.98060119760420739</v>
      </c>
      <c r="AA1166" t="s">
        <v>23</v>
      </c>
      <c r="AB1166" t="s">
        <v>23</v>
      </c>
      <c r="AC1166" t="s">
        <v>23</v>
      </c>
      <c r="AD1166" t="s">
        <v>23</v>
      </c>
    </row>
    <row r="1167" spans="1:30" x14ac:dyDescent="0.25">
      <c r="A1167">
        <v>374</v>
      </c>
      <c r="B1167" t="s">
        <v>866</v>
      </c>
      <c r="C1167" t="b">
        <v>0</v>
      </c>
      <c r="D1167" t="s">
        <v>867</v>
      </c>
      <c r="E1167" t="s">
        <v>122</v>
      </c>
      <c r="F1167" t="s">
        <v>123</v>
      </c>
      <c r="G1167" t="s">
        <v>3</v>
      </c>
      <c r="H1167" t="s">
        <v>124</v>
      </c>
      <c r="I1167" t="s">
        <v>125</v>
      </c>
      <c r="J1167" t="s">
        <v>84</v>
      </c>
      <c r="K1167" t="s">
        <v>84</v>
      </c>
      <c r="L1167" t="s">
        <v>84</v>
      </c>
      <c r="M1167" t="s">
        <v>84</v>
      </c>
      <c r="N1167" t="s">
        <v>84</v>
      </c>
      <c r="O1167" t="s">
        <v>84</v>
      </c>
      <c r="P1167" t="s">
        <v>84</v>
      </c>
      <c r="Q1167" t="s">
        <v>84</v>
      </c>
      <c r="R1167" t="s">
        <v>84</v>
      </c>
      <c r="S1167" t="b">
        <v>0</v>
      </c>
      <c r="T1167" s="1">
        <v>0.14330000000000001</v>
      </c>
      <c r="U1167" t="b">
        <v>0</v>
      </c>
      <c r="V1167">
        <v>3</v>
      </c>
      <c r="W1167">
        <v>28</v>
      </c>
      <c r="X1167" t="s">
        <v>129</v>
      </c>
      <c r="Y1167" t="s">
        <v>84</v>
      </c>
      <c r="Z1167" s="1">
        <v>0</v>
      </c>
      <c r="AA1167" t="s">
        <v>127</v>
      </c>
      <c r="AB1167" t="s">
        <v>23</v>
      </c>
      <c r="AC1167" t="s">
        <v>23</v>
      </c>
      <c r="AD1167" t="s">
        <v>23</v>
      </c>
    </row>
    <row r="1168" spans="1:30" x14ac:dyDescent="0.25">
      <c r="A1168">
        <v>374</v>
      </c>
      <c r="B1168" t="s">
        <v>866</v>
      </c>
      <c r="C1168" t="b">
        <v>0</v>
      </c>
      <c r="D1168" t="s">
        <v>867</v>
      </c>
      <c r="E1168" t="s">
        <v>128</v>
      </c>
      <c r="F1168" t="s">
        <v>123</v>
      </c>
      <c r="G1168" t="s">
        <v>17</v>
      </c>
      <c r="H1168" t="s">
        <v>124</v>
      </c>
      <c r="I1168" s="1">
        <v>29.72722053527832</v>
      </c>
      <c r="J1168" s="1">
        <v>29.72722053527832</v>
      </c>
      <c r="K1168" t="s">
        <v>84</v>
      </c>
      <c r="L1168" t="s">
        <v>84</v>
      </c>
      <c r="M1168" t="s">
        <v>84</v>
      </c>
      <c r="N1168" t="s">
        <v>84</v>
      </c>
      <c r="O1168" t="s">
        <v>84</v>
      </c>
      <c r="P1168" t="s">
        <v>84</v>
      </c>
      <c r="Q1168" t="s">
        <v>84</v>
      </c>
      <c r="R1168" t="s">
        <v>84</v>
      </c>
      <c r="S1168" t="b">
        <v>0</v>
      </c>
      <c r="T1168" s="1">
        <v>3.6310000000000002E-2</v>
      </c>
      <c r="U1168" t="b">
        <v>1</v>
      </c>
      <c r="V1168">
        <v>3</v>
      </c>
      <c r="W1168">
        <v>27</v>
      </c>
      <c r="X1168" t="s">
        <v>129</v>
      </c>
      <c r="Y1168" t="s">
        <v>84</v>
      </c>
      <c r="Z1168" s="1">
        <v>0.99029324605496205</v>
      </c>
      <c r="AA1168" t="s">
        <v>23</v>
      </c>
      <c r="AB1168" t="s">
        <v>23</v>
      </c>
      <c r="AC1168" t="s">
        <v>23</v>
      </c>
      <c r="AD1168" t="s">
        <v>23</v>
      </c>
    </row>
    <row r="1169" spans="1:30" x14ac:dyDescent="0.25">
      <c r="A1169">
        <v>374</v>
      </c>
      <c r="B1169" t="s">
        <v>866</v>
      </c>
      <c r="C1169" t="b">
        <v>0</v>
      </c>
      <c r="D1169" t="s">
        <v>867</v>
      </c>
      <c r="E1169" t="s">
        <v>130</v>
      </c>
      <c r="F1169" t="s">
        <v>123</v>
      </c>
      <c r="G1169" t="s">
        <v>4</v>
      </c>
      <c r="H1169" t="s">
        <v>124</v>
      </c>
      <c r="I1169" s="1">
        <v>24.984811782836914</v>
      </c>
      <c r="J1169" s="1">
        <v>24.984811782836914</v>
      </c>
      <c r="K1169" t="s">
        <v>84</v>
      </c>
      <c r="L1169" t="s">
        <v>84</v>
      </c>
      <c r="M1169" t="s">
        <v>84</v>
      </c>
      <c r="N1169" t="s">
        <v>84</v>
      </c>
      <c r="O1169" t="s">
        <v>84</v>
      </c>
      <c r="P1169" t="s">
        <v>84</v>
      </c>
      <c r="Q1169" t="s">
        <v>84</v>
      </c>
      <c r="R1169" t="s">
        <v>84</v>
      </c>
      <c r="S1169" t="b">
        <v>0</v>
      </c>
      <c r="T1169" s="1">
        <v>2.6141000000000001E-2</v>
      </c>
      <c r="U1169" t="b">
        <v>1</v>
      </c>
      <c r="V1169">
        <v>3</v>
      </c>
      <c r="W1169">
        <v>23</v>
      </c>
      <c r="X1169" t="s">
        <v>129</v>
      </c>
      <c r="Y1169" t="s">
        <v>84</v>
      </c>
      <c r="Z1169" s="1">
        <v>0.96377751937209966</v>
      </c>
      <c r="AA1169" t="s">
        <v>23</v>
      </c>
      <c r="AB1169" t="s">
        <v>23</v>
      </c>
      <c r="AC1169" t="s">
        <v>23</v>
      </c>
      <c r="AD1169" t="s">
        <v>23</v>
      </c>
    </row>
    <row r="1170" spans="1:30" x14ac:dyDescent="0.25">
      <c r="A1170">
        <v>375</v>
      </c>
      <c r="B1170" t="s">
        <v>868</v>
      </c>
      <c r="C1170" t="b">
        <v>0</v>
      </c>
      <c r="D1170" t="s">
        <v>869</v>
      </c>
      <c r="E1170" t="s">
        <v>122</v>
      </c>
      <c r="F1170" t="s">
        <v>123</v>
      </c>
      <c r="G1170" t="s">
        <v>3</v>
      </c>
      <c r="H1170" t="s">
        <v>124</v>
      </c>
      <c r="I1170" t="s">
        <v>125</v>
      </c>
      <c r="J1170" t="s">
        <v>84</v>
      </c>
      <c r="K1170" t="s">
        <v>84</v>
      </c>
      <c r="L1170" t="s">
        <v>84</v>
      </c>
      <c r="M1170" t="s">
        <v>84</v>
      </c>
      <c r="N1170" t="s">
        <v>84</v>
      </c>
      <c r="O1170" t="s">
        <v>84</v>
      </c>
      <c r="P1170" t="s">
        <v>84</v>
      </c>
      <c r="Q1170" t="s">
        <v>84</v>
      </c>
      <c r="R1170" t="s">
        <v>84</v>
      </c>
      <c r="S1170" t="b">
        <v>0</v>
      </c>
      <c r="T1170" s="1">
        <v>0.14330000000000001</v>
      </c>
      <c r="U1170" t="b">
        <v>0</v>
      </c>
      <c r="V1170">
        <v>3</v>
      </c>
      <c r="W1170">
        <v>28</v>
      </c>
      <c r="X1170" t="s">
        <v>129</v>
      </c>
      <c r="Y1170" t="s">
        <v>84</v>
      </c>
      <c r="Z1170" s="1">
        <v>0</v>
      </c>
      <c r="AA1170" t="s">
        <v>127</v>
      </c>
      <c r="AB1170" t="s">
        <v>23</v>
      </c>
      <c r="AC1170" t="s">
        <v>23</v>
      </c>
      <c r="AD1170" t="s">
        <v>23</v>
      </c>
    </row>
    <row r="1171" spans="1:30" x14ac:dyDescent="0.25">
      <c r="A1171">
        <v>375</v>
      </c>
      <c r="B1171" t="s">
        <v>868</v>
      </c>
      <c r="C1171" t="b">
        <v>0</v>
      </c>
      <c r="D1171" t="s">
        <v>869</v>
      </c>
      <c r="E1171" t="s">
        <v>128</v>
      </c>
      <c r="F1171" t="s">
        <v>123</v>
      </c>
      <c r="G1171" t="s">
        <v>17</v>
      </c>
      <c r="H1171" t="s">
        <v>124</v>
      </c>
      <c r="I1171" s="1">
        <v>31.892738342285156</v>
      </c>
      <c r="J1171" s="1">
        <v>31.892738342285156</v>
      </c>
      <c r="K1171" t="s">
        <v>84</v>
      </c>
      <c r="L1171" t="s">
        <v>84</v>
      </c>
      <c r="M1171" t="s">
        <v>84</v>
      </c>
      <c r="N1171" t="s">
        <v>84</v>
      </c>
      <c r="O1171" t="s">
        <v>84</v>
      </c>
      <c r="P1171" t="s">
        <v>84</v>
      </c>
      <c r="Q1171" t="s">
        <v>84</v>
      </c>
      <c r="R1171" t="s">
        <v>84</v>
      </c>
      <c r="S1171" t="b">
        <v>0</v>
      </c>
      <c r="T1171" s="1">
        <v>3.6310000000000002E-2</v>
      </c>
      <c r="U1171" t="b">
        <v>1</v>
      </c>
      <c r="V1171">
        <v>3</v>
      </c>
      <c r="W1171">
        <v>29</v>
      </c>
      <c r="X1171" t="s">
        <v>129</v>
      </c>
      <c r="Y1171" t="s">
        <v>84</v>
      </c>
      <c r="Z1171" s="1">
        <v>0.98560814865613511</v>
      </c>
      <c r="AA1171" t="s">
        <v>23</v>
      </c>
      <c r="AB1171" t="s">
        <v>23</v>
      </c>
      <c r="AC1171" t="s">
        <v>23</v>
      </c>
      <c r="AD1171" t="s">
        <v>23</v>
      </c>
    </row>
    <row r="1172" spans="1:30" x14ac:dyDescent="0.25">
      <c r="A1172">
        <v>375</v>
      </c>
      <c r="B1172" t="s">
        <v>868</v>
      </c>
      <c r="C1172" t="b">
        <v>0</v>
      </c>
      <c r="D1172" t="s">
        <v>869</v>
      </c>
      <c r="E1172" t="s">
        <v>130</v>
      </c>
      <c r="F1172" t="s">
        <v>123</v>
      </c>
      <c r="G1172" t="s">
        <v>4</v>
      </c>
      <c r="H1172" t="s">
        <v>124</v>
      </c>
      <c r="I1172" s="1">
        <v>27.274776458740234</v>
      </c>
      <c r="J1172" s="1">
        <v>27.274776458740234</v>
      </c>
      <c r="K1172" t="s">
        <v>84</v>
      </c>
      <c r="L1172" t="s">
        <v>84</v>
      </c>
      <c r="M1172" t="s">
        <v>84</v>
      </c>
      <c r="N1172" t="s">
        <v>84</v>
      </c>
      <c r="O1172" t="s">
        <v>84</v>
      </c>
      <c r="P1172" t="s">
        <v>84</v>
      </c>
      <c r="Q1172" t="s">
        <v>84</v>
      </c>
      <c r="R1172" t="s">
        <v>84</v>
      </c>
      <c r="S1172" t="b">
        <v>0</v>
      </c>
      <c r="T1172" s="1">
        <v>2.6141000000000001E-2</v>
      </c>
      <c r="U1172" t="b">
        <v>1</v>
      </c>
      <c r="V1172">
        <v>3</v>
      </c>
      <c r="W1172">
        <v>25</v>
      </c>
      <c r="X1172" t="s">
        <v>129</v>
      </c>
      <c r="Y1172" t="s">
        <v>84</v>
      </c>
      <c r="Z1172" s="1">
        <v>0.96409995807448257</v>
      </c>
      <c r="AA1172" t="s">
        <v>23</v>
      </c>
      <c r="AB1172" t="s">
        <v>23</v>
      </c>
      <c r="AC1172" t="s">
        <v>23</v>
      </c>
      <c r="AD1172" t="s">
        <v>23</v>
      </c>
    </row>
    <row r="1173" spans="1:30" x14ac:dyDescent="0.25">
      <c r="A1173">
        <v>376</v>
      </c>
      <c r="B1173" t="s">
        <v>870</v>
      </c>
      <c r="C1173" t="b">
        <v>0</v>
      </c>
      <c r="D1173" t="s">
        <v>871</v>
      </c>
      <c r="E1173" t="s">
        <v>122</v>
      </c>
      <c r="F1173" t="s">
        <v>123</v>
      </c>
      <c r="G1173" t="s">
        <v>3</v>
      </c>
      <c r="H1173" t="s">
        <v>124</v>
      </c>
      <c r="I1173" t="s">
        <v>125</v>
      </c>
      <c r="J1173" t="s">
        <v>84</v>
      </c>
      <c r="K1173" t="s">
        <v>84</v>
      </c>
      <c r="L1173" t="s">
        <v>84</v>
      </c>
      <c r="M1173" t="s">
        <v>84</v>
      </c>
      <c r="N1173" t="s">
        <v>84</v>
      </c>
      <c r="O1173" t="s">
        <v>84</v>
      </c>
      <c r="P1173" t="s">
        <v>84</v>
      </c>
      <c r="Q1173" t="s">
        <v>84</v>
      </c>
      <c r="R1173" t="s">
        <v>84</v>
      </c>
      <c r="S1173" t="b">
        <v>0</v>
      </c>
      <c r="T1173" s="1">
        <v>0.14330000000000001</v>
      </c>
      <c r="U1173" t="b">
        <v>0</v>
      </c>
      <c r="V1173">
        <v>3</v>
      </c>
      <c r="W1173">
        <v>28</v>
      </c>
      <c r="X1173" t="s">
        <v>129</v>
      </c>
      <c r="Y1173" t="s">
        <v>84</v>
      </c>
      <c r="Z1173" s="1">
        <v>0</v>
      </c>
      <c r="AA1173" t="s">
        <v>127</v>
      </c>
      <c r="AB1173" t="s">
        <v>23</v>
      </c>
      <c r="AC1173" t="s">
        <v>23</v>
      </c>
      <c r="AD1173" t="s">
        <v>23</v>
      </c>
    </row>
    <row r="1174" spans="1:30" x14ac:dyDescent="0.25">
      <c r="A1174">
        <v>376</v>
      </c>
      <c r="B1174" t="s">
        <v>870</v>
      </c>
      <c r="C1174" t="b">
        <v>0</v>
      </c>
      <c r="D1174" t="s">
        <v>871</v>
      </c>
      <c r="E1174" t="s">
        <v>128</v>
      </c>
      <c r="F1174" t="s">
        <v>123</v>
      </c>
      <c r="G1174" t="s">
        <v>17</v>
      </c>
      <c r="H1174" t="s">
        <v>124</v>
      </c>
      <c r="I1174" s="1">
        <v>30.813484191894531</v>
      </c>
      <c r="J1174" s="1">
        <v>30.813484191894531</v>
      </c>
      <c r="K1174" t="s">
        <v>84</v>
      </c>
      <c r="L1174" t="s">
        <v>84</v>
      </c>
      <c r="M1174" t="s">
        <v>84</v>
      </c>
      <c r="N1174" t="s">
        <v>84</v>
      </c>
      <c r="O1174" t="s">
        <v>84</v>
      </c>
      <c r="P1174" t="s">
        <v>84</v>
      </c>
      <c r="Q1174" t="s">
        <v>84</v>
      </c>
      <c r="R1174" t="s">
        <v>84</v>
      </c>
      <c r="S1174" t="b">
        <v>0</v>
      </c>
      <c r="T1174" s="1">
        <v>3.6310000000000002E-2</v>
      </c>
      <c r="U1174" t="b">
        <v>1</v>
      </c>
      <c r="V1174">
        <v>3</v>
      </c>
      <c r="W1174">
        <v>28</v>
      </c>
      <c r="X1174" t="s">
        <v>129</v>
      </c>
      <c r="Y1174" t="s">
        <v>84</v>
      </c>
      <c r="Z1174" s="1">
        <v>0.9892373583997851</v>
      </c>
      <c r="AA1174" t="s">
        <v>23</v>
      </c>
      <c r="AB1174" t="s">
        <v>23</v>
      </c>
      <c r="AC1174" t="s">
        <v>23</v>
      </c>
      <c r="AD1174" t="s">
        <v>23</v>
      </c>
    </row>
    <row r="1175" spans="1:30" x14ac:dyDescent="0.25">
      <c r="A1175">
        <v>376</v>
      </c>
      <c r="B1175" t="s">
        <v>870</v>
      </c>
      <c r="C1175" t="b">
        <v>0</v>
      </c>
      <c r="D1175" t="s">
        <v>871</v>
      </c>
      <c r="E1175" t="s">
        <v>130</v>
      </c>
      <c r="F1175" t="s">
        <v>123</v>
      </c>
      <c r="G1175" t="s">
        <v>4</v>
      </c>
      <c r="H1175" t="s">
        <v>124</v>
      </c>
      <c r="I1175" s="1">
        <v>24.38627815246582</v>
      </c>
      <c r="J1175" s="1">
        <v>24.38627815246582</v>
      </c>
      <c r="K1175" t="s">
        <v>84</v>
      </c>
      <c r="L1175" t="s">
        <v>84</v>
      </c>
      <c r="M1175" t="s">
        <v>84</v>
      </c>
      <c r="N1175" t="s">
        <v>84</v>
      </c>
      <c r="O1175" t="s">
        <v>84</v>
      </c>
      <c r="P1175" t="s">
        <v>84</v>
      </c>
      <c r="Q1175" t="s">
        <v>84</v>
      </c>
      <c r="R1175" t="s">
        <v>84</v>
      </c>
      <c r="S1175" t="b">
        <v>0</v>
      </c>
      <c r="T1175" s="1">
        <v>2.6141000000000001E-2</v>
      </c>
      <c r="U1175" t="b">
        <v>1</v>
      </c>
      <c r="V1175">
        <v>3</v>
      </c>
      <c r="W1175">
        <v>22</v>
      </c>
      <c r="X1175" t="s">
        <v>129</v>
      </c>
      <c r="Y1175" t="s">
        <v>84</v>
      </c>
      <c r="Z1175" s="1">
        <v>0.96662020618101008</v>
      </c>
      <c r="AA1175" t="s">
        <v>23</v>
      </c>
      <c r="AB1175" t="s">
        <v>23</v>
      </c>
      <c r="AC1175" t="s">
        <v>23</v>
      </c>
      <c r="AD1175" t="s">
        <v>23</v>
      </c>
    </row>
    <row r="1176" spans="1:30" x14ac:dyDescent="0.25">
      <c r="A1176">
        <v>377</v>
      </c>
      <c r="B1176" t="s">
        <v>872</v>
      </c>
      <c r="C1176" t="b">
        <v>0</v>
      </c>
      <c r="D1176" t="s">
        <v>873</v>
      </c>
      <c r="E1176" t="s">
        <v>122</v>
      </c>
      <c r="F1176" t="s">
        <v>123</v>
      </c>
      <c r="G1176" t="s">
        <v>3</v>
      </c>
      <c r="H1176" t="s">
        <v>124</v>
      </c>
      <c r="I1176" t="s">
        <v>125</v>
      </c>
      <c r="J1176" t="s">
        <v>84</v>
      </c>
      <c r="K1176" t="s">
        <v>84</v>
      </c>
      <c r="L1176" t="s">
        <v>84</v>
      </c>
      <c r="M1176" t="s">
        <v>84</v>
      </c>
      <c r="N1176" t="s">
        <v>84</v>
      </c>
      <c r="O1176" t="s">
        <v>84</v>
      </c>
      <c r="P1176" t="s">
        <v>84</v>
      </c>
      <c r="Q1176" t="s">
        <v>84</v>
      </c>
      <c r="R1176" t="s">
        <v>84</v>
      </c>
      <c r="S1176" t="b">
        <v>0</v>
      </c>
      <c r="T1176" s="1">
        <v>0.14330000000000001</v>
      </c>
      <c r="U1176" t="b">
        <v>0</v>
      </c>
      <c r="V1176">
        <v>3</v>
      </c>
      <c r="W1176">
        <v>28</v>
      </c>
      <c r="X1176" t="s">
        <v>129</v>
      </c>
      <c r="Y1176" t="s">
        <v>84</v>
      </c>
      <c r="Z1176" s="1">
        <v>0</v>
      </c>
      <c r="AA1176" t="s">
        <v>127</v>
      </c>
      <c r="AB1176" t="s">
        <v>23</v>
      </c>
      <c r="AC1176" t="s">
        <v>23</v>
      </c>
      <c r="AD1176" t="s">
        <v>23</v>
      </c>
    </row>
    <row r="1177" spans="1:30" x14ac:dyDescent="0.25">
      <c r="A1177">
        <v>377</v>
      </c>
      <c r="B1177" t="s">
        <v>872</v>
      </c>
      <c r="C1177" t="b">
        <v>0</v>
      </c>
      <c r="D1177" t="s">
        <v>873</v>
      </c>
      <c r="E1177" t="s">
        <v>128</v>
      </c>
      <c r="F1177" t="s">
        <v>123</v>
      </c>
      <c r="G1177" t="s">
        <v>17</v>
      </c>
      <c r="H1177" t="s">
        <v>124</v>
      </c>
      <c r="I1177" s="1">
        <v>29.920734405517578</v>
      </c>
      <c r="J1177" s="1">
        <v>29.920734405517578</v>
      </c>
      <c r="K1177" t="s">
        <v>84</v>
      </c>
      <c r="L1177" t="s">
        <v>84</v>
      </c>
      <c r="M1177" t="s">
        <v>84</v>
      </c>
      <c r="N1177" t="s">
        <v>84</v>
      </c>
      <c r="O1177" t="s">
        <v>84</v>
      </c>
      <c r="P1177" t="s">
        <v>84</v>
      </c>
      <c r="Q1177" t="s">
        <v>84</v>
      </c>
      <c r="R1177" t="s">
        <v>84</v>
      </c>
      <c r="S1177" t="b">
        <v>0</v>
      </c>
      <c r="T1177" s="1">
        <v>3.6310000000000002E-2</v>
      </c>
      <c r="U1177" t="b">
        <v>1</v>
      </c>
      <c r="V1177">
        <v>3</v>
      </c>
      <c r="W1177">
        <v>27</v>
      </c>
      <c r="X1177" t="s">
        <v>129</v>
      </c>
      <c r="Y1177" t="s">
        <v>84</v>
      </c>
      <c r="Z1177" s="1">
        <v>0.99258337937116203</v>
      </c>
      <c r="AA1177" t="s">
        <v>23</v>
      </c>
      <c r="AB1177" t="s">
        <v>23</v>
      </c>
      <c r="AC1177" t="s">
        <v>23</v>
      </c>
      <c r="AD1177" t="s">
        <v>23</v>
      </c>
    </row>
    <row r="1178" spans="1:30" x14ac:dyDescent="0.25">
      <c r="A1178">
        <v>377</v>
      </c>
      <c r="B1178" t="s">
        <v>872</v>
      </c>
      <c r="C1178" t="b">
        <v>0</v>
      </c>
      <c r="D1178" t="s">
        <v>873</v>
      </c>
      <c r="E1178" t="s">
        <v>130</v>
      </c>
      <c r="F1178" t="s">
        <v>123</v>
      </c>
      <c r="G1178" t="s">
        <v>4</v>
      </c>
      <c r="H1178" t="s">
        <v>124</v>
      </c>
      <c r="I1178" s="1">
        <v>24.865047454833984</v>
      </c>
      <c r="J1178" s="1">
        <v>24.865047454833984</v>
      </c>
      <c r="K1178" t="s">
        <v>84</v>
      </c>
      <c r="L1178" t="s">
        <v>84</v>
      </c>
      <c r="M1178" t="s">
        <v>84</v>
      </c>
      <c r="N1178" t="s">
        <v>84</v>
      </c>
      <c r="O1178" t="s">
        <v>84</v>
      </c>
      <c r="P1178" t="s">
        <v>84</v>
      </c>
      <c r="Q1178" t="s">
        <v>84</v>
      </c>
      <c r="R1178" t="s">
        <v>84</v>
      </c>
      <c r="S1178" t="b">
        <v>0</v>
      </c>
      <c r="T1178" s="1">
        <v>2.6141000000000001E-2</v>
      </c>
      <c r="U1178" t="b">
        <v>1</v>
      </c>
      <c r="V1178">
        <v>3</v>
      </c>
      <c r="W1178">
        <v>22</v>
      </c>
      <c r="X1178" t="s">
        <v>129</v>
      </c>
      <c r="Y1178" t="s">
        <v>84</v>
      </c>
      <c r="Z1178" s="1">
        <v>0.97442532699765416</v>
      </c>
      <c r="AA1178" t="s">
        <v>23</v>
      </c>
      <c r="AB1178" t="s">
        <v>23</v>
      </c>
      <c r="AC1178" t="s">
        <v>23</v>
      </c>
      <c r="AD1178" t="s">
        <v>23</v>
      </c>
    </row>
    <row r="1179" spans="1:30" x14ac:dyDescent="0.25">
      <c r="A1179">
        <v>378</v>
      </c>
      <c r="B1179" t="s">
        <v>874</v>
      </c>
      <c r="C1179" t="b">
        <v>0</v>
      </c>
      <c r="D1179" t="s">
        <v>875</v>
      </c>
      <c r="E1179" t="s">
        <v>122</v>
      </c>
      <c r="F1179" t="s">
        <v>123</v>
      </c>
      <c r="G1179" t="s">
        <v>3</v>
      </c>
      <c r="H1179" t="s">
        <v>124</v>
      </c>
      <c r="I1179" t="s">
        <v>125</v>
      </c>
      <c r="J1179" t="s">
        <v>84</v>
      </c>
      <c r="K1179" t="s">
        <v>84</v>
      </c>
      <c r="L1179" t="s">
        <v>84</v>
      </c>
      <c r="M1179" t="s">
        <v>84</v>
      </c>
      <c r="N1179" t="s">
        <v>84</v>
      </c>
      <c r="O1179" t="s">
        <v>84</v>
      </c>
      <c r="P1179" t="s">
        <v>84</v>
      </c>
      <c r="Q1179" t="s">
        <v>84</v>
      </c>
      <c r="R1179" t="s">
        <v>84</v>
      </c>
      <c r="S1179" t="b">
        <v>0</v>
      </c>
      <c r="T1179" s="1">
        <v>0.14330000000000001</v>
      </c>
      <c r="U1179" t="b">
        <v>0</v>
      </c>
      <c r="V1179">
        <v>3</v>
      </c>
      <c r="W1179">
        <v>28</v>
      </c>
      <c r="X1179" t="s">
        <v>126</v>
      </c>
      <c r="Y1179" t="s">
        <v>84</v>
      </c>
      <c r="Z1179" s="1">
        <v>0</v>
      </c>
      <c r="AA1179" t="s">
        <v>127</v>
      </c>
      <c r="AB1179" t="s">
        <v>23</v>
      </c>
      <c r="AC1179" t="s">
        <v>23</v>
      </c>
      <c r="AD1179" t="s">
        <v>23</v>
      </c>
    </row>
    <row r="1180" spans="1:30" x14ac:dyDescent="0.25">
      <c r="A1180">
        <v>378</v>
      </c>
      <c r="B1180" t="s">
        <v>874</v>
      </c>
      <c r="C1180" t="b">
        <v>0</v>
      </c>
      <c r="D1180" t="s">
        <v>875</v>
      </c>
      <c r="E1180" t="s">
        <v>128</v>
      </c>
      <c r="F1180" t="s">
        <v>123</v>
      </c>
      <c r="G1180" t="s">
        <v>17</v>
      </c>
      <c r="H1180" t="s">
        <v>124</v>
      </c>
      <c r="I1180" s="1">
        <v>30.479045867919922</v>
      </c>
      <c r="J1180" s="1">
        <v>30.479045867919922</v>
      </c>
      <c r="K1180" t="s">
        <v>84</v>
      </c>
      <c r="L1180" t="s">
        <v>84</v>
      </c>
      <c r="M1180" t="s">
        <v>84</v>
      </c>
      <c r="N1180" t="s">
        <v>84</v>
      </c>
      <c r="O1180" t="s">
        <v>84</v>
      </c>
      <c r="P1180" t="s">
        <v>84</v>
      </c>
      <c r="Q1180" t="s">
        <v>84</v>
      </c>
      <c r="R1180" t="s">
        <v>84</v>
      </c>
      <c r="S1180" t="b">
        <v>0</v>
      </c>
      <c r="T1180" s="1">
        <v>3.6310000000000002E-2</v>
      </c>
      <c r="U1180" t="b">
        <v>1</v>
      </c>
      <c r="V1180">
        <v>3</v>
      </c>
      <c r="W1180">
        <v>28</v>
      </c>
      <c r="X1180" t="s">
        <v>129</v>
      </c>
      <c r="Y1180" t="s">
        <v>84</v>
      </c>
      <c r="Z1180" s="1">
        <v>0.99122921010254206</v>
      </c>
      <c r="AA1180" t="s">
        <v>23</v>
      </c>
      <c r="AB1180" t="s">
        <v>23</v>
      </c>
      <c r="AC1180" t="s">
        <v>23</v>
      </c>
      <c r="AD1180" t="s">
        <v>23</v>
      </c>
    </row>
    <row r="1181" spans="1:30" x14ac:dyDescent="0.25">
      <c r="A1181">
        <v>378</v>
      </c>
      <c r="B1181" t="s">
        <v>874</v>
      </c>
      <c r="C1181" t="b">
        <v>0</v>
      </c>
      <c r="D1181" t="s">
        <v>875</v>
      </c>
      <c r="E1181" t="s">
        <v>130</v>
      </c>
      <c r="F1181" t="s">
        <v>123</v>
      </c>
      <c r="G1181" t="s">
        <v>4</v>
      </c>
      <c r="H1181" t="s">
        <v>124</v>
      </c>
      <c r="I1181" s="1">
        <v>26.137283325195313</v>
      </c>
      <c r="J1181" s="1">
        <v>26.137283325195313</v>
      </c>
      <c r="K1181" t="s">
        <v>84</v>
      </c>
      <c r="L1181" t="s">
        <v>84</v>
      </c>
      <c r="M1181" t="s">
        <v>84</v>
      </c>
      <c r="N1181" t="s">
        <v>84</v>
      </c>
      <c r="O1181" t="s">
        <v>84</v>
      </c>
      <c r="P1181" t="s">
        <v>84</v>
      </c>
      <c r="Q1181" t="s">
        <v>84</v>
      </c>
      <c r="R1181" t="s">
        <v>84</v>
      </c>
      <c r="S1181" t="b">
        <v>0</v>
      </c>
      <c r="T1181" s="1">
        <v>2.6141000000000001E-2</v>
      </c>
      <c r="U1181" t="b">
        <v>1</v>
      </c>
      <c r="V1181">
        <v>3</v>
      </c>
      <c r="W1181">
        <v>24</v>
      </c>
      <c r="X1181" t="s">
        <v>129</v>
      </c>
      <c r="Y1181" t="s">
        <v>84</v>
      </c>
      <c r="Z1181" s="1">
        <v>0.95337989516541644</v>
      </c>
      <c r="AA1181" t="s">
        <v>23</v>
      </c>
      <c r="AB1181" t="s">
        <v>23</v>
      </c>
      <c r="AC1181" t="s">
        <v>23</v>
      </c>
      <c r="AD1181" t="s">
        <v>23</v>
      </c>
    </row>
    <row r="1182" spans="1:30" x14ac:dyDescent="0.25">
      <c r="A1182">
        <v>379</v>
      </c>
      <c r="B1182" t="s">
        <v>876</v>
      </c>
      <c r="C1182" t="b">
        <v>0</v>
      </c>
      <c r="D1182" t="s">
        <v>877</v>
      </c>
      <c r="E1182" t="s">
        <v>122</v>
      </c>
      <c r="F1182" t="s">
        <v>123</v>
      </c>
      <c r="G1182" t="s">
        <v>3</v>
      </c>
      <c r="H1182" t="s">
        <v>124</v>
      </c>
      <c r="I1182" t="s">
        <v>125</v>
      </c>
      <c r="J1182" t="s">
        <v>84</v>
      </c>
      <c r="K1182" t="s">
        <v>84</v>
      </c>
      <c r="L1182" t="s">
        <v>84</v>
      </c>
      <c r="M1182" t="s">
        <v>84</v>
      </c>
      <c r="N1182" t="s">
        <v>84</v>
      </c>
      <c r="O1182" t="s">
        <v>84</v>
      </c>
      <c r="P1182" t="s">
        <v>84</v>
      </c>
      <c r="Q1182" t="s">
        <v>84</v>
      </c>
      <c r="R1182" t="s">
        <v>84</v>
      </c>
      <c r="S1182" t="b">
        <v>0</v>
      </c>
      <c r="T1182" s="1">
        <v>0.14330000000000001</v>
      </c>
      <c r="U1182" t="b">
        <v>0</v>
      </c>
      <c r="V1182">
        <v>3</v>
      </c>
      <c r="W1182">
        <v>28</v>
      </c>
      <c r="X1182" t="s">
        <v>126</v>
      </c>
      <c r="Y1182" t="s">
        <v>84</v>
      </c>
      <c r="Z1182" s="1">
        <v>0</v>
      </c>
      <c r="AA1182" t="s">
        <v>127</v>
      </c>
      <c r="AB1182" t="s">
        <v>23</v>
      </c>
      <c r="AC1182" t="s">
        <v>23</v>
      </c>
      <c r="AD1182" t="s">
        <v>23</v>
      </c>
    </row>
    <row r="1183" spans="1:30" x14ac:dyDescent="0.25">
      <c r="A1183">
        <v>379</v>
      </c>
      <c r="B1183" t="s">
        <v>876</v>
      </c>
      <c r="C1183" t="b">
        <v>0</v>
      </c>
      <c r="D1183" t="s">
        <v>877</v>
      </c>
      <c r="E1183" t="s">
        <v>128</v>
      </c>
      <c r="F1183" t="s">
        <v>123</v>
      </c>
      <c r="G1183" t="s">
        <v>17</v>
      </c>
      <c r="H1183" t="s">
        <v>124</v>
      </c>
      <c r="I1183" s="1">
        <v>32.376594543457031</v>
      </c>
      <c r="J1183" s="1">
        <v>32.376594543457031</v>
      </c>
      <c r="K1183" t="s">
        <v>84</v>
      </c>
      <c r="L1183" t="s">
        <v>84</v>
      </c>
      <c r="M1183" t="s">
        <v>84</v>
      </c>
      <c r="N1183" t="s">
        <v>84</v>
      </c>
      <c r="O1183" t="s">
        <v>84</v>
      </c>
      <c r="P1183" t="s">
        <v>84</v>
      </c>
      <c r="Q1183" t="s">
        <v>84</v>
      </c>
      <c r="R1183" t="s">
        <v>84</v>
      </c>
      <c r="S1183" t="b">
        <v>0</v>
      </c>
      <c r="T1183" s="1">
        <v>3.6310000000000002E-2</v>
      </c>
      <c r="U1183" t="b">
        <v>1</v>
      </c>
      <c r="V1183">
        <v>3</v>
      </c>
      <c r="W1183">
        <v>30</v>
      </c>
      <c r="X1183" t="s">
        <v>129</v>
      </c>
      <c r="Y1183" t="s">
        <v>84</v>
      </c>
      <c r="Z1183" s="1">
        <v>0.98173075794417586</v>
      </c>
      <c r="AA1183" t="s">
        <v>23</v>
      </c>
      <c r="AB1183" t="s">
        <v>23</v>
      </c>
      <c r="AC1183" t="s">
        <v>23</v>
      </c>
      <c r="AD1183" t="s">
        <v>23</v>
      </c>
    </row>
    <row r="1184" spans="1:30" x14ac:dyDescent="0.25">
      <c r="A1184">
        <v>379</v>
      </c>
      <c r="B1184" t="s">
        <v>876</v>
      </c>
      <c r="C1184" t="b">
        <v>0</v>
      </c>
      <c r="D1184" t="s">
        <v>877</v>
      </c>
      <c r="E1184" t="s">
        <v>130</v>
      </c>
      <c r="F1184" t="s">
        <v>123</v>
      </c>
      <c r="G1184" t="s">
        <v>4</v>
      </c>
      <c r="H1184" t="s">
        <v>124</v>
      </c>
      <c r="I1184" s="1">
        <v>25.795629501342773</v>
      </c>
      <c r="J1184" s="1">
        <v>25.795629501342773</v>
      </c>
      <c r="K1184" t="s">
        <v>84</v>
      </c>
      <c r="L1184" t="s">
        <v>84</v>
      </c>
      <c r="M1184" t="s">
        <v>84</v>
      </c>
      <c r="N1184" t="s">
        <v>84</v>
      </c>
      <c r="O1184" t="s">
        <v>84</v>
      </c>
      <c r="P1184" t="s">
        <v>84</v>
      </c>
      <c r="Q1184" t="s">
        <v>84</v>
      </c>
      <c r="R1184" t="s">
        <v>84</v>
      </c>
      <c r="S1184" t="b">
        <v>0</v>
      </c>
      <c r="T1184" s="1">
        <v>2.6141000000000001E-2</v>
      </c>
      <c r="U1184" t="b">
        <v>1</v>
      </c>
      <c r="V1184">
        <v>3</v>
      </c>
      <c r="W1184">
        <v>23</v>
      </c>
      <c r="X1184" t="s">
        <v>129</v>
      </c>
      <c r="Y1184" t="s">
        <v>84</v>
      </c>
      <c r="Z1184" s="1">
        <v>0.96236001778100699</v>
      </c>
      <c r="AA1184" t="s">
        <v>23</v>
      </c>
      <c r="AB1184" t="s">
        <v>23</v>
      </c>
      <c r="AC1184" t="s">
        <v>23</v>
      </c>
      <c r="AD1184" t="s">
        <v>23</v>
      </c>
    </row>
    <row r="1185" spans="1:30" x14ac:dyDescent="0.25">
      <c r="A1185">
        <v>380</v>
      </c>
      <c r="B1185" t="s">
        <v>878</v>
      </c>
      <c r="C1185" t="b">
        <v>0</v>
      </c>
      <c r="D1185" t="s">
        <v>879</v>
      </c>
      <c r="E1185" t="s">
        <v>122</v>
      </c>
      <c r="F1185" t="s">
        <v>123</v>
      </c>
      <c r="G1185" t="s">
        <v>3</v>
      </c>
      <c r="H1185" t="s">
        <v>124</v>
      </c>
      <c r="I1185" t="s">
        <v>125</v>
      </c>
      <c r="J1185" t="s">
        <v>84</v>
      </c>
      <c r="K1185" t="s">
        <v>84</v>
      </c>
      <c r="L1185" t="s">
        <v>84</v>
      </c>
      <c r="M1185" t="s">
        <v>84</v>
      </c>
      <c r="N1185" t="s">
        <v>84</v>
      </c>
      <c r="O1185" t="s">
        <v>84</v>
      </c>
      <c r="P1185" t="s">
        <v>84</v>
      </c>
      <c r="Q1185" t="s">
        <v>84</v>
      </c>
      <c r="R1185" t="s">
        <v>84</v>
      </c>
      <c r="S1185" t="b">
        <v>0</v>
      </c>
      <c r="T1185" s="1">
        <v>0.14330000000000001</v>
      </c>
      <c r="U1185" t="b">
        <v>0</v>
      </c>
      <c r="V1185">
        <v>3</v>
      </c>
      <c r="W1185">
        <v>28</v>
      </c>
      <c r="X1185" t="s">
        <v>129</v>
      </c>
      <c r="Y1185" t="s">
        <v>84</v>
      </c>
      <c r="Z1185" s="1">
        <v>0</v>
      </c>
      <c r="AA1185" t="s">
        <v>127</v>
      </c>
      <c r="AB1185" t="s">
        <v>23</v>
      </c>
      <c r="AC1185" t="s">
        <v>23</v>
      </c>
      <c r="AD1185" t="s">
        <v>23</v>
      </c>
    </row>
    <row r="1186" spans="1:30" x14ac:dyDescent="0.25">
      <c r="A1186">
        <v>380</v>
      </c>
      <c r="B1186" t="s">
        <v>878</v>
      </c>
      <c r="C1186" t="b">
        <v>0</v>
      </c>
      <c r="D1186" t="s">
        <v>879</v>
      </c>
      <c r="E1186" t="s">
        <v>128</v>
      </c>
      <c r="F1186" t="s">
        <v>123</v>
      </c>
      <c r="G1186" t="s">
        <v>17</v>
      </c>
      <c r="H1186" t="s">
        <v>124</v>
      </c>
      <c r="I1186" s="1">
        <v>31.98448371887207</v>
      </c>
      <c r="J1186" s="1">
        <v>31.98448371887207</v>
      </c>
      <c r="K1186" t="s">
        <v>84</v>
      </c>
      <c r="L1186" t="s">
        <v>84</v>
      </c>
      <c r="M1186" t="s">
        <v>84</v>
      </c>
      <c r="N1186" t="s">
        <v>84</v>
      </c>
      <c r="O1186" t="s">
        <v>84</v>
      </c>
      <c r="P1186" t="s">
        <v>84</v>
      </c>
      <c r="Q1186" t="s">
        <v>84</v>
      </c>
      <c r="R1186" t="s">
        <v>84</v>
      </c>
      <c r="S1186" t="b">
        <v>0</v>
      </c>
      <c r="T1186" s="1">
        <v>3.6310000000000002E-2</v>
      </c>
      <c r="U1186" t="b">
        <v>1</v>
      </c>
      <c r="V1186">
        <v>3</v>
      </c>
      <c r="W1186">
        <v>28</v>
      </c>
      <c r="X1186" t="s">
        <v>129</v>
      </c>
      <c r="Y1186" t="s">
        <v>84</v>
      </c>
      <c r="Z1186" s="1">
        <v>0.98453820259436753</v>
      </c>
      <c r="AA1186" t="s">
        <v>23</v>
      </c>
      <c r="AB1186" t="s">
        <v>23</v>
      </c>
      <c r="AC1186" t="s">
        <v>23</v>
      </c>
      <c r="AD1186" t="s">
        <v>23</v>
      </c>
    </row>
    <row r="1187" spans="1:30" x14ac:dyDescent="0.25">
      <c r="A1187">
        <v>380</v>
      </c>
      <c r="B1187" t="s">
        <v>878</v>
      </c>
      <c r="C1187" t="b">
        <v>0</v>
      </c>
      <c r="D1187" t="s">
        <v>879</v>
      </c>
      <c r="E1187" t="s">
        <v>130</v>
      </c>
      <c r="F1187" t="s">
        <v>123</v>
      </c>
      <c r="G1187" t="s">
        <v>4</v>
      </c>
      <c r="H1187" t="s">
        <v>124</v>
      </c>
      <c r="I1187" s="1">
        <v>26.834259033203125</v>
      </c>
      <c r="J1187" s="1">
        <v>26.834259033203125</v>
      </c>
      <c r="K1187" t="s">
        <v>84</v>
      </c>
      <c r="L1187" t="s">
        <v>84</v>
      </c>
      <c r="M1187" t="s">
        <v>84</v>
      </c>
      <c r="N1187" t="s">
        <v>84</v>
      </c>
      <c r="O1187" t="s">
        <v>84</v>
      </c>
      <c r="P1187" t="s">
        <v>84</v>
      </c>
      <c r="Q1187" t="s">
        <v>84</v>
      </c>
      <c r="R1187" t="s">
        <v>84</v>
      </c>
      <c r="S1187" t="b">
        <v>0</v>
      </c>
      <c r="T1187" s="1">
        <v>2.6141000000000001E-2</v>
      </c>
      <c r="U1187" t="b">
        <v>1</v>
      </c>
      <c r="V1187">
        <v>3</v>
      </c>
      <c r="W1187">
        <v>24</v>
      </c>
      <c r="X1187" t="s">
        <v>129</v>
      </c>
      <c r="Y1187" t="s">
        <v>84</v>
      </c>
      <c r="Z1187" s="1">
        <v>0.95834162522175292</v>
      </c>
      <c r="AA1187" t="s">
        <v>23</v>
      </c>
      <c r="AB1187" t="s">
        <v>23</v>
      </c>
      <c r="AC1187" t="s">
        <v>23</v>
      </c>
      <c r="AD1187" t="s">
        <v>23</v>
      </c>
    </row>
    <row r="1188" spans="1:30" x14ac:dyDescent="0.25">
      <c r="A1188">
        <v>381</v>
      </c>
      <c r="B1188" t="s">
        <v>880</v>
      </c>
      <c r="C1188" t="b">
        <v>0</v>
      </c>
      <c r="D1188" t="s">
        <v>881</v>
      </c>
      <c r="E1188" t="s">
        <v>122</v>
      </c>
      <c r="F1188" t="s">
        <v>123</v>
      </c>
      <c r="G1188" t="s">
        <v>3</v>
      </c>
      <c r="H1188" t="s">
        <v>124</v>
      </c>
      <c r="I1188" t="s">
        <v>125</v>
      </c>
      <c r="J1188" t="s">
        <v>84</v>
      </c>
      <c r="K1188" t="s">
        <v>84</v>
      </c>
      <c r="L1188" t="s">
        <v>84</v>
      </c>
      <c r="M1188" t="s">
        <v>84</v>
      </c>
      <c r="N1188" t="s">
        <v>84</v>
      </c>
      <c r="O1188" t="s">
        <v>84</v>
      </c>
      <c r="P1188" t="s">
        <v>84</v>
      </c>
      <c r="Q1188" t="s">
        <v>84</v>
      </c>
      <c r="R1188" t="s">
        <v>84</v>
      </c>
      <c r="S1188" t="b">
        <v>0</v>
      </c>
      <c r="T1188" s="1">
        <v>0.14330000000000001</v>
      </c>
      <c r="U1188" t="b">
        <v>0</v>
      </c>
      <c r="V1188">
        <v>3</v>
      </c>
      <c r="W1188">
        <v>28</v>
      </c>
      <c r="X1188" t="s">
        <v>129</v>
      </c>
      <c r="Y1188" t="s">
        <v>84</v>
      </c>
      <c r="Z1188" s="1">
        <v>0</v>
      </c>
      <c r="AA1188" t="s">
        <v>127</v>
      </c>
      <c r="AB1188" t="s">
        <v>23</v>
      </c>
      <c r="AC1188" t="s">
        <v>23</v>
      </c>
      <c r="AD1188" t="s">
        <v>23</v>
      </c>
    </row>
    <row r="1189" spans="1:30" x14ac:dyDescent="0.25">
      <c r="A1189">
        <v>381</v>
      </c>
      <c r="B1189" t="s">
        <v>880</v>
      </c>
      <c r="C1189" t="b">
        <v>0</v>
      </c>
      <c r="D1189" t="s">
        <v>881</v>
      </c>
      <c r="E1189" t="s">
        <v>128</v>
      </c>
      <c r="F1189" t="s">
        <v>123</v>
      </c>
      <c r="G1189" t="s">
        <v>17</v>
      </c>
      <c r="H1189" t="s">
        <v>124</v>
      </c>
      <c r="I1189" s="1">
        <v>29.75178337097168</v>
      </c>
      <c r="J1189" s="1">
        <v>29.75178337097168</v>
      </c>
      <c r="K1189" t="s">
        <v>84</v>
      </c>
      <c r="L1189" t="s">
        <v>84</v>
      </c>
      <c r="M1189" t="s">
        <v>84</v>
      </c>
      <c r="N1189" t="s">
        <v>84</v>
      </c>
      <c r="O1189" t="s">
        <v>84</v>
      </c>
      <c r="P1189" t="s">
        <v>84</v>
      </c>
      <c r="Q1189" t="s">
        <v>84</v>
      </c>
      <c r="R1189" t="s">
        <v>84</v>
      </c>
      <c r="S1189" t="b">
        <v>0</v>
      </c>
      <c r="T1189" s="1">
        <v>3.6310000000000002E-2</v>
      </c>
      <c r="U1189" t="b">
        <v>1</v>
      </c>
      <c r="V1189">
        <v>3</v>
      </c>
      <c r="W1189">
        <v>27</v>
      </c>
      <c r="X1189" t="s">
        <v>129</v>
      </c>
      <c r="Y1189" t="s">
        <v>84</v>
      </c>
      <c r="Z1189" s="1">
        <v>0.98970031394417568</v>
      </c>
      <c r="AA1189" t="s">
        <v>23</v>
      </c>
      <c r="AB1189" t="s">
        <v>23</v>
      </c>
      <c r="AC1189" t="s">
        <v>23</v>
      </c>
      <c r="AD1189" t="s">
        <v>23</v>
      </c>
    </row>
    <row r="1190" spans="1:30" x14ac:dyDescent="0.25">
      <c r="A1190">
        <v>381</v>
      </c>
      <c r="B1190" t="s">
        <v>880</v>
      </c>
      <c r="C1190" t="b">
        <v>0</v>
      </c>
      <c r="D1190" t="s">
        <v>881</v>
      </c>
      <c r="E1190" t="s">
        <v>130</v>
      </c>
      <c r="F1190" t="s">
        <v>123</v>
      </c>
      <c r="G1190" t="s">
        <v>4</v>
      </c>
      <c r="H1190" t="s">
        <v>124</v>
      </c>
      <c r="I1190" s="1">
        <v>25.988359451293945</v>
      </c>
      <c r="J1190" s="1">
        <v>25.988359451293945</v>
      </c>
      <c r="K1190" t="s">
        <v>84</v>
      </c>
      <c r="L1190" t="s">
        <v>84</v>
      </c>
      <c r="M1190" t="s">
        <v>84</v>
      </c>
      <c r="N1190" t="s">
        <v>84</v>
      </c>
      <c r="O1190" t="s">
        <v>84</v>
      </c>
      <c r="P1190" t="s">
        <v>84</v>
      </c>
      <c r="Q1190" t="s">
        <v>84</v>
      </c>
      <c r="R1190" t="s">
        <v>84</v>
      </c>
      <c r="S1190" t="b">
        <v>0</v>
      </c>
      <c r="T1190" s="1">
        <v>2.6141000000000001E-2</v>
      </c>
      <c r="U1190" t="b">
        <v>1</v>
      </c>
      <c r="V1190">
        <v>3</v>
      </c>
      <c r="W1190">
        <v>23</v>
      </c>
      <c r="X1190" t="s">
        <v>129</v>
      </c>
      <c r="Y1190" t="s">
        <v>84</v>
      </c>
      <c r="Z1190" s="1">
        <v>0.96728410112259333</v>
      </c>
      <c r="AA1190" t="s">
        <v>23</v>
      </c>
      <c r="AB1190" t="s">
        <v>23</v>
      </c>
      <c r="AC1190" t="s">
        <v>23</v>
      </c>
      <c r="AD1190" t="s">
        <v>23</v>
      </c>
    </row>
    <row r="1191" spans="1:30" x14ac:dyDescent="0.25">
      <c r="A1191">
        <v>382</v>
      </c>
      <c r="B1191" t="s">
        <v>882</v>
      </c>
      <c r="C1191" t="b">
        <v>0</v>
      </c>
      <c r="D1191" t="s">
        <v>883</v>
      </c>
      <c r="E1191" t="s">
        <v>122</v>
      </c>
      <c r="F1191" t="s">
        <v>123</v>
      </c>
      <c r="G1191" t="s">
        <v>3</v>
      </c>
      <c r="H1191" t="s">
        <v>124</v>
      </c>
      <c r="I1191" t="s">
        <v>125</v>
      </c>
      <c r="J1191" t="s">
        <v>84</v>
      </c>
      <c r="K1191" t="s">
        <v>84</v>
      </c>
      <c r="L1191" t="s">
        <v>84</v>
      </c>
      <c r="M1191" t="s">
        <v>84</v>
      </c>
      <c r="N1191" t="s">
        <v>84</v>
      </c>
      <c r="O1191" t="s">
        <v>84</v>
      </c>
      <c r="P1191" t="s">
        <v>84</v>
      </c>
      <c r="Q1191" t="s">
        <v>84</v>
      </c>
      <c r="R1191" t="s">
        <v>84</v>
      </c>
      <c r="S1191" t="b">
        <v>0</v>
      </c>
      <c r="T1191" s="1">
        <v>0.14330000000000001</v>
      </c>
      <c r="U1191" t="b">
        <v>0</v>
      </c>
      <c r="V1191">
        <v>3</v>
      </c>
      <c r="W1191">
        <v>28</v>
      </c>
      <c r="X1191" t="s">
        <v>126</v>
      </c>
      <c r="Y1191" t="s">
        <v>84</v>
      </c>
      <c r="Z1191" s="1">
        <v>0</v>
      </c>
      <c r="AA1191" t="s">
        <v>127</v>
      </c>
      <c r="AB1191" t="s">
        <v>23</v>
      </c>
      <c r="AC1191" t="s">
        <v>23</v>
      </c>
      <c r="AD1191" t="s">
        <v>23</v>
      </c>
    </row>
    <row r="1192" spans="1:30" x14ac:dyDescent="0.25">
      <c r="A1192">
        <v>382</v>
      </c>
      <c r="B1192" t="s">
        <v>882</v>
      </c>
      <c r="C1192" t="b">
        <v>0</v>
      </c>
      <c r="D1192" t="s">
        <v>883</v>
      </c>
      <c r="E1192" t="s">
        <v>128</v>
      </c>
      <c r="F1192" t="s">
        <v>123</v>
      </c>
      <c r="G1192" t="s">
        <v>17</v>
      </c>
      <c r="H1192" t="s">
        <v>124</v>
      </c>
      <c r="I1192" s="1">
        <v>30.872039794921875</v>
      </c>
      <c r="J1192" s="1">
        <v>30.872039794921875</v>
      </c>
      <c r="K1192" t="s">
        <v>84</v>
      </c>
      <c r="L1192" t="s">
        <v>84</v>
      </c>
      <c r="M1192" t="s">
        <v>84</v>
      </c>
      <c r="N1192" t="s">
        <v>84</v>
      </c>
      <c r="O1192" t="s">
        <v>84</v>
      </c>
      <c r="P1192" t="s">
        <v>84</v>
      </c>
      <c r="Q1192" t="s">
        <v>84</v>
      </c>
      <c r="R1192" t="s">
        <v>84</v>
      </c>
      <c r="S1192" t="b">
        <v>0</v>
      </c>
      <c r="T1192" s="1">
        <v>3.6310000000000002E-2</v>
      </c>
      <c r="U1192" t="b">
        <v>1</v>
      </c>
      <c r="V1192">
        <v>3</v>
      </c>
      <c r="W1192">
        <v>28</v>
      </c>
      <c r="X1192" t="s">
        <v>129</v>
      </c>
      <c r="Y1192" t="s">
        <v>84</v>
      </c>
      <c r="Z1192" s="1">
        <v>0.99436048270447264</v>
      </c>
      <c r="AA1192" t="s">
        <v>23</v>
      </c>
      <c r="AB1192" t="s">
        <v>23</v>
      </c>
      <c r="AC1192" t="s">
        <v>23</v>
      </c>
      <c r="AD1192" t="s">
        <v>23</v>
      </c>
    </row>
    <row r="1193" spans="1:30" x14ac:dyDescent="0.25">
      <c r="A1193">
        <v>382</v>
      </c>
      <c r="B1193" t="s">
        <v>882</v>
      </c>
      <c r="C1193" t="b">
        <v>0</v>
      </c>
      <c r="D1193" t="s">
        <v>883</v>
      </c>
      <c r="E1193" t="s">
        <v>130</v>
      </c>
      <c r="F1193" t="s">
        <v>123</v>
      </c>
      <c r="G1193" t="s">
        <v>4</v>
      </c>
      <c r="H1193" t="s">
        <v>124</v>
      </c>
      <c r="I1193" s="1">
        <v>25.294233322143555</v>
      </c>
      <c r="J1193" s="1">
        <v>25.294233322143555</v>
      </c>
      <c r="K1193" t="s">
        <v>84</v>
      </c>
      <c r="L1193" t="s">
        <v>84</v>
      </c>
      <c r="M1193" t="s">
        <v>84</v>
      </c>
      <c r="N1193" t="s">
        <v>84</v>
      </c>
      <c r="O1193" t="s">
        <v>84</v>
      </c>
      <c r="P1193" t="s">
        <v>84</v>
      </c>
      <c r="Q1193" t="s">
        <v>84</v>
      </c>
      <c r="R1193" t="s">
        <v>84</v>
      </c>
      <c r="S1193" t="b">
        <v>0</v>
      </c>
      <c r="T1193" s="1">
        <v>2.6141000000000001E-2</v>
      </c>
      <c r="U1193" t="b">
        <v>1</v>
      </c>
      <c r="V1193">
        <v>3</v>
      </c>
      <c r="W1193">
        <v>23</v>
      </c>
      <c r="X1193" t="s">
        <v>129</v>
      </c>
      <c r="Y1193" t="s">
        <v>84</v>
      </c>
      <c r="Z1193" s="1">
        <v>0.96517342489321378</v>
      </c>
      <c r="AA1193" t="s">
        <v>23</v>
      </c>
      <c r="AB1193" t="s">
        <v>23</v>
      </c>
      <c r="AC1193" t="s">
        <v>23</v>
      </c>
      <c r="AD1193" t="s">
        <v>23</v>
      </c>
    </row>
    <row r="1194" spans="1:30" x14ac:dyDescent="0.25">
      <c r="A1194">
        <v>383</v>
      </c>
      <c r="B1194" t="s">
        <v>884</v>
      </c>
      <c r="C1194" t="b">
        <v>0</v>
      </c>
      <c r="D1194" t="s">
        <v>885</v>
      </c>
      <c r="E1194" t="s">
        <v>122</v>
      </c>
      <c r="F1194" t="s">
        <v>123</v>
      </c>
      <c r="G1194" t="s">
        <v>3</v>
      </c>
      <c r="H1194" t="s">
        <v>124</v>
      </c>
      <c r="I1194" t="s">
        <v>125</v>
      </c>
      <c r="J1194" t="s">
        <v>84</v>
      </c>
      <c r="K1194" t="s">
        <v>84</v>
      </c>
      <c r="L1194" t="s">
        <v>84</v>
      </c>
      <c r="M1194" t="s">
        <v>84</v>
      </c>
      <c r="N1194" t="s">
        <v>84</v>
      </c>
      <c r="O1194" t="s">
        <v>84</v>
      </c>
      <c r="P1194" t="s">
        <v>84</v>
      </c>
      <c r="Q1194" t="s">
        <v>84</v>
      </c>
      <c r="R1194" t="s">
        <v>84</v>
      </c>
      <c r="S1194" t="b">
        <v>0</v>
      </c>
      <c r="T1194" s="1">
        <v>0.14330000000000001</v>
      </c>
      <c r="U1194" t="b">
        <v>0</v>
      </c>
      <c r="V1194">
        <v>3</v>
      </c>
      <c r="W1194">
        <v>28</v>
      </c>
      <c r="X1194" t="s">
        <v>126</v>
      </c>
      <c r="Y1194" t="s">
        <v>84</v>
      </c>
      <c r="Z1194" s="1">
        <v>0</v>
      </c>
      <c r="AA1194" t="s">
        <v>127</v>
      </c>
      <c r="AB1194" t="s">
        <v>23</v>
      </c>
      <c r="AC1194" t="s">
        <v>23</v>
      </c>
      <c r="AD1194" t="s">
        <v>23</v>
      </c>
    </row>
    <row r="1195" spans="1:30" x14ac:dyDescent="0.25">
      <c r="A1195">
        <v>383</v>
      </c>
      <c r="B1195" t="s">
        <v>884</v>
      </c>
      <c r="C1195" t="b">
        <v>0</v>
      </c>
      <c r="D1195" t="s">
        <v>885</v>
      </c>
      <c r="E1195" t="s">
        <v>128</v>
      </c>
      <c r="F1195" t="s">
        <v>123</v>
      </c>
      <c r="G1195" t="s">
        <v>17</v>
      </c>
      <c r="H1195" t="s">
        <v>124</v>
      </c>
      <c r="I1195" s="1">
        <v>31.775276184082031</v>
      </c>
      <c r="J1195" s="1">
        <v>31.775276184082031</v>
      </c>
      <c r="K1195" t="s">
        <v>84</v>
      </c>
      <c r="L1195" t="s">
        <v>84</v>
      </c>
      <c r="M1195" t="s">
        <v>84</v>
      </c>
      <c r="N1195" t="s">
        <v>84</v>
      </c>
      <c r="O1195" t="s">
        <v>84</v>
      </c>
      <c r="P1195" t="s">
        <v>84</v>
      </c>
      <c r="Q1195" t="s">
        <v>84</v>
      </c>
      <c r="R1195" t="s">
        <v>84</v>
      </c>
      <c r="S1195" t="b">
        <v>0</v>
      </c>
      <c r="T1195" s="1">
        <v>3.6310000000000002E-2</v>
      </c>
      <c r="U1195" t="b">
        <v>1</v>
      </c>
      <c r="V1195">
        <v>3</v>
      </c>
      <c r="W1195">
        <v>29</v>
      </c>
      <c r="X1195" t="s">
        <v>129</v>
      </c>
      <c r="Y1195" t="s">
        <v>84</v>
      </c>
      <c r="Z1195" s="1">
        <v>0.98596135690658626</v>
      </c>
      <c r="AA1195" t="s">
        <v>23</v>
      </c>
      <c r="AB1195" t="s">
        <v>23</v>
      </c>
      <c r="AC1195" t="s">
        <v>23</v>
      </c>
      <c r="AD1195" t="s">
        <v>23</v>
      </c>
    </row>
    <row r="1196" spans="1:30" x14ac:dyDescent="0.25">
      <c r="A1196">
        <v>383</v>
      </c>
      <c r="B1196" t="s">
        <v>884</v>
      </c>
      <c r="C1196" t="b">
        <v>0</v>
      </c>
      <c r="D1196" t="s">
        <v>885</v>
      </c>
      <c r="E1196" t="s">
        <v>130</v>
      </c>
      <c r="F1196" t="s">
        <v>123</v>
      </c>
      <c r="G1196" t="s">
        <v>4</v>
      </c>
      <c r="H1196" t="s">
        <v>124</v>
      </c>
      <c r="I1196" s="1">
        <v>25.371274948120117</v>
      </c>
      <c r="J1196" s="1">
        <v>25.371274948120117</v>
      </c>
      <c r="K1196" t="s">
        <v>84</v>
      </c>
      <c r="L1196" t="s">
        <v>84</v>
      </c>
      <c r="M1196" t="s">
        <v>84</v>
      </c>
      <c r="N1196" t="s">
        <v>84</v>
      </c>
      <c r="O1196" t="s">
        <v>84</v>
      </c>
      <c r="P1196" t="s">
        <v>84</v>
      </c>
      <c r="Q1196" t="s">
        <v>84</v>
      </c>
      <c r="R1196" t="s">
        <v>84</v>
      </c>
      <c r="S1196" t="b">
        <v>0</v>
      </c>
      <c r="T1196" s="1">
        <v>2.6141000000000001E-2</v>
      </c>
      <c r="U1196" t="b">
        <v>1</v>
      </c>
      <c r="V1196">
        <v>3</v>
      </c>
      <c r="W1196">
        <v>23</v>
      </c>
      <c r="X1196" t="s">
        <v>129</v>
      </c>
      <c r="Y1196" t="s">
        <v>84</v>
      </c>
      <c r="Z1196" s="1">
        <v>0.94963252723487224</v>
      </c>
      <c r="AA1196" t="s">
        <v>23</v>
      </c>
      <c r="AB1196" t="s">
        <v>23</v>
      </c>
      <c r="AC1196" t="s">
        <v>23</v>
      </c>
      <c r="AD1196" t="s">
        <v>23</v>
      </c>
    </row>
    <row r="1197" spans="1:30" x14ac:dyDescent="0.25">
      <c r="A1197">
        <v>384</v>
      </c>
      <c r="B1197" t="s">
        <v>886</v>
      </c>
      <c r="C1197" t="b">
        <v>0</v>
      </c>
      <c r="D1197" t="s">
        <v>863</v>
      </c>
      <c r="E1197" t="s">
        <v>122</v>
      </c>
      <c r="F1197" t="s">
        <v>123</v>
      </c>
      <c r="G1197" t="s">
        <v>3</v>
      </c>
      <c r="H1197" t="s">
        <v>124</v>
      </c>
      <c r="I1197" s="1">
        <v>37.089649200439453</v>
      </c>
      <c r="J1197" s="1">
        <v>37.107345581054688</v>
      </c>
      <c r="K1197" s="1">
        <v>2.5026461109519005E-2</v>
      </c>
      <c r="L1197" t="s">
        <v>84</v>
      </c>
      <c r="M1197" t="s">
        <v>84</v>
      </c>
      <c r="N1197" t="s">
        <v>84</v>
      </c>
      <c r="O1197" t="s">
        <v>84</v>
      </c>
      <c r="P1197" t="s">
        <v>84</v>
      </c>
      <c r="Q1197" t="s">
        <v>84</v>
      </c>
      <c r="R1197" t="s">
        <v>84</v>
      </c>
      <c r="S1197" t="b">
        <v>0</v>
      </c>
      <c r="T1197" s="1">
        <v>0.14330000000000001</v>
      </c>
      <c r="U1197" t="b">
        <v>0</v>
      </c>
      <c r="V1197">
        <v>3</v>
      </c>
      <c r="W1197">
        <v>28</v>
      </c>
      <c r="X1197" t="s">
        <v>403</v>
      </c>
      <c r="Y1197" t="s">
        <v>84</v>
      </c>
      <c r="Z1197" s="1">
        <v>0.77578412431482413</v>
      </c>
      <c r="AA1197" t="s">
        <v>127</v>
      </c>
      <c r="AB1197" t="s">
        <v>23</v>
      </c>
      <c r="AC1197" t="s">
        <v>23</v>
      </c>
      <c r="AD1197" t="s">
        <v>23</v>
      </c>
    </row>
    <row r="1198" spans="1:30" x14ac:dyDescent="0.25">
      <c r="A1198">
        <v>384</v>
      </c>
      <c r="B1198" t="s">
        <v>886</v>
      </c>
      <c r="C1198" t="b">
        <v>0</v>
      </c>
      <c r="D1198" t="s">
        <v>863</v>
      </c>
      <c r="E1198" t="s">
        <v>128</v>
      </c>
      <c r="F1198" t="s">
        <v>123</v>
      </c>
      <c r="G1198" t="s">
        <v>17</v>
      </c>
      <c r="H1198" t="s">
        <v>124</v>
      </c>
      <c r="I1198" t="s">
        <v>125</v>
      </c>
      <c r="J1198" t="s">
        <v>84</v>
      </c>
      <c r="K1198" t="s">
        <v>84</v>
      </c>
      <c r="L1198" t="s">
        <v>84</v>
      </c>
      <c r="M1198" t="s">
        <v>84</v>
      </c>
      <c r="N1198" t="s">
        <v>84</v>
      </c>
      <c r="O1198" t="s">
        <v>84</v>
      </c>
      <c r="P1198" t="s">
        <v>84</v>
      </c>
      <c r="Q1198" t="s">
        <v>84</v>
      </c>
      <c r="R1198" t="s">
        <v>84</v>
      </c>
      <c r="S1198" t="b">
        <v>0</v>
      </c>
      <c r="T1198" s="1">
        <v>3.6310000000000002E-2</v>
      </c>
      <c r="U1198" t="b">
        <v>1</v>
      </c>
      <c r="V1198">
        <v>3</v>
      </c>
      <c r="W1198">
        <v>39</v>
      </c>
      <c r="X1198" t="s">
        <v>126</v>
      </c>
      <c r="Y1198" t="s">
        <v>84</v>
      </c>
      <c r="Z1198" s="1">
        <v>0</v>
      </c>
      <c r="AA1198" t="s">
        <v>127</v>
      </c>
      <c r="AB1198" t="s">
        <v>127</v>
      </c>
      <c r="AC1198" t="s">
        <v>127</v>
      </c>
      <c r="AD1198" t="s">
        <v>23</v>
      </c>
    </row>
    <row r="1199" spans="1:30" x14ac:dyDescent="0.25">
      <c r="A1199">
        <v>384</v>
      </c>
      <c r="B1199" t="s">
        <v>886</v>
      </c>
      <c r="C1199" t="b">
        <v>0</v>
      </c>
      <c r="D1199" t="s">
        <v>863</v>
      </c>
      <c r="E1199" t="s">
        <v>130</v>
      </c>
      <c r="F1199" t="s">
        <v>123</v>
      </c>
      <c r="G1199" t="s">
        <v>4</v>
      </c>
      <c r="H1199" t="s">
        <v>124</v>
      </c>
      <c r="I1199" s="1">
        <v>18.466608047485352</v>
      </c>
      <c r="J1199" s="1">
        <v>18.381608963012695</v>
      </c>
      <c r="K1199" s="1">
        <v>0.12020685523748398</v>
      </c>
      <c r="L1199" t="s">
        <v>84</v>
      </c>
      <c r="M1199" t="s">
        <v>84</v>
      </c>
      <c r="N1199" t="s">
        <v>84</v>
      </c>
      <c r="O1199" t="s">
        <v>84</v>
      </c>
      <c r="P1199" t="s">
        <v>84</v>
      </c>
      <c r="Q1199" t="s">
        <v>84</v>
      </c>
      <c r="R1199" t="s">
        <v>84</v>
      </c>
      <c r="S1199" t="b">
        <v>0</v>
      </c>
      <c r="T1199" s="1">
        <v>2.6141000000000001E-2</v>
      </c>
      <c r="U1199" t="b">
        <v>1</v>
      </c>
      <c r="V1199">
        <v>3</v>
      </c>
      <c r="W1199">
        <v>16</v>
      </c>
      <c r="X1199" t="s">
        <v>129</v>
      </c>
      <c r="Y1199" t="s">
        <v>84</v>
      </c>
      <c r="Z1199" s="1">
        <v>0.9861860230986752</v>
      </c>
      <c r="AA1199" t="s">
        <v>23</v>
      </c>
      <c r="AB1199" t="s">
        <v>23</v>
      </c>
      <c r="AC1199" t="s">
        <v>23</v>
      </c>
      <c r="AD1199" t="s">
        <v>23</v>
      </c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  <headerFooter>
    <oddFooter>&amp;R Page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I968"/>
  <sheetViews>
    <sheetView tabSelected="1" zoomScaleNormal="100" workbookViewId="0"/>
  </sheetViews>
  <sheetFormatPr baseColWidth="10" defaultRowHeight="15" x14ac:dyDescent="0.25"/>
  <cols>
    <col min="1" max="1" width="8.5703125" customWidth="1"/>
    <col min="2" max="2" width="15.140625" customWidth="1"/>
    <col min="5" max="5" width="15.7109375" style="8" customWidth="1"/>
  </cols>
  <sheetData>
    <row r="1" spans="1:9" x14ac:dyDescent="0.25">
      <c r="A1" t="s">
        <v>15</v>
      </c>
      <c r="B1" t="str">
        <f>'raw data'!B33</f>
        <v>PHYTO 2025-10-28 FDBN 85-86-87-88</v>
      </c>
    </row>
    <row r="2" spans="1:9" x14ac:dyDescent="0.25">
      <c r="I2" s="30"/>
    </row>
    <row r="3" spans="1:9" x14ac:dyDescent="0.25">
      <c r="A3" t="s">
        <v>26</v>
      </c>
      <c r="B3" t="str">
        <f>Calcul!$B$1&amp;" "&amp;Calcul!$E1</f>
        <v>FDBN 85</v>
      </c>
    </row>
    <row r="4" spans="1:9" x14ac:dyDescent="0.25">
      <c r="A4" t="s">
        <v>27</v>
      </c>
      <c r="B4" t="str">
        <f>Calcul!$B$1&amp;" "&amp;Calcul!$E2</f>
        <v>FDBN 86</v>
      </c>
    </row>
    <row r="5" spans="1:9" x14ac:dyDescent="0.25">
      <c r="A5" t="s">
        <v>28</v>
      </c>
      <c r="B5" t="str">
        <f>Calcul!$B$1&amp;" "&amp;Calcul!$E3</f>
        <v>FDBN 87</v>
      </c>
    </row>
    <row r="6" spans="1:9" x14ac:dyDescent="0.25">
      <c r="A6" t="s">
        <v>29</v>
      </c>
      <c r="B6" t="str">
        <f>Calcul!$B$1&amp;" "&amp;Calcul!$E4</f>
        <v>FDBN 88</v>
      </c>
    </row>
    <row r="7" spans="1:9" x14ac:dyDescent="0.25">
      <c r="A7" t="s">
        <v>1</v>
      </c>
      <c r="B7" t="s">
        <v>5</v>
      </c>
      <c r="C7" t="s">
        <v>6</v>
      </c>
      <c r="D7" t="s">
        <v>2</v>
      </c>
      <c r="E7" s="8" t="s">
        <v>0</v>
      </c>
    </row>
    <row r="8" spans="1:9" x14ac:dyDescent="0.25">
      <c r="A8" t="str">
        <f>'raw data'!B48</f>
        <v>A1</v>
      </c>
      <c r="B8" t="str">
        <f>'raw data'!D48</f>
        <v>E+ lot 26</v>
      </c>
      <c r="C8" t="str">
        <f>'raw data'!E48</f>
        <v>1-FD</v>
      </c>
      <c r="D8" t="str">
        <f>'raw data'!G48</f>
        <v>FAM</v>
      </c>
      <c r="E8" s="8" t="str">
        <f>IF('raw data'!I48="Undetermined","Undet.",'raw data'!I48)</f>
        <v>Undet.</v>
      </c>
    </row>
    <row r="9" spans="1:9" x14ac:dyDescent="0.25">
      <c r="A9" t="str">
        <f>'raw data'!B49</f>
        <v>A1</v>
      </c>
      <c r="B9" t="str">
        <f>'raw data'!D49</f>
        <v>E+ lot 26</v>
      </c>
      <c r="C9" t="str">
        <f>'raw data'!E49</f>
        <v>2-BN</v>
      </c>
      <c r="D9" t="str">
        <f>'raw data'!G49</f>
        <v>VIC</v>
      </c>
      <c r="E9" s="8">
        <f>IF('raw data'!I49="Undetermined","Undet.",'raw data'!I49)</f>
        <v>29.544979095458984</v>
      </c>
    </row>
    <row r="10" spans="1:9" x14ac:dyDescent="0.25">
      <c r="A10" t="str">
        <f>'raw data'!B50</f>
        <v>A1</v>
      </c>
      <c r="B10" t="str">
        <f>'raw data'!D50</f>
        <v>E+ lot 26</v>
      </c>
      <c r="C10" t="str">
        <f>'raw data'!E50</f>
        <v>3-VITIS</v>
      </c>
      <c r="D10" t="str">
        <f>'raw data'!G50</f>
        <v>CY5</v>
      </c>
      <c r="E10" s="8">
        <f>IF('raw data'!I50="Undetermined","Undet.",'raw data'!I50)</f>
        <v>20.815418243408203</v>
      </c>
    </row>
    <row r="11" spans="1:9" x14ac:dyDescent="0.25">
      <c r="A11" t="str">
        <f>'raw data'!B51</f>
        <v>A2</v>
      </c>
      <c r="B11" t="str">
        <f>'raw data'!D51</f>
        <v>8310</v>
      </c>
      <c r="C11" t="str">
        <f>'raw data'!E51</f>
        <v>1-FD</v>
      </c>
      <c r="D11" t="str">
        <f>'raw data'!G51</f>
        <v>FAM</v>
      </c>
      <c r="E11" s="8" t="str">
        <f>IF('raw data'!I51="Undetermined","Undet.",'raw data'!I51)</f>
        <v>Undet.</v>
      </c>
    </row>
    <row r="12" spans="1:9" x14ac:dyDescent="0.25">
      <c r="A12" t="str">
        <f>'raw data'!B52</f>
        <v>A2</v>
      </c>
      <c r="B12" t="str">
        <f>'raw data'!D52</f>
        <v>8310</v>
      </c>
      <c r="C12" t="str">
        <f>'raw data'!E52</f>
        <v>2-BN</v>
      </c>
      <c r="D12" t="str">
        <f>'raw data'!G52</f>
        <v>VIC</v>
      </c>
      <c r="E12" s="8">
        <f>IF('raw data'!I52="Undetermined","Undet.",'raw data'!I52)</f>
        <v>31.138038635253906</v>
      </c>
    </row>
    <row r="13" spans="1:9" x14ac:dyDescent="0.25">
      <c r="A13" t="str">
        <f>'raw data'!B53</f>
        <v>A2</v>
      </c>
      <c r="B13" t="str">
        <f>'raw data'!D53</f>
        <v>8310</v>
      </c>
      <c r="C13" t="str">
        <f>'raw data'!E53</f>
        <v>3-VITIS</v>
      </c>
      <c r="D13" t="str">
        <f>'raw data'!G53</f>
        <v>CY5</v>
      </c>
      <c r="E13" s="8">
        <f>IF('raw data'!I53="Undetermined","Undet.",'raw data'!I53)</f>
        <v>22.894435882568359</v>
      </c>
    </row>
    <row r="14" spans="1:9" x14ac:dyDescent="0.25">
      <c r="A14" t="str">
        <f>'raw data'!B54</f>
        <v>A3</v>
      </c>
      <c r="B14" t="str">
        <f>'raw data'!D54</f>
        <v>8318</v>
      </c>
      <c r="C14" t="str">
        <f>'raw data'!E54</f>
        <v>1-FD</v>
      </c>
      <c r="D14" t="str">
        <f>'raw data'!G54</f>
        <v>FAM</v>
      </c>
      <c r="E14" s="8" t="str">
        <f>IF('raw data'!I54="Undetermined","Undet.",'raw data'!I54)</f>
        <v>Undet.</v>
      </c>
    </row>
    <row r="15" spans="1:9" x14ac:dyDescent="0.25">
      <c r="A15" t="str">
        <f>'raw data'!B55</f>
        <v>A3</v>
      </c>
      <c r="B15" t="str">
        <f>'raw data'!D55</f>
        <v>8318</v>
      </c>
      <c r="C15" t="str">
        <f>'raw data'!E55</f>
        <v>2-BN</v>
      </c>
      <c r="D15" t="str">
        <f>'raw data'!G55</f>
        <v>VIC</v>
      </c>
      <c r="E15" s="8">
        <f>IF('raw data'!I55="Undetermined","Undet.",'raw data'!I55)</f>
        <v>31.131925582885742</v>
      </c>
    </row>
    <row r="16" spans="1:9" x14ac:dyDescent="0.25">
      <c r="A16" t="str">
        <f>'raw data'!B56</f>
        <v>A3</v>
      </c>
      <c r="B16" t="str">
        <f>'raw data'!D56</f>
        <v>8318</v>
      </c>
      <c r="C16" t="str">
        <f>'raw data'!E56</f>
        <v>3-VITIS</v>
      </c>
      <c r="D16" t="str">
        <f>'raw data'!G56</f>
        <v>CY5</v>
      </c>
      <c r="E16" s="8">
        <f>IF('raw data'!I56="Undetermined","Undet.",'raw data'!I56)</f>
        <v>23.236474990844727</v>
      </c>
    </row>
    <row r="17" spans="1:5" x14ac:dyDescent="0.25">
      <c r="A17" t="str">
        <f>'raw data'!B57</f>
        <v>A4</v>
      </c>
      <c r="B17" t="str">
        <f>'raw data'!D57</f>
        <v>8326</v>
      </c>
      <c r="C17" t="str">
        <f>'raw data'!E57</f>
        <v>1-FD</v>
      </c>
      <c r="D17" t="str">
        <f>'raw data'!G57</f>
        <v>FAM</v>
      </c>
      <c r="E17" s="8" t="str">
        <f>IF('raw data'!I57="Undetermined","Undet.",'raw data'!I57)</f>
        <v>Undet.</v>
      </c>
    </row>
    <row r="18" spans="1:5" x14ac:dyDescent="0.25">
      <c r="A18" t="str">
        <f>'raw data'!B58</f>
        <v>A4</v>
      </c>
      <c r="B18" t="str">
        <f>'raw data'!D58</f>
        <v>8326</v>
      </c>
      <c r="C18" t="str">
        <f>'raw data'!E58</f>
        <v>2-BN</v>
      </c>
      <c r="D18" t="str">
        <f>'raw data'!G58</f>
        <v>VIC</v>
      </c>
      <c r="E18" s="8">
        <f>IF('raw data'!I58="Undetermined","Undet.",'raw data'!I58)</f>
        <v>27.715808868408203</v>
      </c>
    </row>
    <row r="19" spans="1:5" x14ac:dyDescent="0.25">
      <c r="A19" t="str">
        <f>'raw data'!B59</f>
        <v>A4</v>
      </c>
      <c r="B19" t="str">
        <f>'raw data'!D59</f>
        <v>8326</v>
      </c>
      <c r="C19" t="str">
        <f>'raw data'!E59</f>
        <v>3-VITIS</v>
      </c>
      <c r="D19" t="str">
        <f>'raw data'!G59</f>
        <v>CY5</v>
      </c>
      <c r="E19" s="8">
        <f>IF('raw data'!I59="Undetermined","Undet.",'raw data'!I59)</f>
        <v>21.289100646972656</v>
      </c>
    </row>
    <row r="20" spans="1:5" x14ac:dyDescent="0.25">
      <c r="A20" t="str">
        <f>'raw data'!B60</f>
        <v>A5</v>
      </c>
      <c r="B20" t="str">
        <f>'raw data'!D60</f>
        <v>8334</v>
      </c>
      <c r="C20" t="str">
        <f>'raw data'!E60</f>
        <v>1-FD</v>
      </c>
      <c r="D20" t="str">
        <f>'raw data'!G60</f>
        <v>FAM</v>
      </c>
      <c r="E20" s="8" t="str">
        <f>IF('raw data'!I60="Undetermined","Undet.",'raw data'!I60)</f>
        <v>Undet.</v>
      </c>
    </row>
    <row r="21" spans="1:5" x14ac:dyDescent="0.25">
      <c r="A21" t="str">
        <f>'raw data'!B61</f>
        <v>A5</v>
      </c>
      <c r="B21" t="str">
        <f>'raw data'!D61</f>
        <v>8334</v>
      </c>
      <c r="C21" t="str">
        <f>'raw data'!E61</f>
        <v>2-BN</v>
      </c>
      <c r="D21" t="str">
        <f>'raw data'!G61</f>
        <v>VIC</v>
      </c>
      <c r="E21" s="8">
        <f>IF('raw data'!I61="Undetermined","Undet.",'raw data'!I61)</f>
        <v>30.010438919067383</v>
      </c>
    </row>
    <row r="22" spans="1:5" x14ac:dyDescent="0.25">
      <c r="A22" t="str">
        <f>'raw data'!B62</f>
        <v>A5</v>
      </c>
      <c r="B22" t="str">
        <f>'raw data'!D62</f>
        <v>8334</v>
      </c>
      <c r="C22" t="str">
        <f>'raw data'!E62</f>
        <v>3-VITIS</v>
      </c>
      <c r="D22" t="str">
        <f>'raw data'!G62</f>
        <v>CY5</v>
      </c>
      <c r="E22" s="8">
        <f>IF('raw data'!I62="Undetermined","Undet.",'raw data'!I62)</f>
        <v>22.543205261230469</v>
      </c>
    </row>
    <row r="23" spans="1:5" x14ac:dyDescent="0.25">
      <c r="A23" t="str">
        <f>'raw data'!B63</f>
        <v>A6</v>
      </c>
      <c r="B23" t="str">
        <f>'raw data'!D63</f>
        <v>8342</v>
      </c>
      <c r="C23" t="str">
        <f>'raw data'!E63</f>
        <v>1-FD</v>
      </c>
      <c r="D23" t="str">
        <f>'raw data'!G63</f>
        <v>FAM</v>
      </c>
      <c r="E23" s="8" t="str">
        <f>IF('raw data'!I63="Undetermined","Undet.",'raw data'!I63)</f>
        <v>Undet.</v>
      </c>
    </row>
    <row r="24" spans="1:5" x14ac:dyDescent="0.25">
      <c r="A24" t="str">
        <f>'raw data'!B64</f>
        <v>A6</v>
      </c>
      <c r="B24" t="str">
        <f>'raw data'!D64</f>
        <v>8342</v>
      </c>
      <c r="C24" t="str">
        <f>'raw data'!E64</f>
        <v>2-BN</v>
      </c>
      <c r="D24" t="str">
        <f>'raw data'!G64</f>
        <v>VIC</v>
      </c>
      <c r="E24" s="8">
        <f>IF('raw data'!I64="Undetermined","Undet.",'raw data'!I64)</f>
        <v>28.518312454223633</v>
      </c>
    </row>
    <row r="25" spans="1:5" x14ac:dyDescent="0.25">
      <c r="A25" t="str">
        <f>'raw data'!B65</f>
        <v>A6</v>
      </c>
      <c r="B25" t="str">
        <f>'raw data'!D65</f>
        <v>8342</v>
      </c>
      <c r="C25" t="str">
        <f>'raw data'!E65</f>
        <v>3-VITIS</v>
      </c>
      <c r="D25" t="str">
        <f>'raw data'!G65</f>
        <v>CY5</v>
      </c>
      <c r="E25" s="8">
        <f>IF('raw data'!I65="Undetermined","Undet.",'raw data'!I65)</f>
        <v>20.619638442993164</v>
      </c>
    </row>
    <row r="26" spans="1:5" x14ac:dyDescent="0.25">
      <c r="A26" t="str">
        <f>'raw data'!B66</f>
        <v>A7</v>
      </c>
      <c r="B26" t="str">
        <f>'raw data'!D66</f>
        <v>8350</v>
      </c>
      <c r="C26" t="str">
        <f>'raw data'!E66</f>
        <v>1-FD</v>
      </c>
      <c r="D26" t="str">
        <f>'raw data'!G66</f>
        <v>FAM</v>
      </c>
      <c r="E26" s="8">
        <f>IF('raw data'!I66="Undetermined","Undet.",'raw data'!I66)</f>
        <v>30.039335250854492</v>
      </c>
    </row>
    <row r="27" spans="1:5" x14ac:dyDescent="0.25">
      <c r="A27" t="str">
        <f>'raw data'!B67</f>
        <v>A7</v>
      </c>
      <c r="B27" t="str">
        <f>'raw data'!D67</f>
        <v>8350</v>
      </c>
      <c r="C27" t="str">
        <f>'raw data'!E67</f>
        <v>2-BN</v>
      </c>
      <c r="D27" t="str">
        <f>'raw data'!G67</f>
        <v>VIC</v>
      </c>
      <c r="E27" s="8">
        <f>IF('raw data'!I67="Undetermined","Undet.",'raw data'!I67)</f>
        <v>32.487728118896484</v>
      </c>
    </row>
    <row r="28" spans="1:5" x14ac:dyDescent="0.25">
      <c r="A28" t="str">
        <f>'raw data'!B68</f>
        <v>A7</v>
      </c>
      <c r="B28" t="str">
        <f>'raw data'!D68</f>
        <v>8350</v>
      </c>
      <c r="C28" t="str">
        <f>'raw data'!E68</f>
        <v>3-VITIS</v>
      </c>
      <c r="D28" t="str">
        <f>'raw data'!G68</f>
        <v>CY5</v>
      </c>
      <c r="E28" s="8">
        <f>IF('raw data'!I68="Undetermined","Undet.",'raw data'!I68)</f>
        <v>20.978801727294922</v>
      </c>
    </row>
    <row r="29" spans="1:5" x14ac:dyDescent="0.25">
      <c r="A29" t="str">
        <f>'raw data'!B69</f>
        <v>A8</v>
      </c>
      <c r="B29" t="str">
        <f>'raw data'!D69</f>
        <v>8358</v>
      </c>
      <c r="C29" t="str">
        <f>'raw data'!E69</f>
        <v>1-FD</v>
      </c>
      <c r="D29" t="str">
        <f>'raw data'!G69</f>
        <v>FAM</v>
      </c>
      <c r="E29" s="8">
        <f>IF('raw data'!I69="Undetermined","Undet.",'raw data'!I69)</f>
        <v>30.724554061889648</v>
      </c>
    </row>
    <row r="30" spans="1:5" x14ac:dyDescent="0.25">
      <c r="A30" t="str">
        <f>'raw data'!B70</f>
        <v>A8</v>
      </c>
      <c r="B30" t="str">
        <f>'raw data'!D70</f>
        <v>8358</v>
      </c>
      <c r="C30" t="str">
        <f>'raw data'!E70</f>
        <v>2-BN</v>
      </c>
      <c r="D30" t="str">
        <f>'raw data'!G70</f>
        <v>VIC</v>
      </c>
      <c r="E30" s="8" t="str">
        <f>IF('raw data'!I70="Undetermined","Undet.",'raw data'!I70)</f>
        <v>Undet.</v>
      </c>
    </row>
    <row r="31" spans="1:5" x14ac:dyDescent="0.25">
      <c r="A31" t="str">
        <f>'raw data'!B71</f>
        <v>A8</v>
      </c>
      <c r="B31" t="str">
        <f>'raw data'!D71</f>
        <v>8358</v>
      </c>
      <c r="C31" t="str">
        <f>'raw data'!E71</f>
        <v>3-VITIS</v>
      </c>
      <c r="D31" t="str">
        <f>'raw data'!G71</f>
        <v>CY5</v>
      </c>
      <c r="E31" s="8">
        <f>IF('raw data'!I71="Undetermined","Undet.",'raw data'!I71)</f>
        <v>21.556604385375977</v>
      </c>
    </row>
    <row r="32" spans="1:5" x14ac:dyDescent="0.25">
      <c r="A32" t="str">
        <f>'raw data'!B72</f>
        <v>A9</v>
      </c>
      <c r="B32" t="str">
        <f>'raw data'!D72</f>
        <v>8366</v>
      </c>
      <c r="C32" t="str">
        <f>'raw data'!E72</f>
        <v>1-FD</v>
      </c>
      <c r="D32" t="str">
        <f>'raw data'!G72</f>
        <v>FAM</v>
      </c>
      <c r="E32" s="8" t="str">
        <f>IF('raw data'!I72="Undetermined","Undet.",'raw data'!I72)</f>
        <v>Undet.</v>
      </c>
    </row>
    <row r="33" spans="1:5" x14ac:dyDescent="0.25">
      <c r="A33" t="str">
        <f>'raw data'!B73</f>
        <v>A9</v>
      </c>
      <c r="B33" t="str">
        <f>'raw data'!D73</f>
        <v>8366</v>
      </c>
      <c r="C33" t="str">
        <f>'raw data'!E73</f>
        <v>2-BN</v>
      </c>
      <c r="D33" t="str">
        <f>'raw data'!G73</f>
        <v>VIC</v>
      </c>
      <c r="E33" s="8">
        <f>IF('raw data'!I73="Undetermined","Undet.",'raw data'!I73)</f>
        <v>31.937637329101563</v>
      </c>
    </row>
    <row r="34" spans="1:5" x14ac:dyDescent="0.25">
      <c r="A34" t="str">
        <f>'raw data'!B74</f>
        <v>A9</v>
      </c>
      <c r="B34" t="str">
        <f>'raw data'!D74</f>
        <v>8366</v>
      </c>
      <c r="C34" t="str">
        <f>'raw data'!E74</f>
        <v>3-VITIS</v>
      </c>
      <c r="D34" t="str">
        <f>'raw data'!G74</f>
        <v>CY5</v>
      </c>
      <c r="E34" s="8">
        <f>IF('raw data'!I74="Undetermined","Undet.",'raw data'!I74)</f>
        <v>22.212343215942383</v>
      </c>
    </row>
    <row r="35" spans="1:5" x14ac:dyDescent="0.25">
      <c r="A35" t="str">
        <f>'raw data'!B75</f>
        <v>A10</v>
      </c>
      <c r="B35" t="str">
        <f>'raw data'!D75</f>
        <v>8374</v>
      </c>
      <c r="C35" t="str">
        <f>'raw data'!E75</f>
        <v>1-FD</v>
      </c>
      <c r="D35" t="str">
        <f>'raw data'!G75</f>
        <v>FAM</v>
      </c>
      <c r="E35" s="8" t="str">
        <f>IF('raw data'!I75="Undetermined","Undet.",'raw data'!I75)</f>
        <v>Undet.</v>
      </c>
    </row>
    <row r="36" spans="1:5" x14ac:dyDescent="0.25">
      <c r="A36" t="str">
        <f>'raw data'!B76</f>
        <v>A10</v>
      </c>
      <c r="B36" t="str">
        <f>'raw data'!D76</f>
        <v>8374</v>
      </c>
      <c r="C36" t="str">
        <f>'raw data'!E76</f>
        <v>2-BN</v>
      </c>
      <c r="D36" t="str">
        <f>'raw data'!G76</f>
        <v>VIC</v>
      </c>
      <c r="E36" s="8">
        <f>IF('raw data'!I76="Undetermined","Undet.",'raw data'!I76)</f>
        <v>30.462581634521484</v>
      </c>
    </row>
    <row r="37" spans="1:5" x14ac:dyDescent="0.25">
      <c r="A37" t="str">
        <f>'raw data'!B77</f>
        <v>A10</v>
      </c>
      <c r="B37" t="str">
        <f>'raw data'!D77</f>
        <v>8374</v>
      </c>
      <c r="C37" t="str">
        <f>'raw data'!E77</f>
        <v>3-VITIS</v>
      </c>
      <c r="D37" t="str">
        <f>'raw data'!G77</f>
        <v>CY5</v>
      </c>
      <c r="E37" s="8">
        <f>IF('raw data'!I77="Undetermined","Undet.",'raw data'!I77)</f>
        <v>23.848079681396484</v>
      </c>
    </row>
    <row r="38" spans="1:5" x14ac:dyDescent="0.25">
      <c r="A38" t="str">
        <f>'raw data'!B78</f>
        <v>A11</v>
      </c>
      <c r="B38" t="str">
        <f>'raw data'!D78</f>
        <v>8382</v>
      </c>
      <c r="C38" t="str">
        <f>'raw data'!E78</f>
        <v>1-FD</v>
      </c>
      <c r="D38" t="str">
        <f>'raw data'!G78</f>
        <v>FAM</v>
      </c>
      <c r="E38" s="8">
        <f>IF('raw data'!I78="Undetermined","Undet.",'raw data'!I78)</f>
        <v>29.658565521240234</v>
      </c>
    </row>
    <row r="39" spans="1:5" x14ac:dyDescent="0.25">
      <c r="A39" t="str">
        <f>'raw data'!B79</f>
        <v>A11</v>
      </c>
      <c r="B39" t="str">
        <f>'raw data'!D79</f>
        <v>8382</v>
      </c>
      <c r="C39" t="str">
        <f>'raw data'!E79</f>
        <v>2-BN</v>
      </c>
      <c r="D39" t="str">
        <f>'raw data'!G79</f>
        <v>VIC</v>
      </c>
      <c r="E39" s="8" t="str">
        <f>IF('raw data'!I79="Undetermined","Undet.",'raw data'!I79)</f>
        <v>Undet.</v>
      </c>
    </row>
    <row r="40" spans="1:5" x14ac:dyDescent="0.25">
      <c r="A40" t="str">
        <f>'raw data'!B80</f>
        <v>A11</v>
      </c>
      <c r="B40" t="str">
        <f>'raw data'!D80</f>
        <v>8382</v>
      </c>
      <c r="C40" t="str">
        <f>'raw data'!E80</f>
        <v>3-VITIS</v>
      </c>
      <c r="D40" t="str">
        <f>'raw data'!G80</f>
        <v>CY5</v>
      </c>
      <c r="E40" s="8">
        <f>IF('raw data'!I80="Undetermined","Undet.",'raw data'!I80)</f>
        <v>23.165920257568359</v>
      </c>
    </row>
    <row r="41" spans="1:5" x14ac:dyDescent="0.25">
      <c r="A41" t="str">
        <f>'raw data'!B81</f>
        <v>A12</v>
      </c>
      <c r="B41" t="str">
        <f>'raw data'!D81</f>
        <v>8390</v>
      </c>
      <c r="C41" t="str">
        <f>'raw data'!E81</f>
        <v>1-FD</v>
      </c>
      <c r="D41" t="str">
        <f>'raw data'!G81</f>
        <v>FAM</v>
      </c>
      <c r="E41" s="8">
        <f>IF('raw data'!I81="Undetermined","Undet.",'raw data'!I81)</f>
        <v>28.297613143920898</v>
      </c>
    </row>
    <row r="42" spans="1:5" x14ac:dyDescent="0.25">
      <c r="A42" t="str">
        <f>'raw data'!B82</f>
        <v>A12</v>
      </c>
      <c r="B42" t="str">
        <f>'raw data'!D82</f>
        <v>8390</v>
      </c>
      <c r="C42" t="str">
        <f>'raw data'!E82</f>
        <v>2-BN</v>
      </c>
      <c r="D42" t="str">
        <f>'raw data'!G82</f>
        <v>VIC</v>
      </c>
      <c r="E42" s="8" t="str">
        <f>IF('raw data'!I82="Undetermined","Undet.",'raw data'!I82)</f>
        <v>Undet.</v>
      </c>
    </row>
    <row r="43" spans="1:5" x14ac:dyDescent="0.25">
      <c r="A43" t="str">
        <f>'raw data'!B83</f>
        <v>A12</v>
      </c>
      <c r="B43" t="str">
        <f>'raw data'!D83</f>
        <v>8390</v>
      </c>
      <c r="C43" t="str">
        <f>'raw data'!E83</f>
        <v>3-VITIS</v>
      </c>
      <c r="D43" t="str">
        <f>'raw data'!G83</f>
        <v>CY5</v>
      </c>
      <c r="E43" s="8">
        <f>IF('raw data'!I83="Undetermined","Undet.",'raw data'!I83)</f>
        <v>22.268539428710938</v>
      </c>
    </row>
    <row r="44" spans="1:5" x14ac:dyDescent="0.25">
      <c r="A44" t="str">
        <f>'raw data'!B84</f>
        <v>A13</v>
      </c>
      <c r="B44" t="str">
        <f>'raw data'!D84</f>
        <v>E+ lot 26</v>
      </c>
      <c r="C44" t="str">
        <f>'raw data'!E84</f>
        <v>1-FD</v>
      </c>
      <c r="D44" t="str">
        <f>'raw data'!G84</f>
        <v>FAM</v>
      </c>
      <c r="E44" s="8" t="str">
        <f>IF('raw data'!I84="Undetermined","Undet.",'raw data'!I84)</f>
        <v>Undet.</v>
      </c>
    </row>
    <row r="45" spans="1:5" x14ac:dyDescent="0.25">
      <c r="A45" t="str">
        <f>'raw data'!B85</f>
        <v>A13</v>
      </c>
      <c r="B45" t="str">
        <f>'raw data'!D85</f>
        <v>E+ lot 26</v>
      </c>
      <c r="C45" t="str">
        <f>'raw data'!E85</f>
        <v>2-BN</v>
      </c>
      <c r="D45" t="str">
        <f>'raw data'!G85</f>
        <v>VIC</v>
      </c>
      <c r="E45" s="8">
        <f>IF('raw data'!I85="Undetermined","Undet.",'raw data'!I85)</f>
        <v>29.304864883422852</v>
      </c>
    </row>
    <row r="46" spans="1:5" x14ac:dyDescent="0.25">
      <c r="A46" t="str">
        <f>'raw data'!B86</f>
        <v>A13</v>
      </c>
      <c r="B46" t="str">
        <f>'raw data'!D86</f>
        <v>E+ lot 26</v>
      </c>
      <c r="C46" t="str">
        <f>'raw data'!E86</f>
        <v>3-VITIS</v>
      </c>
      <c r="D46" t="str">
        <f>'raw data'!G86</f>
        <v>CY5</v>
      </c>
      <c r="E46" s="8">
        <f>IF('raw data'!I86="Undetermined","Undet.",'raw data'!I86)</f>
        <v>20.441675186157227</v>
      </c>
    </row>
    <row r="47" spans="1:5" x14ac:dyDescent="0.25">
      <c r="A47" t="str">
        <f>'raw data'!B87</f>
        <v>A14</v>
      </c>
      <c r="B47" t="str">
        <f>'raw data'!D87</f>
        <v>8494</v>
      </c>
      <c r="C47" t="str">
        <f>'raw data'!E87</f>
        <v>1-FD</v>
      </c>
      <c r="D47" t="str">
        <f>'raw data'!G87</f>
        <v>FAM</v>
      </c>
      <c r="E47" s="8" t="str">
        <f>IF('raw data'!I87="Undetermined","Undet.",'raw data'!I87)</f>
        <v>Undet.</v>
      </c>
    </row>
    <row r="48" spans="1:5" x14ac:dyDescent="0.25">
      <c r="A48" t="str">
        <f>'raw data'!B88</f>
        <v>A14</v>
      </c>
      <c r="B48" t="str">
        <f>'raw data'!D88</f>
        <v>8494</v>
      </c>
      <c r="C48" t="str">
        <f>'raw data'!E88</f>
        <v>2-BN</v>
      </c>
      <c r="D48" t="str">
        <f>'raw data'!G88</f>
        <v>VIC</v>
      </c>
      <c r="E48" s="8">
        <f>IF('raw data'!I88="Undetermined","Undet.",'raw data'!I88)</f>
        <v>30.223997116088867</v>
      </c>
    </row>
    <row r="49" spans="1:5" x14ac:dyDescent="0.25">
      <c r="A49" t="str">
        <f>'raw data'!B89</f>
        <v>A14</v>
      </c>
      <c r="B49" t="str">
        <f>'raw data'!D89</f>
        <v>8494</v>
      </c>
      <c r="C49" t="str">
        <f>'raw data'!E89</f>
        <v>3-VITIS</v>
      </c>
      <c r="D49" t="str">
        <f>'raw data'!G89</f>
        <v>CY5</v>
      </c>
      <c r="E49" s="8">
        <f>IF('raw data'!I89="Undetermined","Undet.",'raw data'!I89)</f>
        <v>21.361732482910156</v>
      </c>
    </row>
    <row r="50" spans="1:5" x14ac:dyDescent="0.25">
      <c r="A50" t="str">
        <f>'raw data'!B90</f>
        <v>A15</v>
      </c>
      <c r="B50" t="str">
        <f>'raw data'!D90</f>
        <v>8502</v>
      </c>
      <c r="C50" t="str">
        <f>'raw data'!E90</f>
        <v>1-FD</v>
      </c>
      <c r="D50" t="str">
        <f>'raw data'!G90</f>
        <v>FAM</v>
      </c>
      <c r="E50" s="8" t="str">
        <f>IF('raw data'!I90="Undetermined","Undet.",'raw data'!I90)</f>
        <v>Undet.</v>
      </c>
    </row>
    <row r="51" spans="1:5" x14ac:dyDescent="0.25">
      <c r="A51" t="str">
        <f>'raw data'!B91</f>
        <v>A15</v>
      </c>
      <c r="B51" t="str">
        <f>'raw data'!D91</f>
        <v>8502</v>
      </c>
      <c r="C51" t="str">
        <f>'raw data'!E91</f>
        <v>2-BN</v>
      </c>
      <c r="D51" t="str">
        <f>'raw data'!G91</f>
        <v>VIC</v>
      </c>
      <c r="E51" s="8">
        <f>IF('raw data'!I91="Undetermined","Undet.",'raw data'!I91)</f>
        <v>30.859916687011719</v>
      </c>
    </row>
    <row r="52" spans="1:5" x14ac:dyDescent="0.25">
      <c r="A52" t="str">
        <f>'raw data'!B92</f>
        <v>A15</v>
      </c>
      <c r="B52" t="str">
        <f>'raw data'!D92</f>
        <v>8502</v>
      </c>
      <c r="C52" t="str">
        <f>'raw data'!E92</f>
        <v>3-VITIS</v>
      </c>
      <c r="D52" t="str">
        <f>'raw data'!G92</f>
        <v>CY5</v>
      </c>
      <c r="E52" s="8">
        <f>IF('raw data'!I92="Undetermined","Undet.",'raw data'!I92)</f>
        <v>23.361305236816406</v>
      </c>
    </row>
    <row r="53" spans="1:5" x14ac:dyDescent="0.25">
      <c r="A53" t="str">
        <f>'raw data'!B93</f>
        <v>A16</v>
      </c>
      <c r="B53" t="str">
        <f>'raw data'!D93</f>
        <v>8510</v>
      </c>
      <c r="C53" t="str">
        <f>'raw data'!E93</f>
        <v>1-FD</v>
      </c>
      <c r="D53" t="str">
        <f>'raw data'!G93</f>
        <v>FAM</v>
      </c>
      <c r="E53" s="8" t="str">
        <f>IF('raw data'!I93="Undetermined","Undet.",'raw data'!I93)</f>
        <v>Undet.</v>
      </c>
    </row>
    <row r="54" spans="1:5" x14ac:dyDescent="0.25">
      <c r="A54" t="str">
        <f>'raw data'!B94</f>
        <v>A16</v>
      </c>
      <c r="B54" t="str">
        <f>'raw data'!D94</f>
        <v>8510</v>
      </c>
      <c r="C54" t="str">
        <f>'raw data'!E94</f>
        <v>2-BN</v>
      </c>
      <c r="D54" t="str">
        <f>'raw data'!G94</f>
        <v>VIC</v>
      </c>
      <c r="E54" s="8">
        <f>IF('raw data'!I94="Undetermined","Undet.",'raw data'!I94)</f>
        <v>30.640052795410156</v>
      </c>
    </row>
    <row r="55" spans="1:5" x14ac:dyDescent="0.25">
      <c r="A55" t="str">
        <f>'raw data'!B95</f>
        <v>A16</v>
      </c>
      <c r="B55" t="str">
        <f>'raw data'!D95</f>
        <v>8510</v>
      </c>
      <c r="C55" t="str">
        <f>'raw data'!E95</f>
        <v>3-VITIS</v>
      </c>
      <c r="D55" t="str">
        <f>'raw data'!G95</f>
        <v>CY5</v>
      </c>
      <c r="E55" s="8">
        <f>IF('raw data'!I95="Undetermined","Undet.",'raw data'!I95)</f>
        <v>22.672761917114258</v>
      </c>
    </row>
    <row r="56" spans="1:5" x14ac:dyDescent="0.25">
      <c r="A56" t="str">
        <f>'raw data'!B96</f>
        <v>A17</v>
      </c>
      <c r="B56" t="str">
        <f>'raw data'!D96</f>
        <v>8518</v>
      </c>
      <c r="C56" t="str">
        <f>'raw data'!E96</f>
        <v>1-FD</v>
      </c>
      <c r="D56" t="str">
        <f>'raw data'!G96</f>
        <v>FAM</v>
      </c>
      <c r="E56" s="8" t="str">
        <f>IF('raw data'!I96="Undetermined","Undet.",'raw data'!I96)</f>
        <v>Undet.</v>
      </c>
    </row>
    <row r="57" spans="1:5" x14ac:dyDescent="0.25">
      <c r="A57" t="str">
        <f>'raw data'!B97</f>
        <v>A17</v>
      </c>
      <c r="B57" t="str">
        <f>'raw data'!D97</f>
        <v>8518</v>
      </c>
      <c r="C57" t="str">
        <f>'raw data'!E97</f>
        <v>2-BN</v>
      </c>
      <c r="D57" t="str">
        <f>'raw data'!G97</f>
        <v>VIC</v>
      </c>
      <c r="E57" s="8">
        <f>IF('raw data'!I97="Undetermined","Undet.",'raw data'!I97)</f>
        <v>30.957612991333008</v>
      </c>
    </row>
    <row r="58" spans="1:5" x14ac:dyDescent="0.25">
      <c r="A58" t="str">
        <f>'raw data'!B98</f>
        <v>A17</v>
      </c>
      <c r="B58" t="str">
        <f>'raw data'!D98</f>
        <v>8518</v>
      </c>
      <c r="C58" t="str">
        <f>'raw data'!E98</f>
        <v>3-VITIS</v>
      </c>
      <c r="D58" t="str">
        <f>'raw data'!G98</f>
        <v>CY5</v>
      </c>
      <c r="E58" s="8">
        <f>IF('raw data'!I98="Undetermined","Undet.",'raw data'!I98)</f>
        <v>23.051599502563477</v>
      </c>
    </row>
    <row r="59" spans="1:5" x14ac:dyDescent="0.25">
      <c r="A59" t="str">
        <f>'raw data'!B99</f>
        <v>A18</v>
      </c>
      <c r="B59" t="str">
        <f>'raw data'!D99</f>
        <v>62752-8526</v>
      </c>
      <c r="C59" t="str">
        <f>'raw data'!E99</f>
        <v>1-FD</v>
      </c>
      <c r="D59" t="str">
        <f>'raw data'!G99</f>
        <v>FAM</v>
      </c>
      <c r="E59" s="8" t="str">
        <f>IF('raw data'!I99="Undetermined","Undet.",'raw data'!I99)</f>
        <v>Undet.</v>
      </c>
    </row>
    <row r="60" spans="1:5" x14ac:dyDescent="0.25">
      <c r="A60" t="str">
        <f>'raw data'!B100</f>
        <v>A18</v>
      </c>
      <c r="B60" t="str">
        <f>'raw data'!D100</f>
        <v>62752-8526</v>
      </c>
      <c r="C60" t="str">
        <f>'raw data'!E100</f>
        <v>2-BN</v>
      </c>
      <c r="D60" t="str">
        <f>'raw data'!G100</f>
        <v>VIC</v>
      </c>
      <c r="E60" s="8">
        <f>IF('raw data'!I100="Undetermined","Undet.",'raw data'!I100)</f>
        <v>29.39552116394043</v>
      </c>
    </row>
    <row r="61" spans="1:5" x14ac:dyDescent="0.25">
      <c r="A61" t="str">
        <f>'raw data'!B101</f>
        <v>A18</v>
      </c>
      <c r="B61" t="str">
        <f>'raw data'!D101</f>
        <v>62752-8526</v>
      </c>
      <c r="C61" t="str">
        <f>'raw data'!E101</f>
        <v>3-VITIS</v>
      </c>
      <c r="D61" t="str">
        <f>'raw data'!G101</f>
        <v>CY5</v>
      </c>
      <c r="E61" s="8">
        <f>IF('raw data'!I101="Undetermined","Undet.",'raw data'!I101)</f>
        <v>22.958341598510742</v>
      </c>
    </row>
    <row r="62" spans="1:5" x14ac:dyDescent="0.25">
      <c r="A62" t="str">
        <f>'raw data'!B102</f>
        <v>A19</v>
      </c>
      <c r="B62" t="str">
        <f>'raw data'!D102</f>
        <v>8534</v>
      </c>
      <c r="C62" t="str">
        <f>'raw data'!E102</f>
        <v>1-FD</v>
      </c>
      <c r="D62" t="str">
        <f>'raw data'!G102</f>
        <v>FAM</v>
      </c>
      <c r="E62" s="8" t="str">
        <f>IF('raw data'!I102="Undetermined","Undet.",'raw data'!I102)</f>
        <v>Undet.</v>
      </c>
    </row>
    <row r="63" spans="1:5" x14ac:dyDescent="0.25">
      <c r="A63" t="str">
        <f>'raw data'!B103</f>
        <v>A19</v>
      </c>
      <c r="B63" t="str">
        <f>'raw data'!D103</f>
        <v>8534</v>
      </c>
      <c r="C63" t="str">
        <f>'raw data'!E103</f>
        <v>2-BN</v>
      </c>
      <c r="D63" t="str">
        <f>'raw data'!G103</f>
        <v>VIC</v>
      </c>
      <c r="E63" s="8" t="str">
        <f>IF('raw data'!I103="Undetermined","Undet.",'raw data'!I103)</f>
        <v>Undet.</v>
      </c>
    </row>
    <row r="64" spans="1:5" x14ac:dyDescent="0.25">
      <c r="A64" t="str">
        <f>'raw data'!B104</f>
        <v>A19</v>
      </c>
      <c r="B64" t="str">
        <f>'raw data'!D104</f>
        <v>8534</v>
      </c>
      <c r="C64" t="str">
        <f>'raw data'!E104</f>
        <v>3-VITIS</v>
      </c>
      <c r="D64" t="str">
        <f>'raw data'!G104</f>
        <v>CY5</v>
      </c>
      <c r="E64" s="8">
        <f>IF('raw data'!I104="Undetermined","Undet.",'raw data'!I104)</f>
        <v>22.371973037719727</v>
      </c>
    </row>
    <row r="65" spans="1:5" x14ac:dyDescent="0.25">
      <c r="A65" t="str">
        <f>'raw data'!B105</f>
        <v>A20</v>
      </c>
      <c r="B65" t="str">
        <f>'raw data'!D105</f>
        <v>8542</v>
      </c>
      <c r="C65" t="str">
        <f>'raw data'!E105</f>
        <v>1-FD</v>
      </c>
      <c r="D65" t="str">
        <f>'raw data'!G105</f>
        <v>FAM</v>
      </c>
      <c r="E65" s="8" t="str">
        <f>IF('raw data'!I105="Undetermined","Undet.",'raw data'!I105)</f>
        <v>Undet.</v>
      </c>
    </row>
    <row r="66" spans="1:5" x14ac:dyDescent="0.25">
      <c r="A66" t="str">
        <f>'raw data'!B106</f>
        <v>A20</v>
      </c>
      <c r="B66" t="str">
        <f>'raw data'!D106</f>
        <v>8542</v>
      </c>
      <c r="C66" t="str">
        <f>'raw data'!E106</f>
        <v>2-BN</v>
      </c>
      <c r="D66" t="str">
        <f>'raw data'!G106</f>
        <v>VIC</v>
      </c>
      <c r="E66" s="8">
        <f>IF('raw data'!I106="Undetermined","Undet.",'raw data'!I106)</f>
        <v>29.7899169921875</v>
      </c>
    </row>
    <row r="67" spans="1:5" x14ac:dyDescent="0.25">
      <c r="A67" t="str">
        <f>'raw data'!B107</f>
        <v>A20</v>
      </c>
      <c r="B67" t="str">
        <f>'raw data'!D107</f>
        <v>8542</v>
      </c>
      <c r="C67" t="str">
        <f>'raw data'!E107</f>
        <v>3-VITIS</v>
      </c>
      <c r="D67" t="str">
        <f>'raw data'!G107</f>
        <v>CY5</v>
      </c>
      <c r="E67" s="8">
        <f>IF('raw data'!I107="Undetermined","Undet.",'raw data'!I107)</f>
        <v>21.882917404174805</v>
      </c>
    </row>
    <row r="68" spans="1:5" x14ac:dyDescent="0.25">
      <c r="A68" t="str">
        <f>'raw data'!B108</f>
        <v>A21</v>
      </c>
      <c r="B68" t="str">
        <f>'raw data'!D108</f>
        <v>8550</v>
      </c>
      <c r="C68" t="str">
        <f>'raw data'!E108</f>
        <v>1-FD</v>
      </c>
      <c r="D68" t="str">
        <f>'raw data'!G108</f>
        <v>FAM</v>
      </c>
      <c r="E68" s="8" t="str">
        <f>IF('raw data'!I108="Undetermined","Undet.",'raw data'!I108)</f>
        <v>Undet.</v>
      </c>
    </row>
    <row r="69" spans="1:5" x14ac:dyDescent="0.25">
      <c r="A69" t="str">
        <f>'raw data'!B109</f>
        <v>A21</v>
      </c>
      <c r="B69" t="str">
        <f>'raw data'!D109</f>
        <v>8550</v>
      </c>
      <c r="C69" t="str">
        <f>'raw data'!E109</f>
        <v>2-BN</v>
      </c>
      <c r="D69" t="str">
        <f>'raw data'!G109</f>
        <v>VIC</v>
      </c>
      <c r="E69" s="8">
        <f>IF('raw data'!I109="Undetermined","Undet.",'raw data'!I109)</f>
        <v>30.338264465332031</v>
      </c>
    </row>
    <row r="70" spans="1:5" x14ac:dyDescent="0.25">
      <c r="A70" t="str">
        <f>'raw data'!B110</f>
        <v>A21</v>
      </c>
      <c r="B70" t="str">
        <f>'raw data'!D110</f>
        <v>8550</v>
      </c>
      <c r="C70" t="str">
        <f>'raw data'!E110</f>
        <v>3-VITIS</v>
      </c>
      <c r="D70" t="str">
        <f>'raw data'!G110</f>
        <v>CY5</v>
      </c>
      <c r="E70" s="8">
        <f>IF('raw data'!I110="Undetermined","Undet.",'raw data'!I110)</f>
        <v>22.626483917236328</v>
      </c>
    </row>
    <row r="71" spans="1:5" x14ac:dyDescent="0.25">
      <c r="A71" t="str">
        <f>'raw data'!B111</f>
        <v>A22</v>
      </c>
      <c r="B71" t="str">
        <f>'raw data'!D111</f>
        <v>8558</v>
      </c>
      <c r="C71" t="str">
        <f>'raw data'!E111</f>
        <v>1-FD</v>
      </c>
      <c r="D71" t="str">
        <f>'raw data'!G111</f>
        <v>FAM</v>
      </c>
      <c r="E71" s="8" t="str">
        <f>IF('raw data'!I111="Undetermined","Undet.",'raw data'!I111)</f>
        <v>Undet.</v>
      </c>
    </row>
    <row r="72" spans="1:5" x14ac:dyDescent="0.25">
      <c r="A72" t="str">
        <f>'raw data'!B112</f>
        <v>A22</v>
      </c>
      <c r="B72" t="str">
        <f>'raw data'!D112</f>
        <v>8558</v>
      </c>
      <c r="C72" t="str">
        <f>'raw data'!E112</f>
        <v>2-BN</v>
      </c>
      <c r="D72" t="str">
        <f>'raw data'!G112</f>
        <v>VIC</v>
      </c>
      <c r="E72" s="8">
        <f>IF('raw data'!I112="Undetermined","Undet.",'raw data'!I112)</f>
        <v>30.419815063476563</v>
      </c>
    </row>
    <row r="73" spans="1:5" x14ac:dyDescent="0.25">
      <c r="A73" t="str">
        <f>'raw data'!B113</f>
        <v>A22</v>
      </c>
      <c r="B73" t="str">
        <f>'raw data'!D113</f>
        <v>8558</v>
      </c>
      <c r="C73" t="str">
        <f>'raw data'!E113</f>
        <v>3-VITIS</v>
      </c>
      <c r="D73" t="str">
        <f>'raw data'!G113</f>
        <v>CY5</v>
      </c>
      <c r="E73" s="8">
        <f>IF('raw data'!I113="Undetermined","Undet.",'raw data'!I113)</f>
        <v>24.276706695556641</v>
      </c>
    </row>
    <row r="74" spans="1:5" x14ac:dyDescent="0.25">
      <c r="A74" t="str">
        <f>'raw data'!B114</f>
        <v>A23</v>
      </c>
      <c r="B74" t="str">
        <f>'raw data'!D114</f>
        <v>8566</v>
      </c>
      <c r="C74" t="str">
        <f>'raw data'!E114</f>
        <v>1-FD</v>
      </c>
      <c r="D74" t="str">
        <f>'raw data'!G114</f>
        <v>FAM</v>
      </c>
      <c r="E74" s="8" t="str">
        <f>IF('raw data'!I114="Undetermined","Undet.",'raw data'!I114)</f>
        <v>Undet.</v>
      </c>
    </row>
    <row r="75" spans="1:5" x14ac:dyDescent="0.25">
      <c r="A75" t="str">
        <f>'raw data'!B115</f>
        <v>A23</v>
      </c>
      <c r="B75" t="str">
        <f>'raw data'!D115</f>
        <v>8566</v>
      </c>
      <c r="C75" t="str">
        <f>'raw data'!E115</f>
        <v>2-BN</v>
      </c>
      <c r="D75" t="str">
        <f>'raw data'!G115</f>
        <v>VIC</v>
      </c>
      <c r="E75" s="8">
        <f>IF('raw data'!I115="Undetermined","Undet.",'raw data'!I115)</f>
        <v>31.701587677001953</v>
      </c>
    </row>
    <row r="76" spans="1:5" x14ac:dyDescent="0.25">
      <c r="A76" t="str">
        <f>'raw data'!B116</f>
        <v>A23</v>
      </c>
      <c r="B76" t="str">
        <f>'raw data'!D116</f>
        <v>8566</v>
      </c>
      <c r="C76" t="str">
        <f>'raw data'!E116</f>
        <v>3-VITIS</v>
      </c>
      <c r="D76" t="str">
        <f>'raw data'!G116</f>
        <v>CY5</v>
      </c>
      <c r="E76" s="8">
        <f>IF('raw data'!I116="Undetermined","Undet.",'raw data'!I116)</f>
        <v>24.276514053344727</v>
      </c>
    </row>
    <row r="77" spans="1:5" x14ac:dyDescent="0.25">
      <c r="A77" t="str">
        <f>'raw data'!B117</f>
        <v>A24</v>
      </c>
      <c r="B77" t="str">
        <f>'raw data'!D117</f>
        <v>8589</v>
      </c>
      <c r="C77" t="str">
        <f>'raw data'!E117</f>
        <v>1-FD</v>
      </c>
      <c r="D77" t="str">
        <f>'raw data'!G117</f>
        <v>FAM</v>
      </c>
      <c r="E77" s="8" t="str">
        <f>IF('raw data'!I117="Undetermined","Undet.",'raw data'!I117)</f>
        <v>Undet.</v>
      </c>
    </row>
    <row r="78" spans="1:5" x14ac:dyDescent="0.25">
      <c r="A78" t="str">
        <f>'raw data'!B118</f>
        <v>A24</v>
      </c>
      <c r="B78" t="str">
        <f>'raw data'!D118</f>
        <v>8589</v>
      </c>
      <c r="C78" t="str">
        <f>'raw data'!E118</f>
        <v>2-BN</v>
      </c>
      <c r="D78" t="str">
        <f>'raw data'!G118</f>
        <v>VIC</v>
      </c>
      <c r="E78" s="8">
        <f>IF('raw data'!I118="Undetermined","Undet.",'raw data'!I118)</f>
        <v>30.004350662231445</v>
      </c>
    </row>
    <row r="79" spans="1:5" x14ac:dyDescent="0.25">
      <c r="A79" t="str">
        <f>'raw data'!B119</f>
        <v>A24</v>
      </c>
      <c r="B79" t="str">
        <f>'raw data'!D119</f>
        <v>8589</v>
      </c>
      <c r="C79" t="str">
        <f>'raw data'!E119</f>
        <v>3-VITIS</v>
      </c>
      <c r="D79" t="str">
        <f>'raw data'!G119</f>
        <v>CY5</v>
      </c>
      <c r="E79" s="8">
        <f>IF('raw data'!I119="Undetermined","Undet.",'raw data'!I119)</f>
        <v>22.757579803466797</v>
      </c>
    </row>
    <row r="80" spans="1:5" x14ac:dyDescent="0.25">
      <c r="A80" t="str">
        <f>'raw data'!B120</f>
        <v>B1</v>
      </c>
      <c r="B80" t="str">
        <f>'raw data'!D120</f>
        <v>E- lot 20</v>
      </c>
      <c r="C80" t="str">
        <f>'raw data'!E120</f>
        <v>1-FD</v>
      </c>
      <c r="D80" t="str">
        <f>'raw data'!G120</f>
        <v>FAM</v>
      </c>
      <c r="E80" s="8" t="str">
        <f>IF('raw data'!I120="Undetermined","Undet.",'raw data'!I120)</f>
        <v>Undet.</v>
      </c>
    </row>
    <row r="81" spans="1:5" x14ac:dyDescent="0.25">
      <c r="A81" t="str">
        <f>'raw data'!B121</f>
        <v>B1</v>
      </c>
      <c r="B81" t="str">
        <f>'raw data'!D121</f>
        <v>E- lot 20</v>
      </c>
      <c r="C81" t="str">
        <f>'raw data'!E121</f>
        <v>2-BN</v>
      </c>
      <c r="D81" t="str">
        <f>'raw data'!G121</f>
        <v>VIC</v>
      </c>
      <c r="E81" s="8" t="str">
        <f>IF('raw data'!I121="Undetermined","Undet.",'raw data'!I121)</f>
        <v>Undet.</v>
      </c>
    </row>
    <row r="82" spans="1:5" x14ac:dyDescent="0.25">
      <c r="A82" t="str">
        <f>'raw data'!B122</f>
        <v>B1</v>
      </c>
      <c r="B82" t="str">
        <f>'raw data'!D122</f>
        <v>E- lot 20</v>
      </c>
      <c r="C82" t="str">
        <f>'raw data'!E122</f>
        <v>3-VITIS</v>
      </c>
      <c r="D82" t="str">
        <f>'raw data'!G122</f>
        <v>CY5</v>
      </c>
      <c r="E82" s="8">
        <f>IF('raw data'!I122="Undetermined","Undet.",'raw data'!I122)</f>
        <v>21.774227142333984</v>
      </c>
    </row>
    <row r="83" spans="1:5" x14ac:dyDescent="0.25">
      <c r="A83" t="str">
        <f>'raw data'!B123</f>
        <v>B2</v>
      </c>
      <c r="B83" t="str">
        <f>'raw data'!D123</f>
        <v>8311</v>
      </c>
      <c r="C83" t="str">
        <f>'raw data'!E123</f>
        <v>1-FD</v>
      </c>
      <c r="D83" t="str">
        <f>'raw data'!G123</f>
        <v>FAM</v>
      </c>
      <c r="E83" s="8" t="str">
        <f>IF('raw data'!I123="Undetermined","Undet.",'raw data'!I123)</f>
        <v>Undet.</v>
      </c>
    </row>
    <row r="84" spans="1:5" x14ac:dyDescent="0.25">
      <c r="A84" t="str">
        <f>'raw data'!B124</f>
        <v>B2</v>
      </c>
      <c r="B84" t="str">
        <f>'raw data'!D124</f>
        <v>8311</v>
      </c>
      <c r="C84" t="str">
        <f>'raw data'!E124</f>
        <v>2-BN</v>
      </c>
      <c r="D84" t="str">
        <f>'raw data'!G124</f>
        <v>VIC</v>
      </c>
      <c r="E84" s="8">
        <f>IF('raw data'!I124="Undetermined","Undet.",'raw data'!I124)</f>
        <v>29.447748184204102</v>
      </c>
    </row>
    <row r="85" spans="1:5" x14ac:dyDescent="0.25">
      <c r="A85" t="str">
        <f>'raw data'!B125</f>
        <v>B2</v>
      </c>
      <c r="B85" t="str">
        <f>'raw data'!D125</f>
        <v>8311</v>
      </c>
      <c r="C85" t="str">
        <f>'raw data'!E125</f>
        <v>3-VITIS</v>
      </c>
      <c r="D85" t="str">
        <f>'raw data'!G125</f>
        <v>CY5</v>
      </c>
      <c r="E85" s="8">
        <f>IF('raw data'!I125="Undetermined","Undet.",'raw data'!I125)</f>
        <v>20.795949935913086</v>
      </c>
    </row>
    <row r="86" spans="1:5" x14ac:dyDescent="0.25">
      <c r="A86" t="str">
        <f>'raw data'!B126</f>
        <v>B3</v>
      </c>
      <c r="B86" t="str">
        <f>'raw data'!D126</f>
        <v>8319</v>
      </c>
      <c r="C86" t="str">
        <f>'raw data'!E126</f>
        <v>1-FD</v>
      </c>
      <c r="D86" t="str">
        <f>'raw data'!G126</f>
        <v>FAM</v>
      </c>
      <c r="E86" s="8">
        <f>IF('raw data'!I126="Undetermined","Undet.",'raw data'!I126)</f>
        <v>30.299564361572266</v>
      </c>
    </row>
    <row r="87" spans="1:5" x14ac:dyDescent="0.25">
      <c r="A87" t="str">
        <f>'raw data'!B127</f>
        <v>B3</v>
      </c>
      <c r="B87" t="str">
        <f>'raw data'!D127</f>
        <v>8319</v>
      </c>
      <c r="C87" t="str">
        <f>'raw data'!E127</f>
        <v>2-BN</v>
      </c>
      <c r="D87" t="str">
        <f>'raw data'!G127</f>
        <v>VIC</v>
      </c>
      <c r="E87" s="8">
        <f>IF('raw data'!I127="Undetermined","Undet.",'raw data'!I127)</f>
        <v>32.663509368896484</v>
      </c>
    </row>
    <row r="88" spans="1:5" x14ac:dyDescent="0.25">
      <c r="A88" t="str">
        <f>'raw data'!B128</f>
        <v>B3</v>
      </c>
      <c r="B88" t="str">
        <f>'raw data'!D128</f>
        <v>8319</v>
      </c>
      <c r="C88" t="str">
        <f>'raw data'!E128</f>
        <v>3-VITIS</v>
      </c>
      <c r="D88" t="str">
        <f>'raw data'!G128</f>
        <v>CY5</v>
      </c>
      <c r="E88" s="8">
        <f>IF('raw data'!I128="Undetermined","Undet.",'raw data'!I128)</f>
        <v>21.672443389892578</v>
      </c>
    </row>
    <row r="89" spans="1:5" x14ac:dyDescent="0.25">
      <c r="A89" t="str">
        <f>'raw data'!B129</f>
        <v>B4</v>
      </c>
      <c r="B89" t="str">
        <f>'raw data'!D129</f>
        <v>8327</v>
      </c>
      <c r="C89" t="str">
        <f>'raw data'!E129</f>
        <v>1-FD</v>
      </c>
      <c r="D89" t="str">
        <f>'raw data'!G129</f>
        <v>FAM</v>
      </c>
      <c r="E89" s="8" t="str">
        <f>IF('raw data'!I129="Undetermined","Undet.",'raw data'!I129)</f>
        <v>Undet.</v>
      </c>
    </row>
    <row r="90" spans="1:5" x14ac:dyDescent="0.25">
      <c r="A90" t="str">
        <f>'raw data'!B130</f>
        <v>B4</v>
      </c>
      <c r="B90" t="str">
        <f>'raw data'!D130</f>
        <v>8327</v>
      </c>
      <c r="C90" t="str">
        <f>'raw data'!E130</f>
        <v>2-BN</v>
      </c>
      <c r="D90" t="str">
        <f>'raw data'!G130</f>
        <v>VIC</v>
      </c>
      <c r="E90" s="8">
        <f>IF('raw data'!I130="Undetermined","Undet.",'raw data'!I130)</f>
        <v>27.637271881103516</v>
      </c>
    </row>
    <row r="91" spans="1:5" x14ac:dyDescent="0.25">
      <c r="A91" t="str">
        <f>'raw data'!B131</f>
        <v>B4</v>
      </c>
      <c r="B91" t="str">
        <f>'raw data'!D131</f>
        <v>8327</v>
      </c>
      <c r="C91" t="str">
        <f>'raw data'!E131</f>
        <v>3-VITIS</v>
      </c>
      <c r="D91" t="str">
        <f>'raw data'!G131</f>
        <v>CY5</v>
      </c>
      <c r="E91" s="8">
        <f>IF('raw data'!I131="Undetermined","Undet.",'raw data'!I131)</f>
        <v>23.29779052734375</v>
      </c>
    </row>
    <row r="92" spans="1:5" x14ac:dyDescent="0.25">
      <c r="A92" t="str">
        <f>'raw data'!B132</f>
        <v>B5</v>
      </c>
      <c r="B92" t="str">
        <f>'raw data'!D132</f>
        <v>8335</v>
      </c>
      <c r="C92" t="str">
        <f>'raw data'!E132</f>
        <v>1-FD</v>
      </c>
      <c r="D92" t="str">
        <f>'raw data'!G132</f>
        <v>FAM</v>
      </c>
      <c r="E92" s="8" t="str">
        <f>IF('raw data'!I132="Undetermined","Undet.",'raw data'!I132)</f>
        <v>Undet.</v>
      </c>
    </row>
    <row r="93" spans="1:5" x14ac:dyDescent="0.25">
      <c r="A93" t="str">
        <f>'raw data'!B133</f>
        <v>B5</v>
      </c>
      <c r="B93" t="str">
        <f>'raw data'!D133</f>
        <v>8335</v>
      </c>
      <c r="C93" t="str">
        <f>'raw data'!E133</f>
        <v>2-BN</v>
      </c>
      <c r="D93" t="str">
        <f>'raw data'!G133</f>
        <v>VIC</v>
      </c>
      <c r="E93" s="8" t="str">
        <f>IF('raw data'!I133="Undetermined","Undet.",'raw data'!I133)</f>
        <v>Undet.</v>
      </c>
    </row>
    <row r="94" spans="1:5" x14ac:dyDescent="0.25">
      <c r="A94" t="str">
        <f>'raw data'!B134</f>
        <v>B5</v>
      </c>
      <c r="B94" t="str">
        <f>'raw data'!D134</f>
        <v>8335</v>
      </c>
      <c r="C94" t="str">
        <f>'raw data'!E134</f>
        <v>3-VITIS</v>
      </c>
      <c r="D94" t="str">
        <f>'raw data'!G134</f>
        <v>CY5</v>
      </c>
      <c r="E94" s="8">
        <f>IF('raw data'!I134="Undetermined","Undet.",'raw data'!I134)</f>
        <v>24.92888069152832</v>
      </c>
    </row>
    <row r="95" spans="1:5" x14ac:dyDescent="0.25">
      <c r="A95" t="str">
        <f>'raw data'!B135</f>
        <v>B6</v>
      </c>
      <c r="B95" t="str">
        <f>'raw data'!D135</f>
        <v>8343</v>
      </c>
      <c r="C95" t="str">
        <f>'raw data'!E135</f>
        <v>1-FD</v>
      </c>
      <c r="D95" t="str">
        <f>'raw data'!G135</f>
        <v>FAM</v>
      </c>
      <c r="E95" s="8" t="str">
        <f>IF('raw data'!I135="Undetermined","Undet.",'raw data'!I135)</f>
        <v>Undet.</v>
      </c>
    </row>
    <row r="96" spans="1:5" x14ac:dyDescent="0.25">
      <c r="A96" t="str">
        <f>'raw data'!B136</f>
        <v>B6</v>
      </c>
      <c r="B96" t="str">
        <f>'raw data'!D136</f>
        <v>8343</v>
      </c>
      <c r="C96" t="str">
        <f>'raw data'!E136</f>
        <v>2-BN</v>
      </c>
      <c r="D96" t="str">
        <f>'raw data'!G136</f>
        <v>VIC</v>
      </c>
      <c r="E96" s="8">
        <f>IF('raw data'!I136="Undetermined","Undet.",'raw data'!I136)</f>
        <v>29.60423469543457</v>
      </c>
    </row>
    <row r="97" spans="1:5" x14ac:dyDescent="0.25">
      <c r="A97" t="str">
        <f>'raw data'!B137</f>
        <v>B6</v>
      </c>
      <c r="B97" t="str">
        <f>'raw data'!D137</f>
        <v>8343</v>
      </c>
      <c r="C97" t="str">
        <f>'raw data'!E137</f>
        <v>3-VITIS</v>
      </c>
      <c r="D97" t="str">
        <f>'raw data'!G137</f>
        <v>CY5</v>
      </c>
      <c r="E97" s="8">
        <f>IF('raw data'!I137="Undetermined","Undet.",'raw data'!I137)</f>
        <v>24.009899139404297</v>
      </c>
    </row>
    <row r="98" spans="1:5" x14ac:dyDescent="0.25">
      <c r="A98" t="str">
        <f>'raw data'!B138</f>
        <v>B7</v>
      </c>
      <c r="B98" t="str">
        <f>'raw data'!D138</f>
        <v>8351</v>
      </c>
      <c r="C98" t="str">
        <f>'raw data'!E138</f>
        <v>1-FD</v>
      </c>
      <c r="D98" t="str">
        <f>'raw data'!G138</f>
        <v>FAM</v>
      </c>
      <c r="E98" s="8" t="str">
        <f>IF('raw data'!I138="Undetermined","Undet.",'raw data'!I138)</f>
        <v>Undet.</v>
      </c>
    </row>
    <row r="99" spans="1:5" x14ac:dyDescent="0.25">
      <c r="A99" t="str">
        <f>'raw data'!B139</f>
        <v>B7</v>
      </c>
      <c r="B99" t="str">
        <f>'raw data'!D139</f>
        <v>8351</v>
      </c>
      <c r="C99" t="str">
        <f>'raw data'!E139</f>
        <v>2-BN</v>
      </c>
      <c r="D99" t="str">
        <f>'raw data'!G139</f>
        <v>VIC</v>
      </c>
      <c r="E99" s="8">
        <f>IF('raw data'!I139="Undetermined","Undet.",'raw data'!I139)</f>
        <v>30.722620010375977</v>
      </c>
    </row>
    <row r="100" spans="1:5" x14ac:dyDescent="0.25">
      <c r="A100" t="str">
        <f>'raw data'!B140</f>
        <v>B7</v>
      </c>
      <c r="B100" t="str">
        <f>'raw data'!D140</f>
        <v>8351</v>
      </c>
      <c r="C100" t="str">
        <f>'raw data'!E140</f>
        <v>3-VITIS</v>
      </c>
      <c r="D100" t="str">
        <f>'raw data'!G140</f>
        <v>CY5</v>
      </c>
      <c r="E100" s="8">
        <f>IF('raw data'!I140="Undetermined","Undet.",'raw data'!I140)</f>
        <v>21.196826934814453</v>
      </c>
    </row>
    <row r="101" spans="1:5" x14ac:dyDescent="0.25">
      <c r="A101" t="str">
        <f>'raw data'!B141</f>
        <v>B8</v>
      </c>
      <c r="B101" t="str">
        <f>'raw data'!D141</f>
        <v>8359</v>
      </c>
      <c r="C101" t="str">
        <f>'raw data'!E141</f>
        <v>1-FD</v>
      </c>
      <c r="D101" t="str">
        <f>'raw data'!G141</f>
        <v>FAM</v>
      </c>
      <c r="E101" s="8">
        <f>IF('raw data'!I141="Undetermined","Undet.",'raw data'!I141)</f>
        <v>30.469417572021484</v>
      </c>
    </row>
    <row r="102" spans="1:5" x14ac:dyDescent="0.25">
      <c r="A102" t="str">
        <f>'raw data'!B142</f>
        <v>B8</v>
      </c>
      <c r="B102" t="str">
        <f>'raw data'!D142</f>
        <v>8359</v>
      </c>
      <c r="C102" t="str">
        <f>'raw data'!E142</f>
        <v>2-BN</v>
      </c>
      <c r="D102" t="str">
        <f>'raw data'!G142</f>
        <v>VIC</v>
      </c>
      <c r="E102" s="8" t="str">
        <f>IF('raw data'!I142="Undetermined","Undet.",'raw data'!I142)</f>
        <v>Undet.</v>
      </c>
    </row>
    <row r="103" spans="1:5" x14ac:dyDescent="0.25">
      <c r="A103" t="str">
        <f>'raw data'!B143</f>
        <v>B8</v>
      </c>
      <c r="B103" t="str">
        <f>'raw data'!D143</f>
        <v>8359</v>
      </c>
      <c r="C103" t="str">
        <f>'raw data'!E143</f>
        <v>3-VITIS</v>
      </c>
      <c r="D103" t="str">
        <f>'raw data'!G143</f>
        <v>CY5</v>
      </c>
      <c r="E103" s="8">
        <f>IF('raw data'!I143="Undetermined","Undet.",'raw data'!I143)</f>
        <v>23.711135864257813</v>
      </c>
    </row>
    <row r="104" spans="1:5" x14ac:dyDescent="0.25">
      <c r="A104" t="str">
        <f>'raw data'!B144</f>
        <v>B9</v>
      </c>
      <c r="B104" t="str">
        <f>'raw data'!D144</f>
        <v>8367</v>
      </c>
      <c r="C104" t="str">
        <f>'raw data'!E144</f>
        <v>1-FD</v>
      </c>
      <c r="D104" t="str">
        <f>'raw data'!G144</f>
        <v>FAM</v>
      </c>
      <c r="E104" s="8" t="str">
        <f>IF('raw data'!I144="Undetermined","Undet.",'raw data'!I144)</f>
        <v>Undet.</v>
      </c>
    </row>
    <row r="105" spans="1:5" x14ac:dyDescent="0.25">
      <c r="A105" t="str">
        <f>'raw data'!B145</f>
        <v>B9</v>
      </c>
      <c r="B105" t="str">
        <f>'raw data'!D145</f>
        <v>8367</v>
      </c>
      <c r="C105" t="str">
        <f>'raw data'!E145</f>
        <v>2-BN</v>
      </c>
      <c r="D105" t="str">
        <f>'raw data'!G145</f>
        <v>VIC</v>
      </c>
      <c r="E105" s="8">
        <f>IF('raw data'!I145="Undetermined","Undet.",'raw data'!I145)</f>
        <v>31.498208999633789</v>
      </c>
    </row>
    <row r="106" spans="1:5" x14ac:dyDescent="0.25">
      <c r="A106" t="str">
        <f>'raw data'!B146</f>
        <v>B9</v>
      </c>
      <c r="B106" t="str">
        <f>'raw data'!D146</f>
        <v>8367</v>
      </c>
      <c r="C106" t="str">
        <f>'raw data'!E146</f>
        <v>3-VITIS</v>
      </c>
      <c r="D106" t="str">
        <f>'raw data'!G146</f>
        <v>CY5</v>
      </c>
      <c r="E106" s="8">
        <f>IF('raw data'!I146="Undetermined","Undet.",'raw data'!I146)</f>
        <v>22.490205764770508</v>
      </c>
    </row>
    <row r="107" spans="1:5" x14ac:dyDescent="0.25">
      <c r="A107" t="str">
        <f>'raw data'!B147</f>
        <v>B10</v>
      </c>
      <c r="B107" t="str">
        <f>'raw data'!D147</f>
        <v>8375</v>
      </c>
      <c r="C107" t="str">
        <f>'raw data'!E147</f>
        <v>1-FD</v>
      </c>
      <c r="D107" t="str">
        <f>'raw data'!G147</f>
        <v>FAM</v>
      </c>
      <c r="E107" s="8" t="str">
        <f>IF('raw data'!I147="Undetermined","Undet.",'raw data'!I147)</f>
        <v>Undet.</v>
      </c>
    </row>
    <row r="108" spans="1:5" x14ac:dyDescent="0.25">
      <c r="A108" t="str">
        <f>'raw data'!B148</f>
        <v>B10</v>
      </c>
      <c r="B108" t="str">
        <f>'raw data'!D148</f>
        <v>8375</v>
      </c>
      <c r="C108" t="str">
        <f>'raw data'!E148</f>
        <v>2-BN</v>
      </c>
      <c r="D108" t="str">
        <f>'raw data'!G148</f>
        <v>VIC</v>
      </c>
      <c r="E108" s="8">
        <f>IF('raw data'!I148="Undetermined","Undet.",'raw data'!I148)</f>
        <v>30.483774185180664</v>
      </c>
    </row>
    <row r="109" spans="1:5" x14ac:dyDescent="0.25">
      <c r="A109" t="str">
        <f>'raw data'!B149</f>
        <v>B10</v>
      </c>
      <c r="B109" t="str">
        <f>'raw data'!D149</f>
        <v>8375</v>
      </c>
      <c r="C109" t="str">
        <f>'raw data'!E149</f>
        <v>3-VITIS</v>
      </c>
      <c r="D109" t="str">
        <f>'raw data'!G149</f>
        <v>CY5</v>
      </c>
      <c r="E109" s="8">
        <f>IF('raw data'!I149="Undetermined","Undet.",'raw data'!I149)</f>
        <v>23.678646087646484</v>
      </c>
    </row>
    <row r="110" spans="1:5" x14ac:dyDescent="0.25">
      <c r="A110" t="str">
        <f>'raw data'!B150</f>
        <v>B11</v>
      </c>
      <c r="B110" t="str">
        <f>'raw data'!D150</f>
        <v>8383</v>
      </c>
      <c r="C110" t="str">
        <f>'raw data'!E150</f>
        <v>1-FD</v>
      </c>
      <c r="D110" t="str">
        <f>'raw data'!G150</f>
        <v>FAM</v>
      </c>
      <c r="E110" s="8" t="str">
        <f>IF('raw data'!I150="Undetermined","Undet.",'raw data'!I150)</f>
        <v>Undet.</v>
      </c>
    </row>
    <row r="111" spans="1:5" x14ac:dyDescent="0.25">
      <c r="A111" t="str">
        <f>'raw data'!B151</f>
        <v>B11</v>
      </c>
      <c r="B111" t="str">
        <f>'raw data'!D151</f>
        <v>8383</v>
      </c>
      <c r="C111" t="str">
        <f>'raw data'!E151</f>
        <v>2-BN</v>
      </c>
      <c r="D111" t="str">
        <f>'raw data'!G151</f>
        <v>VIC</v>
      </c>
      <c r="E111" s="8">
        <f>IF('raw data'!I151="Undetermined","Undet.",'raw data'!I151)</f>
        <v>30.935268402099609</v>
      </c>
    </row>
    <row r="112" spans="1:5" x14ac:dyDescent="0.25">
      <c r="A112" t="str">
        <f>'raw data'!B152</f>
        <v>B11</v>
      </c>
      <c r="B112" t="str">
        <f>'raw data'!D152</f>
        <v>8383</v>
      </c>
      <c r="C112" t="str">
        <f>'raw data'!E152</f>
        <v>3-VITIS</v>
      </c>
      <c r="D112" t="str">
        <f>'raw data'!G152</f>
        <v>CY5</v>
      </c>
      <c r="E112" s="8">
        <f>IF('raw data'!I152="Undetermined","Undet.",'raw data'!I152)</f>
        <v>20.626506805419922</v>
      </c>
    </row>
    <row r="113" spans="1:5" x14ac:dyDescent="0.25">
      <c r="A113" t="str">
        <f>'raw data'!B153</f>
        <v>B12</v>
      </c>
      <c r="B113" t="str">
        <f>'raw data'!D153</f>
        <v>8391</v>
      </c>
      <c r="C113" t="str">
        <f>'raw data'!E153</f>
        <v>1-FD</v>
      </c>
      <c r="D113" t="str">
        <f>'raw data'!G153</f>
        <v>FAM</v>
      </c>
      <c r="E113" s="8" t="str">
        <f>IF('raw data'!I153="Undetermined","Undet.",'raw data'!I153)</f>
        <v>Undet.</v>
      </c>
    </row>
    <row r="114" spans="1:5" x14ac:dyDescent="0.25">
      <c r="A114" t="str">
        <f>'raw data'!B154</f>
        <v>B12</v>
      </c>
      <c r="B114" t="str">
        <f>'raw data'!D154</f>
        <v>8391</v>
      </c>
      <c r="C114" t="str">
        <f>'raw data'!E154</f>
        <v>2-BN</v>
      </c>
      <c r="D114" t="str">
        <f>'raw data'!G154</f>
        <v>VIC</v>
      </c>
      <c r="E114" s="8">
        <f>IF('raw data'!I154="Undetermined","Undet.",'raw data'!I154)</f>
        <v>32.418987274169922</v>
      </c>
    </row>
    <row r="115" spans="1:5" x14ac:dyDescent="0.25">
      <c r="A115" t="str">
        <f>'raw data'!B155</f>
        <v>B12</v>
      </c>
      <c r="B115" t="str">
        <f>'raw data'!D155</f>
        <v>8391</v>
      </c>
      <c r="C115" t="str">
        <f>'raw data'!E155</f>
        <v>3-VITIS</v>
      </c>
      <c r="D115" t="str">
        <f>'raw data'!G155</f>
        <v>CY5</v>
      </c>
      <c r="E115" s="8">
        <f>IF('raw data'!I155="Undetermined","Undet.",'raw data'!I155)</f>
        <v>22.222433090209961</v>
      </c>
    </row>
    <row r="116" spans="1:5" x14ac:dyDescent="0.25">
      <c r="A116" t="str">
        <f>'raw data'!B156</f>
        <v>B13</v>
      </c>
      <c r="B116" t="str">
        <f>'raw data'!D156</f>
        <v>E- lot 20</v>
      </c>
      <c r="C116" t="str">
        <f>'raw data'!E156</f>
        <v>1-FD</v>
      </c>
      <c r="D116" t="str">
        <f>'raw data'!G156</f>
        <v>FAM</v>
      </c>
      <c r="E116" s="8" t="str">
        <f>IF('raw data'!I156="Undetermined","Undet.",'raw data'!I156)</f>
        <v>Undet.</v>
      </c>
    </row>
    <row r="117" spans="1:5" x14ac:dyDescent="0.25">
      <c r="A117" t="str">
        <f>'raw data'!B157</f>
        <v>B13</v>
      </c>
      <c r="B117" t="str">
        <f>'raw data'!D157</f>
        <v>E- lot 20</v>
      </c>
      <c r="C117" t="str">
        <f>'raw data'!E157</f>
        <v>2-BN</v>
      </c>
      <c r="D117" t="str">
        <f>'raw data'!G157</f>
        <v>VIC</v>
      </c>
      <c r="E117" s="8" t="str">
        <f>IF('raw data'!I157="Undetermined","Undet.",'raw data'!I157)</f>
        <v>Undet.</v>
      </c>
    </row>
    <row r="118" spans="1:5" x14ac:dyDescent="0.25">
      <c r="A118" t="str">
        <f>'raw data'!B158</f>
        <v>B13</v>
      </c>
      <c r="B118" t="str">
        <f>'raw data'!D158</f>
        <v>E- lot 20</v>
      </c>
      <c r="C118" t="str">
        <f>'raw data'!E158</f>
        <v>3-VITIS</v>
      </c>
      <c r="D118" t="str">
        <f>'raw data'!G158</f>
        <v>CY5</v>
      </c>
      <c r="E118" s="8">
        <f>IF('raw data'!I158="Undetermined","Undet.",'raw data'!I158)</f>
        <v>22.31413459777832</v>
      </c>
    </row>
    <row r="119" spans="1:5" x14ac:dyDescent="0.25">
      <c r="A119" t="str">
        <f>'raw data'!B159</f>
        <v>B14</v>
      </c>
      <c r="B119" t="str">
        <f>'raw data'!D159</f>
        <v>8495</v>
      </c>
      <c r="C119" t="str">
        <f>'raw data'!E159</f>
        <v>1-FD</v>
      </c>
      <c r="D119" t="str">
        <f>'raw data'!G159</f>
        <v>FAM</v>
      </c>
      <c r="E119" s="8" t="str">
        <f>IF('raw data'!I159="Undetermined","Undet.",'raw data'!I159)</f>
        <v>Undet.</v>
      </c>
    </row>
    <row r="120" spans="1:5" x14ac:dyDescent="0.25">
      <c r="A120" t="str">
        <f>'raw data'!B160</f>
        <v>B14</v>
      </c>
      <c r="B120" t="str">
        <f>'raw data'!D160</f>
        <v>8495</v>
      </c>
      <c r="C120" t="str">
        <f>'raw data'!E160</f>
        <v>2-BN</v>
      </c>
      <c r="D120" t="str">
        <f>'raw data'!G160</f>
        <v>VIC</v>
      </c>
      <c r="E120" s="8">
        <f>IF('raw data'!I160="Undetermined","Undet.",'raw data'!I160)</f>
        <v>29.535671234130859</v>
      </c>
    </row>
    <row r="121" spans="1:5" x14ac:dyDescent="0.25">
      <c r="A121" t="str">
        <f>'raw data'!B161</f>
        <v>B14</v>
      </c>
      <c r="B121" t="str">
        <f>'raw data'!D161</f>
        <v>8495</v>
      </c>
      <c r="C121" t="str">
        <f>'raw data'!E161</f>
        <v>3-VITIS</v>
      </c>
      <c r="D121" t="str">
        <f>'raw data'!G161</f>
        <v>CY5</v>
      </c>
      <c r="E121" s="8">
        <f>IF('raw data'!I161="Undetermined","Undet.",'raw data'!I161)</f>
        <v>21.380743026733398</v>
      </c>
    </row>
    <row r="122" spans="1:5" x14ac:dyDescent="0.25">
      <c r="A122" t="str">
        <f>'raw data'!B162</f>
        <v>B15</v>
      </c>
      <c r="B122" t="str">
        <f>'raw data'!D162</f>
        <v>8503</v>
      </c>
      <c r="C122" t="str">
        <f>'raw data'!E162</f>
        <v>1-FD</v>
      </c>
      <c r="D122" t="str">
        <f>'raw data'!G162</f>
        <v>FAM</v>
      </c>
      <c r="E122" s="8" t="str">
        <f>IF('raw data'!I162="Undetermined","Undet.",'raw data'!I162)</f>
        <v>Undet.</v>
      </c>
    </row>
    <row r="123" spans="1:5" x14ac:dyDescent="0.25">
      <c r="A123" t="str">
        <f>'raw data'!B163</f>
        <v>B15</v>
      </c>
      <c r="B123" t="str">
        <f>'raw data'!D163</f>
        <v>8503</v>
      </c>
      <c r="C123" t="str">
        <f>'raw data'!E163</f>
        <v>2-BN</v>
      </c>
      <c r="D123" t="str">
        <f>'raw data'!G163</f>
        <v>VIC</v>
      </c>
      <c r="E123" s="8">
        <f>IF('raw data'!I163="Undetermined","Undet.",'raw data'!I163)</f>
        <v>27.880302429199219</v>
      </c>
    </row>
    <row r="124" spans="1:5" x14ac:dyDescent="0.25">
      <c r="A124" t="str">
        <f>'raw data'!B164</f>
        <v>B15</v>
      </c>
      <c r="B124" t="str">
        <f>'raw data'!D164</f>
        <v>8503</v>
      </c>
      <c r="C124" t="str">
        <f>'raw data'!E164</f>
        <v>3-VITIS</v>
      </c>
      <c r="D124" t="str">
        <f>'raw data'!G164</f>
        <v>CY5</v>
      </c>
      <c r="E124" s="8">
        <f>IF('raw data'!I164="Undetermined","Undet.",'raw data'!I164)</f>
        <v>21.5233154296875</v>
      </c>
    </row>
    <row r="125" spans="1:5" x14ac:dyDescent="0.25">
      <c r="A125" t="str">
        <f>'raw data'!B165</f>
        <v>B16</v>
      </c>
      <c r="B125" t="str">
        <f>'raw data'!D165</f>
        <v>8511</v>
      </c>
      <c r="C125" t="str">
        <f>'raw data'!E165</f>
        <v>1-FD</v>
      </c>
      <c r="D125" t="str">
        <f>'raw data'!G165</f>
        <v>FAM</v>
      </c>
      <c r="E125" s="8" t="str">
        <f>IF('raw data'!I165="Undetermined","Undet.",'raw data'!I165)</f>
        <v>Undet.</v>
      </c>
    </row>
    <row r="126" spans="1:5" x14ac:dyDescent="0.25">
      <c r="A126" t="str">
        <f>'raw data'!B166</f>
        <v>B16</v>
      </c>
      <c r="B126" t="str">
        <f>'raw data'!D166</f>
        <v>8511</v>
      </c>
      <c r="C126" t="str">
        <f>'raw data'!E166</f>
        <v>2-BN</v>
      </c>
      <c r="D126" t="str">
        <f>'raw data'!G166</f>
        <v>VIC</v>
      </c>
      <c r="E126" s="8">
        <f>IF('raw data'!I166="Undetermined","Undet.",'raw data'!I166)</f>
        <v>31.711402893066406</v>
      </c>
    </row>
    <row r="127" spans="1:5" x14ac:dyDescent="0.25">
      <c r="A127" t="str">
        <f>'raw data'!B167</f>
        <v>B16</v>
      </c>
      <c r="B127" t="str">
        <f>'raw data'!D167</f>
        <v>8511</v>
      </c>
      <c r="C127" t="str">
        <f>'raw data'!E167</f>
        <v>3-VITIS</v>
      </c>
      <c r="D127" t="str">
        <f>'raw data'!G167</f>
        <v>CY5</v>
      </c>
      <c r="E127" s="8">
        <f>IF('raw data'!I167="Undetermined","Undet.",'raw data'!I167)</f>
        <v>23.54997444152832</v>
      </c>
    </row>
    <row r="128" spans="1:5" x14ac:dyDescent="0.25">
      <c r="A128" t="str">
        <f>'raw data'!B168</f>
        <v>B17</v>
      </c>
      <c r="B128" t="str">
        <f>'raw data'!D168</f>
        <v>8519</v>
      </c>
      <c r="C128" t="str">
        <f>'raw data'!E168</f>
        <v>1-FD</v>
      </c>
      <c r="D128" t="str">
        <f>'raw data'!G168</f>
        <v>FAM</v>
      </c>
      <c r="E128" s="8">
        <f>IF('raw data'!I168="Undetermined","Undet.",'raw data'!I168)</f>
        <v>27.748893737792969</v>
      </c>
    </row>
    <row r="129" spans="1:5" x14ac:dyDescent="0.25">
      <c r="A129" t="str">
        <f>'raw data'!B169</f>
        <v>B17</v>
      </c>
      <c r="B129" t="str">
        <f>'raw data'!D169</f>
        <v>8519</v>
      </c>
      <c r="C129" t="str">
        <f>'raw data'!E169</f>
        <v>2-BN</v>
      </c>
      <c r="D129" t="str">
        <f>'raw data'!G169</f>
        <v>VIC</v>
      </c>
      <c r="E129" s="8">
        <f>IF('raw data'!I169="Undetermined","Undet.",'raw data'!I169)</f>
        <v>29.540023803710938</v>
      </c>
    </row>
    <row r="130" spans="1:5" x14ac:dyDescent="0.25">
      <c r="A130" t="str">
        <f>'raw data'!B170</f>
        <v>B17</v>
      </c>
      <c r="B130" t="str">
        <f>'raw data'!D170</f>
        <v>8519</v>
      </c>
      <c r="C130" t="str">
        <f>'raw data'!E170</f>
        <v>3-VITIS</v>
      </c>
      <c r="D130" t="str">
        <f>'raw data'!G170</f>
        <v>CY5</v>
      </c>
      <c r="E130" s="8">
        <f>IF('raw data'!I170="Undetermined","Undet.",'raw data'!I170)</f>
        <v>20.584409713745117</v>
      </c>
    </row>
    <row r="131" spans="1:5" x14ac:dyDescent="0.25">
      <c r="A131" t="str">
        <f>'raw data'!B171</f>
        <v>B18</v>
      </c>
      <c r="B131" t="str">
        <f>'raw data'!D171</f>
        <v>8527</v>
      </c>
      <c r="C131" t="str">
        <f>'raw data'!E171</f>
        <v>1-FD</v>
      </c>
      <c r="D131" t="str">
        <f>'raw data'!G171</f>
        <v>FAM</v>
      </c>
      <c r="E131" s="8" t="str">
        <f>IF('raw data'!I171="Undetermined","Undet.",'raw data'!I171)</f>
        <v>Undet.</v>
      </c>
    </row>
    <row r="132" spans="1:5" x14ac:dyDescent="0.25">
      <c r="A132" t="str">
        <f>'raw data'!B172</f>
        <v>B18</v>
      </c>
      <c r="B132" t="str">
        <f>'raw data'!D172</f>
        <v>8527</v>
      </c>
      <c r="C132" t="str">
        <f>'raw data'!E172</f>
        <v>2-BN</v>
      </c>
      <c r="D132" t="str">
        <f>'raw data'!G172</f>
        <v>VIC</v>
      </c>
      <c r="E132" s="8">
        <f>IF('raw data'!I172="Undetermined","Undet.",'raw data'!I172)</f>
        <v>28.675512313842773</v>
      </c>
    </row>
    <row r="133" spans="1:5" x14ac:dyDescent="0.25">
      <c r="A133" t="str">
        <f>'raw data'!B173</f>
        <v>B18</v>
      </c>
      <c r="B133" t="str">
        <f>'raw data'!D173</f>
        <v>8527</v>
      </c>
      <c r="C133" t="str">
        <f>'raw data'!E173</f>
        <v>3-VITIS</v>
      </c>
      <c r="D133" t="str">
        <f>'raw data'!G173</f>
        <v>CY5</v>
      </c>
      <c r="E133" s="8">
        <f>IF('raw data'!I173="Undetermined","Undet.",'raw data'!I173)</f>
        <v>22.972816467285156</v>
      </c>
    </row>
    <row r="134" spans="1:5" x14ac:dyDescent="0.25">
      <c r="A134" t="str">
        <f>'raw data'!B174</f>
        <v>B19</v>
      </c>
      <c r="B134" t="str">
        <f>'raw data'!D174</f>
        <v>8535</v>
      </c>
      <c r="C134" t="str">
        <f>'raw data'!E174</f>
        <v>1-FD</v>
      </c>
      <c r="D134" t="str">
        <f>'raw data'!G174</f>
        <v>FAM</v>
      </c>
      <c r="E134" s="8" t="str">
        <f>IF('raw data'!I174="Undetermined","Undet.",'raw data'!I174)</f>
        <v>Undet.</v>
      </c>
    </row>
    <row r="135" spans="1:5" x14ac:dyDescent="0.25">
      <c r="A135" t="str">
        <f>'raw data'!B175</f>
        <v>B19</v>
      </c>
      <c r="B135" t="str">
        <f>'raw data'!D175</f>
        <v>8535</v>
      </c>
      <c r="C135" t="str">
        <f>'raw data'!E175</f>
        <v>2-BN</v>
      </c>
      <c r="D135" t="str">
        <f>'raw data'!G175</f>
        <v>VIC</v>
      </c>
      <c r="E135" s="8">
        <f>IF('raw data'!I175="Undetermined","Undet.",'raw data'!I175)</f>
        <v>29.477993011474609</v>
      </c>
    </row>
    <row r="136" spans="1:5" x14ac:dyDescent="0.25">
      <c r="A136" t="str">
        <f>'raw data'!B176</f>
        <v>B19</v>
      </c>
      <c r="B136" t="str">
        <f>'raw data'!D176</f>
        <v>8535</v>
      </c>
      <c r="C136" t="str">
        <f>'raw data'!E176</f>
        <v>3-VITIS</v>
      </c>
      <c r="D136" t="str">
        <f>'raw data'!G176</f>
        <v>CY5</v>
      </c>
      <c r="E136" s="8">
        <f>IF('raw data'!I176="Undetermined","Undet.",'raw data'!I176)</f>
        <v>24.334152221679688</v>
      </c>
    </row>
    <row r="137" spans="1:5" x14ac:dyDescent="0.25">
      <c r="A137" t="str">
        <f>'raw data'!B177</f>
        <v>B20</v>
      </c>
      <c r="B137" t="str">
        <f>'raw data'!D177</f>
        <v>8543</v>
      </c>
      <c r="C137" t="str">
        <f>'raw data'!E177</f>
        <v>1-FD</v>
      </c>
      <c r="D137" t="str">
        <f>'raw data'!G177</f>
        <v>FAM</v>
      </c>
      <c r="E137" s="8" t="str">
        <f>IF('raw data'!I177="Undetermined","Undet.",'raw data'!I177)</f>
        <v>Undet.</v>
      </c>
    </row>
    <row r="138" spans="1:5" x14ac:dyDescent="0.25">
      <c r="A138" t="str">
        <f>'raw data'!B178</f>
        <v>B20</v>
      </c>
      <c r="B138" t="str">
        <f>'raw data'!D178</f>
        <v>8543</v>
      </c>
      <c r="C138" t="str">
        <f>'raw data'!E178</f>
        <v>2-BN</v>
      </c>
      <c r="D138" t="str">
        <f>'raw data'!G178</f>
        <v>VIC</v>
      </c>
      <c r="E138" s="8">
        <f>IF('raw data'!I178="Undetermined","Undet.",'raw data'!I178)</f>
        <v>29.931150436401367</v>
      </c>
    </row>
    <row r="139" spans="1:5" x14ac:dyDescent="0.25">
      <c r="A139" t="str">
        <f>'raw data'!B179</f>
        <v>B20</v>
      </c>
      <c r="B139" t="str">
        <f>'raw data'!D179</f>
        <v>8543</v>
      </c>
      <c r="C139" t="str">
        <f>'raw data'!E179</f>
        <v>3-VITIS</v>
      </c>
      <c r="D139" t="str">
        <f>'raw data'!G179</f>
        <v>CY5</v>
      </c>
      <c r="E139" s="8">
        <f>IF('raw data'!I179="Undetermined","Undet.",'raw data'!I179)</f>
        <v>21.864307403564453</v>
      </c>
    </row>
    <row r="140" spans="1:5" x14ac:dyDescent="0.25">
      <c r="A140" t="str">
        <f>'raw data'!B180</f>
        <v>B21</v>
      </c>
      <c r="B140" t="str">
        <f>'raw data'!D180</f>
        <v>8551</v>
      </c>
      <c r="C140" t="str">
        <f>'raw data'!E180</f>
        <v>1-FD</v>
      </c>
      <c r="D140" t="str">
        <f>'raw data'!G180</f>
        <v>FAM</v>
      </c>
      <c r="E140" s="8" t="str">
        <f>IF('raw data'!I180="Undetermined","Undet.",'raw data'!I180)</f>
        <v>Undet.</v>
      </c>
    </row>
    <row r="141" spans="1:5" x14ac:dyDescent="0.25">
      <c r="A141" t="str">
        <f>'raw data'!B181</f>
        <v>B21</v>
      </c>
      <c r="B141" t="str">
        <f>'raw data'!D181</f>
        <v>8551</v>
      </c>
      <c r="C141" t="str">
        <f>'raw data'!E181</f>
        <v>2-BN</v>
      </c>
      <c r="D141" t="str">
        <f>'raw data'!G181</f>
        <v>VIC</v>
      </c>
      <c r="E141" s="8">
        <f>IF('raw data'!I181="Undetermined","Undet.",'raw data'!I181)</f>
        <v>30.331110000610352</v>
      </c>
    </row>
    <row r="142" spans="1:5" x14ac:dyDescent="0.25">
      <c r="A142" t="str">
        <f>'raw data'!B182</f>
        <v>B21</v>
      </c>
      <c r="B142" t="str">
        <f>'raw data'!D182</f>
        <v>8551</v>
      </c>
      <c r="C142" t="str">
        <f>'raw data'!E182</f>
        <v>3-VITIS</v>
      </c>
      <c r="D142" t="str">
        <f>'raw data'!G182</f>
        <v>CY5</v>
      </c>
      <c r="E142" s="8">
        <f>IF('raw data'!I182="Undetermined","Undet.",'raw data'!I182)</f>
        <v>22.208240509033203</v>
      </c>
    </row>
    <row r="143" spans="1:5" x14ac:dyDescent="0.25">
      <c r="A143" t="str">
        <f>'raw data'!B183</f>
        <v>B22</v>
      </c>
      <c r="B143" t="str">
        <f>'raw data'!D183</f>
        <v>8559</v>
      </c>
      <c r="C143" t="str">
        <f>'raw data'!E183</f>
        <v>1-FD</v>
      </c>
      <c r="D143" t="str">
        <f>'raw data'!G183</f>
        <v>FAM</v>
      </c>
      <c r="E143" s="8" t="str">
        <f>IF('raw data'!I183="Undetermined","Undet.",'raw data'!I183)</f>
        <v>Undet.</v>
      </c>
    </row>
    <row r="144" spans="1:5" x14ac:dyDescent="0.25">
      <c r="A144" t="str">
        <f>'raw data'!B184</f>
        <v>B22</v>
      </c>
      <c r="B144" t="str">
        <f>'raw data'!D184</f>
        <v>8559</v>
      </c>
      <c r="C144" t="str">
        <f>'raw data'!E184</f>
        <v>2-BN</v>
      </c>
      <c r="D144" t="str">
        <f>'raw data'!G184</f>
        <v>VIC</v>
      </c>
      <c r="E144" s="8">
        <f>IF('raw data'!I184="Undetermined","Undet.",'raw data'!I184)</f>
        <v>29.552215576171875</v>
      </c>
    </row>
    <row r="145" spans="1:5" x14ac:dyDescent="0.25">
      <c r="A145" t="str">
        <f>'raw data'!B185</f>
        <v>B22</v>
      </c>
      <c r="B145" t="str">
        <f>'raw data'!D185</f>
        <v>8559</v>
      </c>
      <c r="C145" t="str">
        <f>'raw data'!E185</f>
        <v>3-VITIS</v>
      </c>
      <c r="D145" t="str">
        <f>'raw data'!G185</f>
        <v>CY5</v>
      </c>
      <c r="E145" s="8">
        <f>IF('raw data'!I185="Undetermined","Undet.",'raw data'!I185)</f>
        <v>22.730066299438477</v>
      </c>
    </row>
    <row r="146" spans="1:5" x14ac:dyDescent="0.25">
      <c r="A146" t="str">
        <f>'raw data'!B186</f>
        <v>B23</v>
      </c>
      <c r="B146" t="str">
        <f>'raw data'!D186</f>
        <v>8567</v>
      </c>
      <c r="C146" t="str">
        <f>'raw data'!E186</f>
        <v>1-FD</v>
      </c>
      <c r="D146" t="str">
        <f>'raw data'!G186</f>
        <v>FAM</v>
      </c>
      <c r="E146" s="8" t="str">
        <f>IF('raw data'!I186="Undetermined","Undet.",'raw data'!I186)</f>
        <v>Undet.</v>
      </c>
    </row>
    <row r="147" spans="1:5" x14ac:dyDescent="0.25">
      <c r="A147" t="str">
        <f>'raw data'!B187</f>
        <v>B23</v>
      </c>
      <c r="B147" t="str">
        <f>'raw data'!D187</f>
        <v>8567</v>
      </c>
      <c r="C147" t="str">
        <f>'raw data'!E187</f>
        <v>2-BN</v>
      </c>
      <c r="D147" t="str">
        <f>'raw data'!G187</f>
        <v>VIC</v>
      </c>
      <c r="E147" s="8">
        <f>IF('raw data'!I187="Undetermined","Undet.",'raw data'!I187)</f>
        <v>29.466495513916016</v>
      </c>
    </row>
    <row r="148" spans="1:5" x14ac:dyDescent="0.25">
      <c r="A148" t="str">
        <f>'raw data'!B188</f>
        <v>B23</v>
      </c>
      <c r="B148" t="str">
        <f>'raw data'!D188</f>
        <v>8567</v>
      </c>
      <c r="C148" t="str">
        <f>'raw data'!E188</f>
        <v>3-VITIS</v>
      </c>
      <c r="D148" t="str">
        <f>'raw data'!G188</f>
        <v>CY5</v>
      </c>
      <c r="E148" s="8">
        <f>IF('raw data'!I188="Undetermined","Undet.",'raw data'!I188)</f>
        <v>21.859405517578125</v>
      </c>
    </row>
    <row r="149" spans="1:5" x14ac:dyDescent="0.25">
      <c r="A149" t="str">
        <f>'raw data'!B189</f>
        <v>B24</v>
      </c>
      <c r="B149" t="str">
        <f>'raw data'!D189</f>
        <v>8590</v>
      </c>
      <c r="C149" t="str">
        <f>'raw data'!E189</f>
        <v>1-FD</v>
      </c>
      <c r="D149" t="str">
        <f>'raw data'!G189</f>
        <v>FAM</v>
      </c>
      <c r="E149" s="8" t="str">
        <f>IF('raw data'!I189="Undetermined","Undet.",'raw data'!I189)</f>
        <v>Undet.</v>
      </c>
    </row>
    <row r="150" spans="1:5" x14ac:dyDescent="0.25">
      <c r="A150" t="str">
        <f>'raw data'!B190</f>
        <v>B24</v>
      </c>
      <c r="B150" t="str">
        <f>'raw data'!D190</f>
        <v>8590</v>
      </c>
      <c r="C150" t="str">
        <f>'raw data'!E190</f>
        <v>2-BN</v>
      </c>
      <c r="D150" t="str">
        <f>'raw data'!G190</f>
        <v>VIC</v>
      </c>
      <c r="E150" s="8">
        <f>IF('raw data'!I190="Undetermined","Undet.",'raw data'!I190)</f>
        <v>29.966962814331055</v>
      </c>
    </row>
    <row r="151" spans="1:5" x14ac:dyDescent="0.25">
      <c r="A151" t="str">
        <f>'raw data'!B191</f>
        <v>B24</v>
      </c>
      <c r="B151" t="str">
        <f>'raw data'!D191</f>
        <v>8590</v>
      </c>
      <c r="C151" t="str">
        <f>'raw data'!E191</f>
        <v>3-VITIS</v>
      </c>
      <c r="D151" t="str">
        <f>'raw data'!G191</f>
        <v>CY5</v>
      </c>
      <c r="E151" s="8">
        <f>IF('raw data'!I191="Undetermined","Undet.",'raw data'!I191)</f>
        <v>22.880144119262695</v>
      </c>
    </row>
    <row r="152" spans="1:5" x14ac:dyDescent="0.25">
      <c r="A152" t="str">
        <f>'raw data'!B192</f>
        <v>C1</v>
      </c>
      <c r="B152" t="str">
        <f>'raw data'!D192</f>
        <v>A+ lot 01J</v>
      </c>
      <c r="C152" t="str">
        <f>'raw data'!E192</f>
        <v>1-FD</v>
      </c>
      <c r="D152" t="str">
        <f>'raw data'!G192</f>
        <v>FAM</v>
      </c>
      <c r="E152" s="8">
        <f>IF('raw data'!I192="Undetermined","Undet.",'raw data'!I192)</f>
        <v>30.029937744140625</v>
      </c>
    </row>
    <row r="153" spans="1:5" x14ac:dyDescent="0.25">
      <c r="A153" t="str">
        <f>'raw data'!B193</f>
        <v>C1</v>
      </c>
      <c r="B153" t="str">
        <f>'raw data'!D193</f>
        <v>A+ lot 01J</v>
      </c>
      <c r="C153" t="str">
        <f>'raw data'!E193</f>
        <v>2-BN</v>
      </c>
      <c r="D153" t="str">
        <f>'raw data'!G193</f>
        <v>VIC</v>
      </c>
      <c r="E153" s="8">
        <f>IF('raw data'!I193="Undetermined","Undet.",'raw data'!I193)</f>
        <v>28.203447341918945</v>
      </c>
    </row>
    <row r="154" spans="1:5" x14ac:dyDescent="0.25">
      <c r="A154" t="str">
        <f>'raw data'!B194</f>
        <v>C1</v>
      </c>
      <c r="B154" t="str">
        <f>'raw data'!D194</f>
        <v>A+ lot 01J</v>
      </c>
      <c r="C154" t="str">
        <f>'raw data'!E194</f>
        <v>3-VITIS</v>
      </c>
      <c r="D154" t="str">
        <f>'raw data'!G194</f>
        <v>CY5</v>
      </c>
      <c r="E154" s="8">
        <f>IF('raw data'!I194="Undetermined","Undet.",'raw data'!I194)</f>
        <v>27.122726440429688</v>
      </c>
    </row>
    <row r="155" spans="1:5" x14ac:dyDescent="0.25">
      <c r="A155" t="str">
        <f>'raw data'!B195</f>
        <v>C2</v>
      </c>
      <c r="B155" t="str">
        <f>'raw data'!D195</f>
        <v>8312</v>
      </c>
      <c r="C155" t="str">
        <f>'raw data'!E195</f>
        <v>1-FD</v>
      </c>
      <c r="D155" t="str">
        <f>'raw data'!G195</f>
        <v>FAM</v>
      </c>
      <c r="E155" s="8" t="str">
        <f>IF('raw data'!I195="Undetermined","Undet.",'raw data'!I195)</f>
        <v>Undet.</v>
      </c>
    </row>
    <row r="156" spans="1:5" x14ac:dyDescent="0.25">
      <c r="A156" t="str">
        <f>'raw data'!B196</f>
        <v>C2</v>
      </c>
      <c r="B156" t="str">
        <f>'raw data'!D196</f>
        <v>8312</v>
      </c>
      <c r="C156" t="str">
        <f>'raw data'!E196</f>
        <v>2-BN</v>
      </c>
      <c r="D156" t="str">
        <f>'raw data'!G196</f>
        <v>VIC</v>
      </c>
      <c r="E156" s="8">
        <f>IF('raw data'!I196="Undetermined","Undet.",'raw data'!I196)</f>
        <v>29.790693283081055</v>
      </c>
    </row>
    <row r="157" spans="1:5" x14ac:dyDescent="0.25">
      <c r="A157" t="str">
        <f>'raw data'!B197</f>
        <v>C2</v>
      </c>
      <c r="B157" t="str">
        <f>'raw data'!D197</f>
        <v>8312</v>
      </c>
      <c r="C157" t="str">
        <f>'raw data'!E197</f>
        <v>3-VITIS</v>
      </c>
      <c r="D157" t="str">
        <f>'raw data'!G197</f>
        <v>CY5</v>
      </c>
      <c r="E157" s="8">
        <f>IF('raw data'!I197="Undetermined","Undet.",'raw data'!I197)</f>
        <v>23.182750701904297</v>
      </c>
    </row>
    <row r="158" spans="1:5" x14ac:dyDescent="0.25">
      <c r="A158" t="str">
        <f>'raw data'!B198</f>
        <v>C3</v>
      </c>
      <c r="B158" t="str">
        <f>'raw data'!D198</f>
        <v>8320</v>
      </c>
      <c r="C158" t="str">
        <f>'raw data'!E198</f>
        <v>1-FD</v>
      </c>
      <c r="D158" t="str">
        <f>'raw data'!G198</f>
        <v>FAM</v>
      </c>
      <c r="E158" s="8">
        <f>IF('raw data'!I198="Undetermined","Undet.",'raw data'!I198)</f>
        <v>31.618595123291016</v>
      </c>
    </row>
    <row r="159" spans="1:5" x14ac:dyDescent="0.25">
      <c r="A159" t="str">
        <f>'raw data'!B199</f>
        <v>C3</v>
      </c>
      <c r="B159" t="str">
        <f>'raw data'!D199</f>
        <v>8320</v>
      </c>
      <c r="C159" t="str">
        <f>'raw data'!E199</f>
        <v>2-BN</v>
      </c>
      <c r="D159" t="str">
        <f>'raw data'!G199</f>
        <v>VIC</v>
      </c>
      <c r="E159" s="8">
        <f>IF('raw data'!I199="Undetermined","Undet.",'raw data'!I199)</f>
        <v>33.591220855712891</v>
      </c>
    </row>
    <row r="160" spans="1:5" x14ac:dyDescent="0.25">
      <c r="A160" t="str">
        <f>'raw data'!B200</f>
        <v>C3</v>
      </c>
      <c r="B160" t="str">
        <f>'raw data'!D200</f>
        <v>8320</v>
      </c>
      <c r="C160" t="str">
        <f>'raw data'!E200</f>
        <v>3-VITIS</v>
      </c>
      <c r="D160" t="str">
        <f>'raw data'!G200</f>
        <v>CY5</v>
      </c>
      <c r="E160" s="8">
        <f>IF('raw data'!I200="Undetermined","Undet.",'raw data'!I200)</f>
        <v>22.088834762573242</v>
      </c>
    </row>
    <row r="161" spans="1:5" x14ac:dyDescent="0.25">
      <c r="A161" t="str">
        <f>'raw data'!B201</f>
        <v>C4</v>
      </c>
      <c r="B161" t="str">
        <f>'raw data'!D201</f>
        <v>8328</v>
      </c>
      <c r="C161" t="str">
        <f>'raw data'!E201</f>
        <v>1-FD</v>
      </c>
      <c r="D161" t="str">
        <f>'raw data'!G201</f>
        <v>FAM</v>
      </c>
      <c r="E161" s="8" t="str">
        <f>IF('raw data'!I201="Undetermined","Undet.",'raw data'!I201)</f>
        <v>Undet.</v>
      </c>
    </row>
    <row r="162" spans="1:5" x14ac:dyDescent="0.25">
      <c r="A162" t="str">
        <f>'raw data'!B202</f>
        <v>C4</v>
      </c>
      <c r="B162" t="str">
        <f>'raw data'!D202</f>
        <v>8328</v>
      </c>
      <c r="C162" t="str">
        <f>'raw data'!E202</f>
        <v>2-BN</v>
      </c>
      <c r="D162" t="str">
        <f>'raw data'!G202</f>
        <v>VIC</v>
      </c>
      <c r="E162" s="8">
        <f>IF('raw data'!I202="Undetermined","Undet.",'raw data'!I202)</f>
        <v>29.803709030151367</v>
      </c>
    </row>
    <row r="163" spans="1:5" x14ac:dyDescent="0.25">
      <c r="A163" t="str">
        <f>'raw data'!B203</f>
        <v>C4</v>
      </c>
      <c r="B163" t="str">
        <f>'raw data'!D203</f>
        <v>8328</v>
      </c>
      <c r="C163" t="str">
        <f>'raw data'!E203</f>
        <v>3-VITIS</v>
      </c>
      <c r="D163" t="str">
        <f>'raw data'!G203</f>
        <v>CY5</v>
      </c>
      <c r="E163" s="8">
        <f>IF('raw data'!I203="Undetermined","Undet.",'raw data'!I203)</f>
        <v>23.353073120117188</v>
      </c>
    </row>
    <row r="164" spans="1:5" x14ac:dyDescent="0.25">
      <c r="A164" t="str">
        <f>'raw data'!B204</f>
        <v>C5</v>
      </c>
      <c r="B164" t="str">
        <f>'raw data'!D204</f>
        <v>8336</v>
      </c>
      <c r="C164" t="str">
        <f>'raw data'!E204</f>
        <v>1-FD</v>
      </c>
      <c r="D164" t="str">
        <f>'raw data'!G204</f>
        <v>FAM</v>
      </c>
      <c r="E164" s="8" t="str">
        <f>IF('raw data'!I204="Undetermined","Undet.",'raw data'!I204)</f>
        <v>Undet.</v>
      </c>
    </row>
    <row r="165" spans="1:5" x14ac:dyDescent="0.25">
      <c r="A165" t="str">
        <f>'raw data'!B205</f>
        <v>C5</v>
      </c>
      <c r="B165" t="str">
        <f>'raw data'!D205</f>
        <v>8336</v>
      </c>
      <c r="C165" t="str">
        <f>'raw data'!E205</f>
        <v>2-BN</v>
      </c>
      <c r="D165" t="str">
        <f>'raw data'!G205</f>
        <v>VIC</v>
      </c>
      <c r="E165" s="8">
        <f>IF('raw data'!I205="Undetermined","Undet.",'raw data'!I205)</f>
        <v>29.584300994873047</v>
      </c>
    </row>
    <row r="166" spans="1:5" x14ac:dyDescent="0.25">
      <c r="A166" t="str">
        <f>'raw data'!B206</f>
        <v>C5</v>
      </c>
      <c r="B166" t="str">
        <f>'raw data'!D206</f>
        <v>8336</v>
      </c>
      <c r="C166" t="str">
        <f>'raw data'!E206</f>
        <v>3-VITIS</v>
      </c>
      <c r="D166" t="str">
        <f>'raw data'!G206</f>
        <v>CY5</v>
      </c>
      <c r="E166" s="8">
        <f>IF('raw data'!I206="Undetermined","Undet.",'raw data'!I206)</f>
        <v>22.550106048583984</v>
      </c>
    </row>
    <row r="167" spans="1:5" x14ac:dyDescent="0.25">
      <c r="A167" t="str">
        <f>'raw data'!B207</f>
        <v>C6</v>
      </c>
      <c r="B167" t="str">
        <f>'raw data'!D207</f>
        <v>8344</v>
      </c>
      <c r="C167" t="str">
        <f>'raw data'!E207</f>
        <v>1-FD</v>
      </c>
      <c r="D167" t="str">
        <f>'raw data'!G207</f>
        <v>FAM</v>
      </c>
      <c r="E167" s="8" t="str">
        <f>IF('raw data'!I207="Undetermined","Undet.",'raw data'!I207)</f>
        <v>Undet.</v>
      </c>
    </row>
    <row r="168" spans="1:5" x14ac:dyDescent="0.25">
      <c r="A168" t="str">
        <f>'raw data'!B208</f>
        <v>C6</v>
      </c>
      <c r="B168" t="str">
        <f>'raw data'!D208</f>
        <v>8344</v>
      </c>
      <c r="C168" t="str">
        <f>'raw data'!E208</f>
        <v>2-BN</v>
      </c>
      <c r="D168" t="str">
        <f>'raw data'!G208</f>
        <v>VIC</v>
      </c>
      <c r="E168" s="8">
        <f>IF('raw data'!I208="Undetermined","Undet.",'raw data'!I208)</f>
        <v>31.550485610961914</v>
      </c>
    </row>
    <row r="169" spans="1:5" x14ac:dyDescent="0.25">
      <c r="A169" t="str">
        <f>'raw data'!B209</f>
        <v>C6</v>
      </c>
      <c r="B169" t="str">
        <f>'raw data'!D209</f>
        <v>8344</v>
      </c>
      <c r="C169" t="str">
        <f>'raw data'!E209</f>
        <v>3-VITIS</v>
      </c>
      <c r="D169" t="str">
        <f>'raw data'!G209</f>
        <v>CY5</v>
      </c>
      <c r="E169" s="8">
        <f>IF('raw data'!I209="Undetermined","Undet.",'raw data'!I209)</f>
        <v>23.153743743896484</v>
      </c>
    </row>
    <row r="170" spans="1:5" x14ac:dyDescent="0.25">
      <c r="A170" t="str">
        <f>'raw data'!B210</f>
        <v>C7</v>
      </c>
      <c r="B170" t="str">
        <f>'raw data'!D210</f>
        <v>8352</v>
      </c>
      <c r="C170" t="str">
        <f>'raw data'!E210</f>
        <v>1-FD</v>
      </c>
      <c r="D170" t="str">
        <f>'raw data'!G210</f>
        <v>FAM</v>
      </c>
      <c r="E170" s="8" t="str">
        <f>IF('raw data'!I210="Undetermined","Undet.",'raw data'!I210)</f>
        <v>Undet.</v>
      </c>
    </row>
    <row r="171" spans="1:5" x14ac:dyDescent="0.25">
      <c r="A171" t="str">
        <f>'raw data'!B211</f>
        <v>C7</v>
      </c>
      <c r="B171" t="str">
        <f>'raw data'!D211</f>
        <v>8352</v>
      </c>
      <c r="C171" t="str">
        <f>'raw data'!E211</f>
        <v>2-BN</v>
      </c>
      <c r="D171" t="str">
        <f>'raw data'!G211</f>
        <v>VIC</v>
      </c>
      <c r="E171" s="8">
        <f>IF('raw data'!I211="Undetermined","Undet.",'raw data'!I211)</f>
        <v>30.744461059570313</v>
      </c>
    </row>
    <row r="172" spans="1:5" x14ac:dyDescent="0.25">
      <c r="A172" t="str">
        <f>'raw data'!B212</f>
        <v>C7</v>
      </c>
      <c r="B172" t="str">
        <f>'raw data'!D212</f>
        <v>8352</v>
      </c>
      <c r="C172" t="str">
        <f>'raw data'!E212</f>
        <v>3-VITIS</v>
      </c>
      <c r="D172" t="str">
        <f>'raw data'!G212</f>
        <v>CY5</v>
      </c>
      <c r="E172" s="8">
        <f>IF('raw data'!I212="Undetermined","Undet.",'raw data'!I212)</f>
        <v>22.112340927124023</v>
      </c>
    </row>
    <row r="173" spans="1:5" x14ac:dyDescent="0.25">
      <c r="A173" t="str">
        <f>'raw data'!B213</f>
        <v>C8</v>
      </c>
      <c r="B173" t="str">
        <f>'raw data'!D213</f>
        <v>8360</v>
      </c>
      <c r="C173" t="str">
        <f>'raw data'!E213</f>
        <v>1-FD</v>
      </c>
      <c r="D173" t="str">
        <f>'raw data'!G213</f>
        <v>FAM</v>
      </c>
      <c r="E173" s="8" t="str">
        <f>IF('raw data'!I213="Undetermined","Undet.",'raw data'!I213)</f>
        <v>Undet.</v>
      </c>
    </row>
    <row r="174" spans="1:5" x14ac:dyDescent="0.25">
      <c r="A174" t="str">
        <f>'raw data'!B214</f>
        <v>C8</v>
      </c>
      <c r="B174" t="str">
        <f>'raw data'!D214</f>
        <v>8360</v>
      </c>
      <c r="C174" t="str">
        <f>'raw data'!E214</f>
        <v>2-BN</v>
      </c>
      <c r="D174" t="str">
        <f>'raw data'!G214</f>
        <v>VIC</v>
      </c>
      <c r="E174" s="8">
        <f>IF('raw data'!I214="Undetermined","Undet.",'raw data'!I214)</f>
        <v>35.485088348388672</v>
      </c>
    </row>
    <row r="175" spans="1:5" x14ac:dyDescent="0.25">
      <c r="A175" t="str">
        <f>'raw data'!B215</f>
        <v>C8</v>
      </c>
      <c r="B175" t="str">
        <f>'raw data'!D215</f>
        <v>8360</v>
      </c>
      <c r="C175" t="str">
        <f>'raw data'!E215</f>
        <v>3-VITIS</v>
      </c>
      <c r="D175" t="str">
        <f>'raw data'!G215</f>
        <v>CY5</v>
      </c>
      <c r="E175" s="8">
        <f>IF('raw data'!I215="Undetermined","Undet.",'raw data'!I215)</f>
        <v>23.690961837768555</v>
      </c>
    </row>
    <row r="176" spans="1:5" x14ac:dyDescent="0.25">
      <c r="A176" t="str">
        <f>'raw data'!B216</f>
        <v>C9</v>
      </c>
      <c r="B176" t="str">
        <f>'raw data'!D216</f>
        <v>8368</v>
      </c>
      <c r="C176" t="str">
        <f>'raw data'!E216</f>
        <v>1-FD</v>
      </c>
      <c r="D176" t="str">
        <f>'raw data'!G216</f>
        <v>FAM</v>
      </c>
      <c r="E176" s="8" t="str">
        <f>IF('raw data'!I216="Undetermined","Undet.",'raw data'!I216)</f>
        <v>Undet.</v>
      </c>
    </row>
    <row r="177" spans="1:5" x14ac:dyDescent="0.25">
      <c r="A177" t="str">
        <f>'raw data'!B217</f>
        <v>C9</v>
      </c>
      <c r="B177" t="str">
        <f>'raw data'!D217</f>
        <v>8368</v>
      </c>
      <c r="C177" t="str">
        <f>'raw data'!E217</f>
        <v>2-BN</v>
      </c>
      <c r="D177" t="str">
        <f>'raw data'!G217</f>
        <v>VIC</v>
      </c>
      <c r="E177" s="8">
        <f>IF('raw data'!I217="Undetermined","Undet.",'raw data'!I217)</f>
        <v>31.660633087158203</v>
      </c>
    </row>
    <row r="178" spans="1:5" x14ac:dyDescent="0.25">
      <c r="A178" t="str">
        <f>'raw data'!B218</f>
        <v>C9</v>
      </c>
      <c r="B178" t="str">
        <f>'raw data'!D218</f>
        <v>8368</v>
      </c>
      <c r="C178" t="str">
        <f>'raw data'!E218</f>
        <v>3-VITIS</v>
      </c>
      <c r="D178" t="str">
        <f>'raw data'!G218</f>
        <v>CY5</v>
      </c>
      <c r="E178" s="8">
        <f>IF('raw data'!I218="Undetermined","Undet.",'raw data'!I218)</f>
        <v>22.673604965209961</v>
      </c>
    </row>
    <row r="179" spans="1:5" x14ac:dyDescent="0.25">
      <c r="A179" t="str">
        <f>'raw data'!B219</f>
        <v>C10</v>
      </c>
      <c r="B179" t="str">
        <f>'raw data'!D219</f>
        <v>8376</v>
      </c>
      <c r="C179" t="str">
        <f>'raw data'!E219</f>
        <v>1-FD</v>
      </c>
      <c r="D179" t="str">
        <f>'raw data'!G219</f>
        <v>FAM</v>
      </c>
      <c r="E179" s="8" t="str">
        <f>IF('raw data'!I219="Undetermined","Undet.",'raw data'!I219)</f>
        <v>Undet.</v>
      </c>
    </row>
    <row r="180" spans="1:5" x14ac:dyDescent="0.25">
      <c r="A180" t="str">
        <f>'raw data'!B220</f>
        <v>C10</v>
      </c>
      <c r="B180" t="str">
        <f>'raw data'!D220</f>
        <v>8376</v>
      </c>
      <c r="C180" t="str">
        <f>'raw data'!E220</f>
        <v>2-BN</v>
      </c>
      <c r="D180" t="str">
        <f>'raw data'!G220</f>
        <v>VIC</v>
      </c>
      <c r="E180" s="8">
        <f>IF('raw data'!I220="Undetermined","Undet.",'raw data'!I220)</f>
        <v>32.641506195068359</v>
      </c>
    </row>
    <row r="181" spans="1:5" x14ac:dyDescent="0.25">
      <c r="A181" t="str">
        <f>'raw data'!B221</f>
        <v>C10</v>
      </c>
      <c r="B181" t="str">
        <f>'raw data'!D221</f>
        <v>8376</v>
      </c>
      <c r="C181" t="str">
        <f>'raw data'!E221</f>
        <v>3-VITIS</v>
      </c>
      <c r="D181" t="str">
        <f>'raw data'!G221</f>
        <v>CY5</v>
      </c>
      <c r="E181" s="8">
        <f>IF('raw data'!I221="Undetermined","Undet.",'raw data'!I221)</f>
        <v>21.596372604370117</v>
      </c>
    </row>
    <row r="182" spans="1:5" x14ac:dyDescent="0.25">
      <c r="A182" t="str">
        <f>'raw data'!B222</f>
        <v>C11</v>
      </c>
      <c r="B182" t="str">
        <f>'raw data'!D222</f>
        <v>8384</v>
      </c>
      <c r="C182" t="str">
        <f>'raw data'!E222</f>
        <v>1-FD</v>
      </c>
      <c r="D182" t="str">
        <f>'raw data'!G222</f>
        <v>FAM</v>
      </c>
      <c r="E182" s="8" t="str">
        <f>IF('raw data'!I222="Undetermined","Undet.",'raw data'!I222)</f>
        <v>Undet.</v>
      </c>
    </row>
    <row r="183" spans="1:5" x14ac:dyDescent="0.25">
      <c r="A183" t="str">
        <f>'raw data'!B223</f>
        <v>C11</v>
      </c>
      <c r="B183" t="str">
        <f>'raw data'!D223</f>
        <v>8384</v>
      </c>
      <c r="C183" t="str">
        <f>'raw data'!E223</f>
        <v>2-BN</v>
      </c>
      <c r="D183" t="str">
        <f>'raw data'!G223</f>
        <v>VIC</v>
      </c>
      <c r="E183" s="8">
        <f>IF('raw data'!I223="Undetermined","Undet.",'raw data'!I223)</f>
        <v>30.945829391479492</v>
      </c>
    </row>
    <row r="184" spans="1:5" x14ac:dyDescent="0.25">
      <c r="A184" t="str">
        <f>'raw data'!B224</f>
        <v>C11</v>
      </c>
      <c r="B184" t="str">
        <f>'raw data'!D224</f>
        <v>8384</v>
      </c>
      <c r="C184" t="str">
        <f>'raw data'!E224</f>
        <v>3-VITIS</v>
      </c>
      <c r="D184" t="str">
        <f>'raw data'!G224</f>
        <v>CY5</v>
      </c>
      <c r="E184" s="8">
        <f>IF('raw data'!I224="Undetermined","Undet.",'raw data'!I224)</f>
        <v>19.932498931884766</v>
      </c>
    </row>
    <row r="185" spans="1:5" x14ac:dyDescent="0.25">
      <c r="A185" t="str">
        <f>'raw data'!B225</f>
        <v>C12</v>
      </c>
      <c r="B185" t="str">
        <f>'raw data'!D225</f>
        <v>8392</v>
      </c>
      <c r="C185" t="str">
        <f>'raw data'!E225</f>
        <v>1-FD</v>
      </c>
      <c r="D185" t="str">
        <f>'raw data'!G225</f>
        <v>FAM</v>
      </c>
      <c r="E185" s="8" t="str">
        <f>IF('raw data'!I225="Undetermined","Undet.",'raw data'!I225)</f>
        <v>Undet.</v>
      </c>
    </row>
    <row r="186" spans="1:5" x14ac:dyDescent="0.25">
      <c r="A186" t="str">
        <f>'raw data'!B226</f>
        <v>C12</v>
      </c>
      <c r="B186" t="str">
        <f>'raw data'!D226</f>
        <v>8392</v>
      </c>
      <c r="C186" t="str">
        <f>'raw data'!E226</f>
        <v>2-BN</v>
      </c>
      <c r="D186" t="str">
        <f>'raw data'!G226</f>
        <v>VIC</v>
      </c>
      <c r="E186" s="8" t="str">
        <f>IF('raw data'!I226="Undetermined","Undet.",'raw data'!I226)</f>
        <v>Undet.</v>
      </c>
    </row>
    <row r="187" spans="1:5" x14ac:dyDescent="0.25">
      <c r="A187" t="str">
        <f>'raw data'!B227</f>
        <v>C12</v>
      </c>
      <c r="B187" t="str">
        <f>'raw data'!D227</f>
        <v>8392</v>
      </c>
      <c r="C187" t="str">
        <f>'raw data'!E227</f>
        <v>3-VITIS</v>
      </c>
      <c r="D187" t="str">
        <f>'raw data'!G227</f>
        <v>CY5</v>
      </c>
      <c r="E187" s="8">
        <f>IF('raw data'!I227="Undetermined","Undet.",'raw data'!I227)</f>
        <v>25.326553344726563</v>
      </c>
    </row>
    <row r="188" spans="1:5" x14ac:dyDescent="0.25">
      <c r="A188" t="str">
        <f>'raw data'!B228</f>
        <v>C13</v>
      </c>
      <c r="B188" t="str">
        <f>'raw data'!D228</f>
        <v>A+ lot 01J</v>
      </c>
      <c r="C188" t="str">
        <f>'raw data'!E228</f>
        <v>1-FD</v>
      </c>
      <c r="D188" t="str">
        <f>'raw data'!G228</f>
        <v>FAM</v>
      </c>
      <c r="E188" s="8">
        <f>IF('raw data'!I228="Undetermined","Undet.",'raw data'!I228)</f>
        <v>29.888511657714844</v>
      </c>
    </row>
    <row r="189" spans="1:5" x14ac:dyDescent="0.25">
      <c r="A189" t="str">
        <f>'raw data'!B229</f>
        <v>C13</v>
      </c>
      <c r="B189" t="str">
        <f>'raw data'!D229</f>
        <v>A+ lot 01J</v>
      </c>
      <c r="C189" t="str">
        <f>'raw data'!E229</f>
        <v>2-BN</v>
      </c>
      <c r="D189" t="str">
        <f>'raw data'!G229</f>
        <v>VIC</v>
      </c>
      <c r="E189" s="8">
        <f>IF('raw data'!I229="Undetermined","Undet.",'raw data'!I229)</f>
        <v>28.097553253173828</v>
      </c>
    </row>
    <row r="190" spans="1:5" x14ac:dyDescent="0.25">
      <c r="A190" t="str">
        <f>'raw data'!B230</f>
        <v>C13</v>
      </c>
      <c r="B190" t="str">
        <f>'raw data'!D230</f>
        <v>A+ lot 01J</v>
      </c>
      <c r="C190" t="str">
        <f>'raw data'!E230</f>
        <v>3-VITIS</v>
      </c>
      <c r="D190" t="str">
        <f>'raw data'!G230</f>
        <v>CY5</v>
      </c>
      <c r="E190" s="8">
        <f>IF('raw data'!I230="Undetermined","Undet.",'raw data'!I230)</f>
        <v>26.939254760742188</v>
      </c>
    </row>
    <row r="191" spans="1:5" x14ac:dyDescent="0.25">
      <c r="A191" t="str">
        <f>'raw data'!B231</f>
        <v>C14</v>
      </c>
      <c r="B191" t="str">
        <f>'raw data'!D231</f>
        <v>8496</v>
      </c>
      <c r="C191" t="str">
        <f>'raw data'!E231</f>
        <v>1-FD</v>
      </c>
      <c r="D191" t="str">
        <f>'raw data'!G231</f>
        <v>FAM</v>
      </c>
      <c r="E191" s="8" t="str">
        <f>IF('raw data'!I231="Undetermined","Undet.",'raw data'!I231)</f>
        <v>Undet.</v>
      </c>
    </row>
    <row r="192" spans="1:5" x14ac:dyDescent="0.25">
      <c r="A192" t="str">
        <f>'raw data'!B232</f>
        <v>C14</v>
      </c>
      <c r="B192" t="str">
        <f>'raw data'!D232</f>
        <v>8496</v>
      </c>
      <c r="C192" t="str">
        <f>'raw data'!E232</f>
        <v>2-BN</v>
      </c>
      <c r="D192" t="str">
        <f>'raw data'!G232</f>
        <v>VIC</v>
      </c>
      <c r="E192" s="8">
        <f>IF('raw data'!I232="Undetermined","Undet.",'raw data'!I232)</f>
        <v>29.738285064697266</v>
      </c>
    </row>
    <row r="193" spans="1:5" x14ac:dyDescent="0.25">
      <c r="A193" t="str">
        <f>'raw data'!B233</f>
        <v>C14</v>
      </c>
      <c r="B193" t="str">
        <f>'raw data'!D233</f>
        <v>8496</v>
      </c>
      <c r="C193" t="str">
        <f>'raw data'!E233</f>
        <v>3-VITIS</v>
      </c>
      <c r="D193" t="str">
        <f>'raw data'!G233</f>
        <v>CY5</v>
      </c>
      <c r="E193" s="8">
        <f>IF('raw data'!I233="Undetermined","Undet.",'raw data'!I233)</f>
        <v>22.888479232788086</v>
      </c>
    </row>
    <row r="194" spans="1:5" x14ac:dyDescent="0.25">
      <c r="A194" t="str">
        <f>'raw data'!B234</f>
        <v>C15</v>
      </c>
      <c r="B194" t="str">
        <f>'raw data'!D234</f>
        <v>8504</v>
      </c>
      <c r="C194" t="str">
        <f>'raw data'!E234</f>
        <v>1-FD</v>
      </c>
      <c r="D194" t="str">
        <f>'raw data'!G234</f>
        <v>FAM</v>
      </c>
      <c r="E194" s="8" t="str">
        <f>IF('raw data'!I234="Undetermined","Undet.",'raw data'!I234)</f>
        <v>Undet.</v>
      </c>
    </row>
    <row r="195" spans="1:5" x14ac:dyDescent="0.25">
      <c r="A195" t="str">
        <f>'raw data'!B235</f>
        <v>C15</v>
      </c>
      <c r="B195" t="str">
        <f>'raw data'!D235</f>
        <v>8504</v>
      </c>
      <c r="C195" t="str">
        <f>'raw data'!E235</f>
        <v>2-BN</v>
      </c>
      <c r="D195" t="str">
        <f>'raw data'!G235</f>
        <v>VIC</v>
      </c>
      <c r="E195" s="8">
        <f>IF('raw data'!I235="Undetermined","Undet.",'raw data'!I235)</f>
        <v>28.664108276367188</v>
      </c>
    </row>
    <row r="196" spans="1:5" x14ac:dyDescent="0.25">
      <c r="A196" t="str">
        <f>'raw data'!B236</f>
        <v>C15</v>
      </c>
      <c r="B196" t="str">
        <f>'raw data'!D236</f>
        <v>8504</v>
      </c>
      <c r="C196" t="str">
        <f>'raw data'!E236</f>
        <v>3-VITIS</v>
      </c>
      <c r="D196" t="str">
        <f>'raw data'!G236</f>
        <v>CY5</v>
      </c>
      <c r="E196" s="8">
        <f>IF('raw data'!I236="Undetermined","Undet.",'raw data'!I236)</f>
        <v>22.466484069824219</v>
      </c>
    </row>
    <row r="197" spans="1:5" x14ac:dyDescent="0.25">
      <c r="A197" t="str">
        <f>'raw data'!B237</f>
        <v>C16</v>
      </c>
      <c r="B197" t="str">
        <f>'raw data'!D237</f>
        <v>8512</v>
      </c>
      <c r="C197" t="str">
        <f>'raw data'!E237</f>
        <v>1-FD</v>
      </c>
      <c r="D197" t="str">
        <f>'raw data'!G237</f>
        <v>FAM</v>
      </c>
      <c r="E197" s="8" t="str">
        <f>IF('raw data'!I237="Undetermined","Undet.",'raw data'!I237)</f>
        <v>Undet.</v>
      </c>
    </row>
    <row r="198" spans="1:5" x14ac:dyDescent="0.25">
      <c r="A198" t="str">
        <f>'raw data'!B238</f>
        <v>C16</v>
      </c>
      <c r="B198" t="str">
        <f>'raw data'!D238</f>
        <v>8512</v>
      </c>
      <c r="C198" t="str">
        <f>'raw data'!E238</f>
        <v>2-BN</v>
      </c>
      <c r="D198" t="str">
        <f>'raw data'!G238</f>
        <v>VIC</v>
      </c>
      <c r="E198" s="8">
        <f>IF('raw data'!I238="Undetermined","Undet.",'raw data'!I238)</f>
        <v>28.694402694702148</v>
      </c>
    </row>
    <row r="199" spans="1:5" x14ac:dyDescent="0.25">
      <c r="A199" t="str">
        <f>'raw data'!B239</f>
        <v>C16</v>
      </c>
      <c r="B199" t="str">
        <f>'raw data'!D239</f>
        <v>8512</v>
      </c>
      <c r="C199" t="str">
        <f>'raw data'!E239</f>
        <v>3-VITIS</v>
      </c>
      <c r="D199" t="str">
        <f>'raw data'!G239</f>
        <v>CY5</v>
      </c>
      <c r="E199" s="8">
        <f>IF('raw data'!I239="Undetermined","Undet.",'raw data'!I239)</f>
        <v>21.681007385253906</v>
      </c>
    </row>
    <row r="200" spans="1:5" x14ac:dyDescent="0.25">
      <c r="A200" t="str">
        <f>'raw data'!B240</f>
        <v>C17</v>
      </c>
      <c r="B200" t="str">
        <f>'raw data'!D240</f>
        <v>8520</v>
      </c>
      <c r="C200" t="str">
        <f>'raw data'!E240</f>
        <v>1-FD</v>
      </c>
      <c r="D200" t="str">
        <f>'raw data'!G240</f>
        <v>FAM</v>
      </c>
      <c r="E200" s="8">
        <f>IF('raw data'!I240="Undetermined","Undet.",'raw data'!I240)</f>
        <v>29.503749847412109</v>
      </c>
    </row>
    <row r="201" spans="1:5" x14ac:dyDescent="0.25">
      <c r="A201" t="str">
        <f>'raw data'!B241</f>
        <v>C17</v>
      </c>
      <c r="B201" t="str">
        <f>'raw data'!D241</f>
        <v>8520</v>
      </c>
      <c r="C201" t="str">
        <f>'raw data'!E241</f>
        <v>2-BN</v>
      </c>
      <c r="D201" t="str">
        <f>'raw data'!G241</f>
        <v>VIC</v>
      </c>
      <c r="E201" s="8">
        <f>IF('raw data'!I241="Undetermined","Undet.",'raw data'!I241)</f>
        <v>30.917047500610352</v>
      </c>
    </row>
    <row r="202" spans="1:5" x14ac:dyDescent="0.25">
      <c r="A202" t="str">
        <f>'raw data'!B242</f>
        <v>C17</v>
      </c>
      <c r="B202" t="str">
        <f>'raw data'!D242</f>
        <v>8520</v>
      </c>
      <c r="C202" t="str">
        <f>'raw data'!E242</f>
        <v>3-VITIS</v>
      </c>
      <c r="D202" t="str">
        <f>'raw data'!G242</f>
        <v>CY5</v>
      </c>
      <c r="E202" s="8">
        <f>IF('raw data'!I242="Undetermined","Undet.",'raw data'!I242)</f>
        <v>22.554071426391602</v>
      </c>
    </row>
    <row r="203" spans="1:5" x14ac:dyDescent="0.25">
      <c r="A203" t="str">
        <f>'raw data'!B243</f>
        <v>C18</v>
      </c>
      <c r="B203" t="str">
        <f>'raw data'!D243</f>
        <v>8528</v>
      </c>
      <c r="C203" t="str">
        <f>'raw data'!E243</f>
        <v>1-FD</v>
      </c>
      <c r="D203" t="str">
        <f>'raw data'!G243</f>
        <v>FAM</v>
      </c>
      <c r="E203" s="8" t="str">
        <f>IF('raw data'!I243="Undetermined","Undet.",'raw data'!I243)</f>
        <v>Undet.</v>
      </c>
    </row>
    <row r="204" spans="1:5" x14ac:dyDescent="0.25">
      <c r="A204" t="str">
        <f>'raw data'!B244</f>
        <v>C18</v>
      </c>
      <c r="B204" t="str">
        <f>'raw data'!D244</f>
        <v>8528</v>
      </c>
      <c r="C204" t="str">
        <f>'raw data'!E244</f>
        <v>2-BN</v>
      </c>
      <c r="D204" t="str">
        <f>'raw data'!G244</f>
        <v>VIC</v>
      </c>
      <c r="E204" s="8">
        <f>IF('raw data'!I244="Undetermined","Undet.",'raw data'!I244)</f>
        <v>29.734317779541016</v>
      </c>
    </row>
    <row r="205" spans="1:5" x14ac:dyDescent="0.25">
      <c r="A205" t="str">
        <f>'raw data'!B245</f>
        <v>C18</v>
      </c>
      <c r="B205" t="str">
        <f>'raw data'!D245</f>
        <v>8528</v>
      </c>
      <c r="C205" t="str">
        <f>'raw data'!E245</f>
        <v>3-VITIS</v>
      </c>
      <c r="D205" t="str">
        <f>'raw data'!G245</f>
        <v>CY5</v>
      </c>
      <c r="E205" s="8">
        <f>IF('raw data'!I245="Undetermined","Undet.",'raw data'!I245)</f>
        <v>23.081787109375</v>
      </c>
    </row>
    <row r="206" spans="1:5" x14ac:dyDescent="0.25">
      <c r="A206" t="str">
        <f>'raw data'!B246</f>
        <v>C19</v>
      </c>
      <c r="B206" t="str">
        <f>'raw data'!D246</f>
        <v>8536</v>
      </c>
      <c r="C206" t="str">
        <f>'raw data'!E246</f>
        <v>1-FD</v>
      </c>
      <c r="D206" t="str">
        <f>'raw data'!G246</f>
        <v>FAM</v>
      </c>
      <c r="E206" s="8" t="str">
        <f>IF('raw data'!I246="Undetermined","Undet.",'raw data'!I246)</f>
        <v>Undet.</v>
      </c>
    </row>
    <row r="207" spans="1:5" x14ac:dyDescent="0.25">
      <c r="A207" t="str">
        <f>'raw data'!B247</f>
        <v>C19</v>
      </c>
      <c r="B207" t="str">
        <f>'raw data'!D247</f>
        <v>8536</v>
      </c>
      <c r="C207" t="str">
        <f>'raw data'!E247</f>
        <v>2-BN</v>
      </c>
      <c r="D207" t="str">
        <f>'raw data'!G247</f>
        <v>VIC</v>
      </c>
      <c r="E207" s="8">
        <f>IF('raw data'!I247="Undetermined","Undet.",'raw data'!I247)</f>
        <v>28.813209533691406</v>
      </c>
    </row>
    <row r="208" spans="1:5" x14ac:dyDescent="0.25">
      <c r="A208" t="str">
        <f>'raw data'!B248</f>
        <v>C19</v>
      </c>
      <c r="B208" t="str">
        <f>'raw data'!D248</f>
        <v>8536</v>
      </c>
      <c r="C208" t="str">
        <f>'raw data'!E248</f>
        <v>3-VITIS</v>
      </c>
      <c r="D208" t="str">
        <f>'raw data'!G248</f>
        <v>CY5</v>
      </c>
      <c r="E208" s="8">
        <f>IF('raw data'!I248="Undetermined","Undet.",'raw data'!I248)</f>
        <v>22.876405715942383</v>
      </c>
    </row>
    <row r="209" spans="1:5" x14ac:dyDescent="0.25">
      <c r="A209" t="str">
        <f>'raw data'!B249</f>
        <v>C20</v>
      </c>
      <c r="B209" t="str">
        <f>'raw data'!D249</f>
        <v>8544</v>
      </c>
      <c r="C209" t="str">
        <f>'raw data'!E249</f>
        <v>1-FD</v>
      </c>
      <c r="D209" t="str">
        <f>'raw data'!G249</f>
        <v>FAM</v>
      </c>
      <c r="E209" s="8" t="str">
        <f>IF('raw data'!I249="Undetermined","Undet.",'raw data'!I249)</f>
        <v>Undet.</v>
      </c>
    </row>
    <row r="210" spans="1:5" x14ac:dyDescent="0.25">
      <c r="A210" t="str">
        <f>'raw data'!B250</f>
        <v>C20</v>
      </c>
      <c r="B210" t="str">
        <f>'raw data'!D250</f>
        <v>8544</v>
      </c>
      <c r="C210" t="str">
        <f>'raw data'!E250</f>
        <v>2-BN</v>
      </c>
      <c r="D210" t="str">
        <f>'raw data'!G250</f>
        <v>VIC</v>
      </c>
      <c r="E210" s="8">
        <f>IF('raw data'!I250="Undetermined","Undet.",'raw data'!I250)</f>
        <v>29.49098014831543</v>
      </c>
    </row>
    <row r="211" spans="1:5" x14ac:dyDescent="0.25">
      <c r="A211" t="str">
        <f>'raw data'!B251</f>
        <v>C20</v>
      </c>
      <c r="B211" t="str">
        <f>'raw data'!D251</f>
        <v>8544</v>
      </c>
      <c r="C211" t="str">
        <f>'raw data'!E251</f>
        <v>3-VITIS</v>
      </c>
      <c r="D211" t="str">
        <f>'raw data'!G251</f>
        <v>CY5</v>
      </c>
      <c r="E211" s="8">
        <f>IF('raw data'!I251="Undetermined","Undet.",'raw data'!I251)</f>
        <v>22.248773574829102</v>
      </c>
    </row>
    <row r="212" spans="1:5" x14ac:dyDescent="0.25">
      <c r="A212" t="str">
        <f>'raw data'!B252</f>
        <v>C21</v>
      </c>
      <c r="B212" t="str">
        <f>'raw data'!D252</f>
        <v>8552</v>
      </c>
      <c r="C212" t="str">
        <f>'raw data'!E252</f>
        <v>1-FD</v>
      </c>
      <c r="D212" t="str">
        <f>'raw data'!G252</f>
        <v>FAM</v>
      </c>
      <c r="E212" s="8" t="str">
        <f>IF('raw data'!I252="Undetermined","Undet.",'raw data'!I252)</f>
        <v>Undet.</v>
      </c>
    </row>
    <row r="213" spans="1:5" x14ac:dyDescent="0.25">
      <c r="A213" t="str">
        <f>'raw data'!B253</f>
        <v>C21</v>
      </c>
      <c r="B213" t="str">
        <f>'raw data'!D253</f>
        <v>8552</v>
      </c>
      <c r="C213" t="str">
        <f>'raw data'!E253</f>
        <v>2-BN</v>
      </c>
      <c r="D213" t="str">
        <f>'raw data'!G253</f>
        <v>VIC</v>
      </c>
      <c r="E213" s="8">
        <f>IF('raw data'!I253="Undetermined","Undet.",'raw data'!I253)</f>
        <v>30.923065185546875</v>
      </c>
    </row>
    <row r="214" spans="1:5" x14ac:dyDescent="0.25">
      <c r="A214" t="str">
        <f>'raw data'!B254</f>
        <v>C21</v>
      </c>
      <c r="B214" t="str">
        <f>'raw data'!D254</f>
        <v>8552</v>
      </c>
      <c r="C214" t="str">
        <f>'raw data'!E254</f>
        <v>3-VITIS</v>
      </c>
      <c r="D214" t="str">
        <f>'raw data'!G254</f>
        <v>CY5</v>
      </c>
      <c r="E214" s="8">
        <f>IF('raw data'!I254="Undetermined","Undet.",'raw data'!I254)</f>
        <v>24.127357482910156</v>
      </c>
    </row>
    <row r="215" spans="1:5" x14ac:dyDescent="0.25">
      <c r="A215" t="str">
        <f>'raw data'!B255</f>
        <v>C22</v>
      </c>
      <c r="B215" t="str">
        <f>'raw data'!D255</f>
        <v>8560</v>
      </c>
      <c r="C215" t="str">
        <f>'raw data'!E255</f>
        <v>1-FD</v>
      </c>
      <c r="D215" t="str">
        <f>'raw data'!G255</f>
        <v>FAM</v>
      </c>
      <c r="E215" s="8" t="str">
        <f>IF('raw data'!I255="Undetermined","Undet.",'raw data'!I255)</f>
        <v>Undet.</v>
      </c>
    </row>
    <row r="216" spans="1:5" x14ac:dyDescent="0.25">
      <c r="A216" t="str">
        <f>'raw data'!B256</f>
        <v>C22</v>
      </c>
      <c r="B216" t="str">
        <f>'raw data'!D256</f>
        <v>8560</v>
      </c>
      <c r="C216" t="str">
        <f>'raw data'!E256</f>
        <v>2-BN</v>
      </c>
      <c r="D216" t="str">
        <f>'raw data'!G256</f>
        <v>VIC</v>
      </c>
      <c r="E216" s="8">
        <f>IF('raw data'!I256="Undetermined","Undet.",'raw data'!I256)</f>
        <v>31.33875846862793</v>
      </c>
    </row>
    <row r="217" spans="1:5" x14ac:dyDescent="0.25">
      <c r="A217" t="str">
        <f>'raw data'!B257</f>
        <v>C22</v>
      </c>
      <c r="B217" t="str">
        <f>'raw data'!D257</f>
        <v>8560</v>
      </c>
      <c r="C217" t="str">
        <f>'raw data'!E257</f>
        <v>3-VITIS</v>
      </c>
      <c r="D217" t="str">
        <f>'raw data'!G257</f>
        <v>CY5</v>
      </c>
      <c r="E217" s="8">
        <f>IF('raw data'!I257="Undetermined","Undet.",'raw data'!I257)</f>
        <v>24.228227615356445</v>
      </c>
    </row>
    <row r="218" spans="1:5" x14ac:dyDescent="0.25">
      <c r="A218" t="str">
        <f>'raw data'!B258</f>
        <v>C23</v>
      </c>
      <c r="B218" t="str">
        <f>'raw data'!D258</f>
        <v>62791-8583</v>
      </c>
      <c r="C218" t="str">
        <f>'raw data'!E258</f>
        <v>1-FD</v>
      </c>
      <c r="D218" t="str">
        <f>'raw data'!G258</f>
        <v>FAM</v>
      </c>
      <c r="E218" s="8" t="str">
        <f>IF('raw data'!I258="Undetermined","Undet.",'raw data'!I258)</f>
        <v>Undet.</v>
      </c>
    </row>
    <row r="219" spans="1:5" x14ac:dyDescent="0.25">
      <c r="A219" t="str">
        <f>'raw data'!B259</f>
        <v>C23</v>
      </c>
      <c r="B219" t="str">
        <f>'raw data'!D259</f>
        <v>62791-8583</v>
      </c>
      <c r="C219" t="str">
        <f>'raw data'!E259</f>
        <v>2-BN</v>
      </c>
      <c r="D219" t="str">
        <f>'raw data'!G259</f>
        <v>VIC</v>
      </c>
      <c r="E219" s="8">
        <f>IF('raw data'!I259="Undetermined","Undet.",'raw data'!I259)</f>
        <v>30.008245468139648</v>
      </c>
    </row>
    <row r="220" spans="1:5" x14ac:dyDescent="0.25">
      <c r="A220" t="str">
        <f>'raw data'!B260</f>
        <v>C23</v>
      </c>
      <c r="B220" t="str">
        <f>'raw data'!D260</f>
        <v>62791-8583</v>
      </c>
      <c r="C220" t="str">
        <f>'raw data'!E260</f>
        <v>3-VITIS</v>
      </c>
      <c r="D220" t="str">
        <f>'raw data'!G260</f>
        <v>CY5</v>
      </c>
      <c r="E220" s="8">
        <f>IF('raw data'!I260="Undetermined","Undet.",'raw data'!I260)</f>
        <v>23.751125335693359</v>
      </c>
    </row>
    <row r="221" spans="1:5" x14ac:dyDescent="0.25">
      <c r="A221" t="str">
        <f>'raw data'!B261</f>
        <v>C24</v>
      </c>
      <c r="B221" t="str">
        <f>'raw data'!D261</f>
        <v>8591</v>
      </c>
      <c r="C221" t="str">
        <f>'raw data'!E261</f>
        <v>1-FD</v>
      </c>
      <c r="D221" t="str">
        <f>'raw data'!G261</f>
        <v>FAM</v>
      </c>
      <c r="E221" s="8" t="str">
        <f>IF('raw data'!I261="Undetermined","Undet.",'raw data'!I261)</f>
        <v>Undet.</v>
      </c>
    </row>
    <row r="222" spans="1:5" x14ac:dyDescent="0.25">
      <c r="A222" t="str">
        <f>'raw data'!B262</f>
        <v>C24</v>
      </c>
      <c r="B222" t="str">
        <f>'raw data'!D262</f>
        <v>8591</v>
      </c>
      <c r="C222" t="str">
        <f>'raw data'!E262</f>
        <v>2-BN</v>
      </c>
      <c r="D222" t="str">
        <f>'raw data'!G262</f>
        <v>VIC</v>
      </c>
      <c r="E222" s="8">
        <f>IF('raw data'!I262="Undetermined","Undet.",'raw data'!I262)</f>
        <v>29.762008666992188</v>
      </c>
    </row>
    <row r="223" spans="1:5" x14ac:dyDescent="0.25">
      <c r="A223" t="str">
        <f>'raw data'!B263</f>
        <v>C24</v>
      </c>
      <c r="B223" t="str">
        <f>'raw data'!D263</f>
        <v>8591</v>
      </c>
      <c r="C223" t="str">
        <f>'raw data'!E263</f>
        <v>3-VITIS</v>
      </c>
      <c r="D223" t="str">
        <f>'raw data'!G263</f>
        <v>CY5</v>
      </c>
      <c r="E223" s="8">
        <f>IF('raw data'!I263="Undetermined","Undet.",'raw data'!I263)</f>
        <v>23.161638259887695</v>
      </c>
    </row>
    <row r="224" spans="1:5" x14ac:dyDescent="0.25">
      <c r="A224" t="str">
        <f>'raw data'!B264</f>
        <v>D1</v>
      </c>
      <c r="B224" t="str">
        <f>'raw data'!D264</f>
        <v>A+ LR lot12</v>
      </c>
      <c r="C224" t="str">
        <f>'raw data'!E264</f>
        <v>1-FD</v>
      </c>
      <c r="D224" t="str">
        <f>'raw data'!G264</f>
        <v>FAM</v>
      </c>
      <c r="E224" s="8">
        <f>IF('raw data'!I264="Undetermined","Undet.",'raw data'!I264)</f>
        <v>37.393402099609375</v>
      </c>
    </row>
    <row r="225" spans="1:5" x14ac:dyDescent="0.25">
      <c r="A225" t="str">
        <f>'raw data'!B265</f>
        <v>D1</v>
      </c>
      <c r="B225" t="str">
        <f>'raw data'!D265</f>
        <v>A+ LR lot12</v>
      </c>
      <c r="C225" t="str">
        <f>'raw data'!E265</f>
        <v>2-BN</v>
      </c>
      <c r="D225" t="str">
        <f>'raw data'!G265</f>
        <v>VIC</v>
      </c>
      <c r="E225" s="8" t="str">
        <f>IF('raw data'!I265="Undetermined","Undet.",'raw data'!I265)</f>
        <v>Undet.</v>
      </c>
    </row>
    <row r="226" spans="1:5" x14ac:dyDescent="0.25">
      <c r="A226" t="str">
        <f>'raw data'!B266</f>
        <v>D1</v>
      </c>
      <c r="B226" t="str">
        <f>'raw data'!D266</f>
        <v>A+ LR lot12</v>
      </c>
      <c r="C226" t="str">
        <f>'raw data'!E266</f>
        <v>3-VITIS</v>
      </c>
      <c r="D226" t="str">
        <f>'raw data'!G266</f>
        <v>CY5</v>
      </c>
      <c r="E226" s="8">
        <f>IF('raw data'!I266="Undetermined","Undet.",'raw data'!I266)</f>
        <v>18.563970565795898</v>
      </c>
    </row>
    <row r="227" spans="1:5" x14ac:dyDescent="0.25">
      <c r="A227" t="str">
        <f>'raw data'!B267</f>
        <v>D2</v>
      </c>
      <c r="B227" t="str">
        <f>'raw data'!D267</f>
        <v>8313</v>
      </c>
      <c r="C227" t="str">
        <f>'raw data'!E267</f>
        <v>1-FD</v>
      </c>
      <c r="D227" t="str">
        <f>'raw data'!G267</f>
        <v>FAM</v>
      </c>
      <c r="E227" s="8" t="str">
        <f>IF('raw data'!I267="Undetermined","Undet.",'raw data'!I267)</f>
        <v>Undet.</v>
      </c>
    </row>
    <row r="228" spans="1:5" x14ac:dyDescent="0.25">
      <c r="A228" t="str">
        <f>'raw data'!B268</f>
        <v>D2</v>
      </c>
      <c r="B228" t="str">
        <f>'raw data'!D268</f>
        <v>8313</v>
      </c>
      <c r="C228" t="str">
        <f>'raw data'!E268</f>
        <v>2-BN</v>
      </c>
      <c r="D228" t="str">
        <f>'raw data'!G268</f>
        <v>VIC</v>
      </c>
      <c r="E228" s="8">
        <f>IF('raw data'!I268="Undetermined","Undet.",'raw data'!I268)</f>
        <v>29.907844543457031</v>
      </c>
    </row>
    <row r="229" spans="1:5" x14ac:dyDescent="0.25">
      <c r="A229" t="str">
        <f>'raw data'!B269</f>
        <v>D2</v>
      </c>
      <c r="B229" t="str">
        <f>'raw data'!D269</f>
        <v>8313</v>
      </c>
      <c r="C229" t="str">
        <f>'raw data'!E269</f>
        <v>3-VITIS</v>
      </c>
      <c r="D229" t="str">
        <f>'raw data'!G269</f>
        <v>CY5</v>
      </c>
      <c r="E229" s="8">
        <f>IF('raw data'!I269="Undetermined","Undet.",'raw data'!I269)</f>
        <v>24.559654235839844</v>
      </c>
    </row>
    <row r="230" spans="1:5" x14ac:dyDescent="0.25">
      <c r="A230" t="str">
        <f>'raw data'!B270</f>
        <v>D3</v>
      </c>
      <c r="B230" t="str">
        <f>'raw data'!D270</f>
        <v>8321</v>
      </c>
      <c r="C230" t="str">
        <f>'raw data'!E270</f>
        <v>1-FD</v>
      </c>
      <c r="D230" t="str">
        <f>'raw data'!G270</f>
        <v>FAM</v>
      </c>
      <c r="E230" s="8" t="str">
        <f>IF('raw data'!I270="Undetermined","Undet.",'raw data'!I270)</f>
        <v>Undet.</v>
      </c>
    </row>
    <row r="231" spans="1:5" x14ac:dyDescent="0.25">
      <c r="A231" t="str">
        <f>'raw data'!B271</f>
        <v>D3</v>
      </c>
      <c r="B231" t="str">
        <f>'raw data'!D271</f>
        <v>8321</v>
      </c>
      <c r="C231" t="str">
        <f>'raw data'!E271</f>
        <v>2-BN</v>
      </c>
      <c r="D231" t="str">
        <f>'raw data'!G271</f>
        <v>VIC</v>
      </c>
      <c r="E231" s="8">
        <f>IF('raw data'!I271="Undetermined","Undet.",'raw data'!I271)</f>
        <v>31.459188461303711</v>
      </c>
    </row>
    <row r="232" spans="1:5" x14ac:dyDescent="0.25">
      <c r="A232" t="str">
        <f>'raw data'!B272</f>
        <v>D3</v>
      </c>
      <c r="B232" t="str">
        <f>'raw data'!D272</f>
        <v>8321</v>
      </c>
      <c r="C232" t="str">
        <f>'raw data'!E272</f>
        <v>3-VITIS</v>
      </c>
      <c r="D232" t="str">
        <f>'raw data'!G272</f>
        <v>CY5</v>
      </c>
      <c r="E232" s="8">
        <f>IF('raw data'!I272="Undetermined","Undet.",'raw data'!I272)</f>
        <v>24.022821426391602</v>
      </c>
    </row>
    <row r="233" spans="1:5" x14ac:dyDescent="0.25">
      <c r="A233" t="str">
        <f>'raw data'!B273</f>
        <v>D4</v>
      </c>
      <c r="B233" t="str">
        <f>'raw data'!D273</f>
        <v>8329</v>
      </c>
      <c r="C233" t="str">
        <f>'raw data'!E273</f>
        <v>1-FD</v>
      </c>
      <c r="D233" t="str">
        <f>'raw data'!G273</f>
        <v>FAM</v>
      </c>
      <c r="E233" s="8" t="str">
        <f>IF('raw data'!I273="Undetermined","Undet.",'raw data'!I273)</f>
        <v>Undet.</v>
      </c>
    </row>
    <row r="234" spans="1:5" x14ac:dyDescent="0.25">
      <c r="A234" t="str">
        <f>'raw data'!B274</f>
        <v>D4</v>
      </c>
      <c r="B234" t="str">
        <f>'raw data'!D274</f>
        <v>8329</v>
      </c>
      <c r="C234" t="str">
        <f>'raw data'!E274</f>
        <v>2-BN</v>
      </c>
      <c r="D234" t="str">
        <f>'raw data'!G274</f>
        <v>VIC</v>
      </c>
      <c r="E234" s="8">
        <f>IF('raw data'!I274="Undetermined","Undet.",'raw data'!I274)</f>
        <v>29.689853668212891</v>
      </c>
    </row>
    <row r="235" spans="1:5" x14ac:dyDescent="0.25">
      <c r="A235" t="str">
        <f>'raw data'!B275</f>
        <v>D4</v>
      </c>
      <c r="B235" t="str">
        <f>'raw data'!D275</f>
        <v>8329</v>
      </c>
      <c r="C235" t="str">
        <f>'raw data'!E275</f>
        <v>3-VITIS</v>
      </c>
      <c r="D235" t="str">
        <f>'raw data'!G275</f>
        <v>CY5</v>
      </c>
      <c r="E235" s="8">
        <f>IF('raw data'!I275="Undetermined","Undet.",'raw data'!I275)</f>
        <v>22.936172485351563</v>
      </c>
    </row>
    <row r="236" spans="1:5" x14ac:dyDescent="0.25">
      <c r="A236" t="str">
        <f>'raw data'!B276</f>
        <v>D5</v>
      </c>
      <c r="B236" t="str">
        <f>'raw data'!D276</f>
        <v>8337</v>
      </c>
      <c r="C236" t="str">
        <f>'raw data'!E276</f>
        <v>1-FD</v>
      </c>
      <c r="D236" t="str">
        <f>'raw data'!G276</f>
        <v>FAM</v>
      </c>
      <c r="E236" s="8" t="str">
        <f>IF('raw data'!I276="Undetermined","Undet.",'raw data'!I276)</f>
        <v>Undet.</v>
      </c>
    </row>
    <row r="237" spans="1:5" x14ac:dyDescent="0.25">
      <c r="A237" t="str">
        <f>'raw data'!B277</f>
        <v>D5</v>
      </c>
      <c r="B237" t="str">
        <f>'raw data'!D277</f>
        <v>8337</v>
      </c>
      <c r="C237" t="str">
        <f>'raw data'!E277</f>
        <v>2-BN</v>
      </c>
      <c r="D237" t="str">
        <f>'raw data'!G277</f>
        <v>VIC</v>
      </c>
      <c r="E237" s="8">
        <f>IF('raw data'!I277="Undetermined","Undet.",'raw data'!I277)</f>
        <v>33.152748107910156</v>
      </c>
    </row>
    <row r="238" spans="1:5" x14ac:dyDescent="0.25">
      <c r="A238" t="str">
        <f>'raw data'!B278</f>
        <v>D5</v>
      </c>
      <c r="B238" t="str">
        <f>'raw data'!D278</f>
        <v>8337</v>
      </c>
      <c r="C238" t="str">
        <f>'raw data'!E278</f>
        <v>3-VITIS</v>
      </c>
      <c r="D238" t="str">
        <f>'raw data'!G278</f>
        <v>CY5</v>
      </c>
      <c r="E238" s="8">
        <f>IF('raw data'!I278="Undetermined","Undet.",'raw data'!I278)</f>
        <v>23.333829879760742</v>
      </c>
    </row>
    <row r="239" spans="1:5" x14ac:dyDescent="0.25">
      <c r="A239" t="str">
        <f>'raw data'!B279</f>
        <v>D6</v>
      </c>
      <c r="B239" t="str">
        <f>'raw data'!D279</f>
        <v>8345</v>
      </c>
      <c r="C239" t="str">
        <f>'raw data'!E279</f>
        <v>1-FD</v>
      </c>
      <c r="D239" t="str">
        <f>'raw data'!G279</f>
        <v>FAM</v>
      </c>
      <c r="E239" s="8" t="str">
        <f>IF('raw data'!I279="Undetermined","Undet.",'raw data'!I279)</f>
        <v>Undet.</v>
      </c>
    </row>
    <row r="240" spans="1:5" x14ac:dyDescent="0.25">
      <c r="A240" t="str">
        <f>'raw data'!B280</f>
        <v>D6</v>
      </c>
      <c r="B240" t="str">
        <f>'raw data'!D280</f>
        <v>8345</v>
      </c>
      <c r="C240" t="str">
        <f>'raw data'!E280</f>
        <v>2-BN</v>
      </c>
      <c r="D240" t="str">
        <f>'raw data'!G280</f>
        <v>VIC</v>
      </c>
      <c r="E240" s="8">
        <f>IF('raw data'!I280="Undetermined","Undet.",'raw data'!I280)</f>
        <v>31.359989166259766</v>
      </c>
    </row>
    <row r="241" spans="1:5" x14ac:dyDescent="0.25">
      <c r="A241" t="str">
        <f>'raw data'!B281</f>
        <v>D6</v>
      </c>
      <c r="B241" t="str">
        <f>'raw data'!D281</f>
        <v>8345</v>
      </c>
      <c r="C241" t="str">
        <f>'raw data'!E281</f>
        <v>3-VITIS</v>
      </c>
      <c r="D241" t="str">
        <f>'raw data'!G281</f>
        <v>CY5</v>
      </c>
      <c r="E241" s="8">
        <f>IF('raw data'!I281="Undetermined","Undet.",'raw data'!I281)</f>
        <v>23.04963493347168</v>
      </c>
    </row>
    <row r="242" spans="1:5" x14ac:dyDescent="0.25">
      <c r="A242" t="str">
        <f>'raw data'!B282</f>
        <v>D7</v>
      </c>
      <c r="B242" t="str">
        <f>'raw data'!D282</f>
        <v>8353</v>
      </c>
      <c r="C242" t="str">
        <f>'raw data'!E282</f>
        <v>1-FD</v>
      </c>
      <c r="D242" t="str">
        <f>'raw data'!G282</f>
        <v>FAM</v>
      </c>
      <c r="E242" s="8">
        <f>IF('raw data'!I282="Undetermined","Undet.",'raw data'!I282)</f>
        <v>30.139772415161133</v>
      </c>
    </row>
    <row r="243" spans="1:5" x14ac:dyDescent="0.25">
      <c r="A243" t="str">
        <f>'raw data'!B283</f>
        <v>D7</v>
      </c>
      <c r="B243" t="str">
        <f>'raw data'!D283</f>
        <v>8353</v>
      </c>
      <c r="C243" t="str">
        <f>'raw data'!E283</f>
        <v>2-BN</v>
      </c>
      <c r="D243" t="str">
        <f>'raw data'!G283</f>
        <v>VIC</v>
      </c>
      <c r="E243" s="8" t="str">
        <f>IF('raw data'!I283="Undetermined","Undet.",'raw data'!I283)</f>
        <v>Undet.</v>
      </c>
    </row>
    <row r="244" spans="1:5" x14ac:dyDescent="0.25">
      <c r="A244" t="str">
        <f>'raw data'!B284</f>
        <v>D7</v>
      </c>
      <c r="B244" t="str">
        <f>'raw data'!D284</f>
        <v>8353</v>
      </c>
      <c r="C244" t="str">
        <f>'raw data'!E284</f>
        <v>3-VITIS</v>
      </c>
      <c r="D244" t="str">
        <f>'raw data'!G284</f>
        <v>CY5</v>
      </c>
      <c r="E244" s="8">
        <f>IF('raw data'!I284="Undetermined","Undet.",'raw data'!I284)</f>
        <v>23.189554214477539</v>
      </c>
    </row>
    <row r="245" spans="1:5" x14ac:dyDescent="0.25">
      <c r="A245" t="str">
        <f>'raw data'!B285</f>
        <v>D8</v>
      </c>
      <c r="B245" t="str">
        <f>'raw data'!D285</f>
        <v>8361</v>
      </c>
      <c r="C245" t="str">
        <f>'raw data'!E285</f>
        <v>1-FD</v>
      </c>
      <c r="D245" t="str">
        <f>'raw data'!G285</f>
        <v>FAM</v>
      </c>
      <c r="E245" s="8">
        <f>IF('raw data'!I285="Undetermined","Undet.",'raw data'!I285)</f>
        <v>31.260593414306641</v>
      </c>
    </row>
    <row r="246" spans="1:5" x14ac:dyDescent="0.25">
      <c r="A246" t="str">
        <f>'raw data'!B286</f>
        <v>D8</v>
      </c>
      <c r="B246" t="str">
        <f>'raw data'!D286</f>
        <v>8361</v>
      </c>
      <c r="C246" t="str">
        <f>'raw data'!E286</f>
        <v>2-BN</v>
      </c>
      <c r="D246" t="str">
        <f>'raw data'!G286</f>
        <v>VIC</v>
      </c>
      <c r="E246" s="8" t="str">
        <f>IF('raw data'!I286="Undetermined","Undet.",'raw data'!I286)</f>
        <v>Undet.</v>
      </c>
    </row>
    <row r="247" spans="1:5" x14ac:dyDescent="0.25">
      <c r="A247" t="str">
        <f>'raw data'!B287</f>
        <v>D8</v>
      </c>
      <c r="B247" t="str">
        <f>'raw data'!D287</f>
        <v>8361</v>
      </c>
      <c r="C247" t="str">
        <f>'raw data'!E287</f>
        <v>3-VITIS</v>
      </c>
      <c r="D247" t="str">
        <f>'raw data'!G287</f>
        <v>CY5</v>
      </c>
      <c r="E247" s="8">
        <f>IF('raw data'!I287="Undetermined","Undet.",'raw data'!I287)</f>
        <v>22.723236083984375</v>
      </c>
    </row>
    <row r="248" spans="1:5" x14ac:dyDescent="0.25">
      <c r="A248" t="str">
        <f>'raw data'!B288</f>
        <v>D9</v>
      </c>
      <c r="B248" t="str">
        <f>'raw data'!D288</f>
        <v>8369</v>
      </c>
      <c r="C248" t="str">
        <f>'raw data'!E288</f>
        <v>1-FD</v>
      </c>
      <c r="D248" t="str">
        <f>'raw data'!G288</f>
        <v>FAM</v>
      </c>
      <c r="E248" s="8" t="str">
        <f>IF('raw data'!I288="Undetermined","Undet.",'raw data'!I288)</f>
        <v>Undet.</v>
      </c>
    </row>
    <row r="249" spans="1:5" x14ac:dyDescent="0.25">
      <c r="A249" t="str">
        <f>'raw data'!B289</f>
        <v>D9</v>
      </c>
      <c r="B249" t="str">
        <f>'raw data'!D289</f>
        <v>8369</v>
      </c>
      <c r="C249" t="str">
        <f>'raw data'!E289</f>
        <v>2-BN</v>
      </c>
      <c r="D249" t="str">
        <f>'raw data'!G289</f>
        <v>VIC</v>
      </c>
      <c r="E249" s="8">
        <f>IF('raw data'!I289="Undetermined","Undet.",'raw data'!I289)</f>
        <v>31.263893127441406</v>
      </c>
    </row>
    <row r="250" spans="1:5" x14ac:dyDescent="0.25">
      <c r="A250" t="str">
        <f>'raw data'!B290</f>
        <v>D9</v>
      </c>
      <c r="B250" t="str">
        <f>'raw data'!D290</f>
        <v>8369</v>
      </c>
      <c r="C250" t="str">
        <f>'raw data'!E290</f>
        <v>3-VITIS</v>
      </c>
      <c r="D250" t="str">
        <f>'raw data'!G290</f>
        <v>CY5</v>
      </c>
      <c r="E250" s="8">
        <f>IF('raw data'!I290="Undetermined","Undet.",'raw data'!I290)</f>
        <v>20.186710357666016</v>
      </c>
    </row>
    <row r="251" spans="1:5" x14ac:dyDescent="0.25">
      <c r="A251" t="str">
        <f>'raw data'!B291</f>
        <v>D10</v>
      </c>
      <c r="B251" t="str">
        <f>'raw data'!D291</f>
        <v>8377</v>
      </c>
      <c r="C251" t="str">
        <f>'raw data'!E291</f>
        <v>1-FD</v>
      </c>
      <c r="D251" t="str">
        <f>'raw data'!G291</f>
        <v>FAM</v>
      </c>
      <c r="E251" s="8" t="str">
        <f>IF('raw data'!I291="Undetermined","Undet.",'raw data'!I291)</f>
        <v>Undet.</v>
      </c>
    </row>
    <row r="252" spans="1:5" x14ac:dyDescent="0.25">
      <c r="A252" t="str">
        <f>'raw data'!B292</f>
        <v>D10</v>
      </c>
      <c r="B252" t="str">
        <f>'raw data'!D292</f>
        <v>8377</v>
      </c>
      <c r="C252" t="str">
        <f>'raw data'!E292</f>
        <v>2-BN</v>
      </c>
      <c r="D252" t="str">
        <f>'raw data'!G292</f>
        <v>VIC</v>
      </c>
      <c r="E252" s="8">
        <f>IF('raw data'!I292="Undetermined","Undet.",'raw data'!I292)</f>
        <v>35.170688629150391</v>
      </c>
    </row>
    <row r="253" spans="1:5" x14ac:dyDescent="0.25">
      <c r="A253" t="str">
        <f>'raw data'!B293</f>
        <v>D10</v>
      </c>
      <c r="B253" t="str">
        <f>'raw data'!D293</f>
        <v>8377</v>
      </c>
      <c r="C253" t="str">
        <f>'raw data'!E293</f>
        <v>3-VITIS</v>
      </c>
      <c r="D253" t="str">
        <f>'raw data'!G293</f>
        <v>CY5</v>
      </c>
      <c r="E253" s="8">
        <f>IF('raw data'!I293="Undetermined","Undet.",'raw data'!I293)</f>
        <v>22.94611930847168</v>
      </c>
    </row>
    <row r="254" spans="1:5" x14ac:dyDescent="0.25">
      <c r="A254" t="str">
        <f>'raw data'!B294</f>
        <v>D11</v>
      </c>
      <c r="B254" t="str">
        <f>'raw data'!D294</f>
        <v>8385</v>
      </c>
      <c r="C254" t="str">
        <f>'raw data'!E294</f>
        <v>1-FD</v>
      </c>
      <c r="D254" t="str">
        <f>'raw data'!G294</f>
        <v>FAM</v>
      </c>
      <c r="E254" s="8" t="str">
        <f>IF('raw data'!I294="Undetermined","Undet.",'raw data'!I294)</f>
        <v>Undet.</v>
      </c>
    </row>
    <row r="255" spans="1:5" x14ac:dyDescent="0.25">
      <c r="A255" t="str">
        <f>'raw data'!B295</f>
        <v>D11</v>
      </c>
      <c r="B255" t="str">
        <f>'raw data'!D295</f>
        <v>8385</v>
      </c>
      <c r="C255" t="str">
        <f>'raw data'!E295</f>
        <v>2-BN</v>
      </c>
      <c r="D255" t="str">
        <f>'raw data'!G295</f>
        <v>VIC</v>
      </c>
      <c r="E255" s="8">
        <f>IF('raw data'!I295="Undetermined","Undet.",'raw data'!I295)</f>
        <v>29.203279495239258</v>
      </c>
    </row>
    <row r="256" spans="1:5" x14ac:dyDescent="0.25">
      <c r="A256" t="str">
        <f>'raw data'!B296</f>
        <v>D11</v>
      </c>
      <c r="B256" t="str">
        <f>'raw data'!D296</f>
        <v>8385</v>
      </c>
      <c r="C256" t="str">
        <f>'raw data'!E296</f>
        <v>3-VITIS</v>
      </c>
      <c r="D256" t="str">
        <f>'raw data'!G296</f>
        <v>CY5</v>
      </c>
      <c r="E256" s="8">
        <f>IF('raw data'!I296="Undetermined","Undet.",'raw data'!I296)</f>
        <v>23.27001953125</v>
      </c>
    </row>
    <row r="257" spans="1:5" x14ac:dyDescent="0.25">
      <c r="A257" t="str">
        <f>'raw data'!B297</f>
        <v>D12</v>
      </c>
      <c r="B257" t="str">
        <f>'raw data'!D297</f>
        <v>8393</v>
      </c>
      <c r="C257" t="str">
        <f>'raw data'!E297</f>
        <v>1-FD</v>
      </c>
      <c r="D257" t="str">
        <f>'raw data'!G297</f>
        <v>FAM</v>
      </c>
      <c r="E257" s="8">
        <f>IF('raw data'!I297="Undetermined","Undet.",'raw data'!I297)</f>
        <v>29.447029113769531</v>
      </c>
    </row>
    <row r="258" spans="1:5" x14ac:dyDescent="0.25">
      <c r="A258" t="str">
        <f>'raw data'!B298</f>
        <v>D12</v>
      </c>
      <c r="B258" t="str">
        <f>'raw data'!D298</f>
        <v>8393</v>
      </c>
      <c r="C258" t="str">
        <f>'raw data'!E298</f>
        <v>2-BN</v>
      </c>
      <c r="D258" t="str">
        <f>'raw data'!G298</f>
        <v>VIC</v>
      </c>
      <c r="E258" s="8">
        <f>IF('raw data'!I298="Undetermined","Undet.",'raw data'!I298)</f>
        <v>31.206939697265625</v>
      </c>
    </row>
    <row r="259" spans="1:5" x14ac:dyDescent="0.25">
      <c r="A259" t="str">
        <f>'raw data'!B299</f>
        <v>D12</v>
      </c>
      <c r="B259" t="str">
        <f>'raw data'!D299</f>
        <v>8393</v>
      </c>
      <c r="C259" t="str">
        <f>'raw data'!E299</f>
        <v>3-VITIS</v>
      </c>
      <c r="D259" t="str">
        <f>'raw data'!G299</f>
        <v>CY5</v>
      </c>
      <c r="E259" s="8">
        <f>IF('raw data'!I299="Undetermined","Undet.",'raw data'!I299)</f>
        <v>22.253040313720703</v>
      </c>
    </row>
    <row r="260" spans="1:5" x14ac:dyDescent="0.25">
      <c r="A260" t="str">
        <f>'raw data'!B300</f>
        <v>D13</v>
      </c>
      <c r="B260" t="str">
        <f>'raw data'!D300</f>
        <v>A+ LR lot12</v>
      </c>
      <c r="C260" t="str">
        <f>'raw data'!E300</f>
        <v>1-FD</v>
      </c>
      <c r="D260" t="str">
        <f>'raw data'!G300</f>
        <v>FAM</v>
      </c>
      <c r="E260" s="8">
        <f>IF('raw data'!I300="Undetermined","Undet.",'raw data'!I300)</f>
        <v>36.085613250732422</v>
      </c>
    </row>
    <row r="261" spans="1:5" x14ac:dyDescent="0.25">
      <c r="A261" t="str">
        <f>'raw data'!B301</f>
        <v>D13</v>
      </c>
      <c r="B261" t="str">
        <f>'raw data'!D301</f>
        <v>A+ LR lot12</v>
      </c>
      <c r="C261" t="str">
        <f>'raw data'!E301</f>
        <v>2-BN</v>
      </c>
      <c r="D261" t="str">
        <f>'raw data'!G301</f>
        <v>VIC</v>
      </c>
      <c r="E261" s="8" t="str">
        <f>IF('raw data'!I301="Undetermined","Undet.",'raw data'!I301)</f>
        <v>Undet.</v>
      </c>
    </row>
    <row r="262" spans="1:5" x14ac:dyDescent="0.25">
      <c r="A262" t="str">
        <f>'raw data'!B302</f>
        <v>D13</v>
      </c>
      <c r="B262" t="str">
        <f>'raw data'!D302</f>
        <v>A+ LR lot12</v>
      </c>
      <c r="C262" t="str">
        <f>'raw data'!E302</f>
        <v>3-VITIS</v>
      </c>
      <c r="D262" t="str">
        <f>'raw data'!G302</f>
        <v>CY5</v>
      </c>
      <c r="E262" s="8">
        <f>IF('raw data'!I302="Undetermined","Undet.",'raw data'!I302)</f>
        <v>18.213296890258789</v>
      </c>
    </row>
    <row r="263" spans="1:5" x14ac:dyDescent="0.25">
      <c r="A263" t="str">
        <f>'raw data'!B303</f>
        <v>D14</v>
      </c>
      <c r="B263" t="str">
        <f>'raw data'!D303</f>
        <v>8497</v>
      </c>
      <c r="C263" t="str">
        <f>'raw data'!E303</f>
        <v>1-FD</v>
      </c>
      <c r="D263" t="str">
        <f>'raw data'!G303</f>
        <v>FAM</v>
      </c>
      <c r="E263" s="8">
        <f>IF('raw data'!I303="Undetermined","Undet.",'raw data'!I303)</f>
        <v>29.960884094238281</v>
      </c>
    </row>
    <row r="264" spans="1:5" x14ac:dyDescent="0.25">
      <c r="A264" t="str">
        <f>'raw data'!B304</f>
        <v>D14</v>
      </c>
      <c r="B264" t="str">
        <f>'raw data'!D304</f>
        <v>8497</v>
      </c>
      <c r="C264" t="str">
        <f>'raw data'!E304</f>
        <v>2-BN</v>
      </c>
      <c r="D264" t="str">
        <f>'raw data'!G304</f>
        <v>VIC</v>
      </c>
      <c r="E264" s="8">
        <f>IF('raw data'!I304="Undetermined","Undet.",'raw data'!I304)</f>
        <v>29.865301132202148</v>
      </c>
    </row>
    <row r="265" spans="1:5" x14ac:dyDescent="0.25">
      <c r="A265" t="str">
        <f>'raw data'!B305</f>
        <v>D14</v>
      </c>
      <c r="B265" t="str">
        <f>'raw data'!D305</f>
        <v>8497</v>
      </c>
      <c r="C265" t="str">
        <f>'raw data'!E305</f>
        <v>3-VITIS</v>
      </c>
      <c r="D265" t="str">
        <f>'raw data'!G305</f>
        <v>CY5</v>
      </c>
      <c r="E265" s="8">
        <f>IF('raw data'!I305="Undetermined","Undet.",'raw data'!I305)</f>
        <v>22.636064529418945</v>
      </c>
    </row>
    <row r="266" spans="1:5" x14ac:dyDescent="0.25">
      <c r="A266" t="str">
        <f>'raw data'!B306</f>
        <v>D15</v>
      </c>
      <c r="B266" t="str">
        <f>'raw data'!D306</f>
        <v>8505</v>
      </c>
      <c r="C266" t="str">
        <f>'raw data'!E306</f>
        <v>1-FD</v>
      </c>
      <c r="D266" t="str">
        <f>'raw data'!G306</f>
        <v>FAM</v>
      </c>
      <c r="E266" s="8" t="str">
        <f>IF('raw data'!I306="Undetermined","Undet.",'raw data'!I306)</f>
        <v>Undet.</v>
      </c>
    </row>
    <row r="267" spans="1:5" x14ac:dyDescent="0.25">
      <c r="A267" t="str">
        <f>'raw data'!B307</f>
        <v>D15</v>
      </c>
      <c r="B267" t="str">
        <f>'raw data'!D307</f>
        <v>8505</v>
      </c>
      <c r="C267" t="str">
        <f>'raw data'!E307</f>
        <v>2-BN</v>
      </c>
      <c r="D267" t="str">
        <f>'raw data'!G307</f>
        <v>VIC</v>
      </c>
      <c r="E267" s="8">
        <f>IF('raw data'!I307="Undetermined","Undet.",'raw data'!I307)</f>
        <v>27.799947738647461</v>
      </c>
    </row>
    <row r="268" spans="1:5" x14ac:dyDescent="0.25">
      <c r="A268" t="str">
        <f>'raw data'!B308</f>
        <v>D15</v>
      </c>
      <c r="B268" t="str">
        <f>'raw data'!D308</f>
        <v>8505</v>
      </c>
      <c r="C268" t="str">
        <f>'raw data'!E308</f>
        <v>3-VITIS</v>
      </c>
      <c r="D268" t="str">
        <f>'raw data'!G308</f>
        <v>CY5</v>
      </c>
      <c r="E268" s="8">
        <f>IF('raw data'!I308="Undetermined","Undet.",'raw data'!I308)</f>
        <v>21.921905517578125</v>
      </c>
    </row>
    <row r="269" spans="1:5" x14ac:dyDescent="0.25">
      <c r="A269" t="str">
        <f>'raw data'!B309</f>
        <v>D16</v>
      </c>
      <c r="B269" t="str">
        <f>'raw data'!D309</f>
        <v>8513</v>
      </c>
      <c r="C269" t="str">
        <f>'raw data'!E309</f>
        <v>1-FD</v>
      </c>
      <c r="D269" t="str">
        <f>'raw data'!G309</f>
        <v>FAM</v>
      </c>
      <c r="E269" s="8">
        <f>IF('raw data'!I309="Undetermined","Undet.",'raw data'!I309)</f>
        <v>28.566045761108398</v>
      </c>
    </row>
    <row r="270" spans="1:5" x14ac:dyDescent="0.25">
      <c r="A270" t="str">
        <f>'raw data'!B310</f>
        <v>D16</v>
      </c>
      <c r="B270" t="str">
        <f>'raw data'!D310</f>
        <v>8513</v>
      </c>
      <c r="C270" t="str">
        <f>'raw data'!E310</f>
        <v>2-BN</v>
      </c>
      <c r="D270" t="str">
        <f>'raw data'!G310</f>
        <v>VIC</v>
      </c>
      <c r="E270" s="8">
        <f>IF('raw data'!I310="Undetermined","Undet.",'raw data'!I310)</f>
        <v>31.750259399414063</v>
      </c>
    </row>
    <row r="271" spans="1:5" x14ac:dyDescent="0.25">
      <c r="A271" t="str">
        <f>'raw data'!B311</f>
        <v>D16</v>
      </c>
      <c r="B271" t="str">
        <f>'raw data'!D311</f>
        <v>8513</v>
      </c>
      <c r="C271" t="str">
        <f>'raw data'!E311</f>
        <v>3-VITIS</v>
      </c>
      <c r="D271" t="str">
        <f>'raw data'!G311</f>
        <v>CY5</v>
      </c>
      <c r="E271" s="8">
        <f>IF('raw data'!I311="Undetermined","Undet.",'raw data'!I311)</f>
        <v>21.454067230224609</v>
      </c>
    </row>
    <row r="272" spans="1:5" x14ac:dyDescent="0.25">
      <c r="A272" t="str">
        <f>'raw data'!B312</f>
        <v>D17</v>
      </c>
      <c r="B272" t="str">
        <f>'raw data'!D312</f>
        <v>8521</v>
      </c>
      <c r="C272" t="str">
        <f>'raw data'!E312</f>
        <v>1-FD</v>
      </c>
      <c r="D272" t="str">
        <f>'raw data'!G312</f>
        <v>FAM</v>
      </c>
      <c r="E272" s="8" t="str">
        <f>IF('raw data'!I312="Undetermined","Undet.",'raw data'!I312)</f>
        <v>Undet.</v>
      </c>
    </row>
    <row r="273" spans="1:5" x14ac:dyDescent="0.25">
      <c r="A273" t="str">
        <f>'raw data'!B313</f>
        <v>D17</v>
      </c>
      <c r="B273" t="str">
        <f>'raw data'!D313</f>
        <v>8521</v>
      </c>
      <c r="C273" t="str">
        <f>'raw data'!E313</f>
        <v>2-BN</v>
      </c>
      <c r="D273" t="str">
        <f>'raw data'!G313</f>
        <v>VIC</v>
      </c>
      <c r="E273" s="8" t="str">
        <f>IF('raw data'!I313="Undetermined","Undet.",'raw data'!I313)</f>
        <v>Undet.</v>
      </c>
    </row>
    <row r="274" spans="1:5" x14ac:dyDescent="0.25">
      <c r="A274" t="str">
        <f>'raw data'!B314</f>
        <v>D17</v>
      </c>
      <c r="B274" t="str">
        <f>'raw data'!D314</f>
        <v>8521</v>
      </c>
      <c r="C274" t="str">
        <f>'raw data'!E314</f>
        <v>3-VITIS</v>
      </c>
      <c r="D274" t="str">
        <f>'raw data'!G314</f>
        <v>CY5</v>
      </c>
      <c r="E274" s="8">
        <f>IF('raw data'!I314="Undetermined","Undet.",'raw data'!I314)</f>
        <v>23.904062271118164</v>
      </c>
    </row>
    <row r="275" spans="1:5" x14ac:dyDescent="0.25">
      <c r="A275" t="str">
        <f>'raw data'!B315</f>
        <v>D18</v>
      </c>
      <c r="B275" t="str">
        <f>'raw data'!D315</f>
        <v>8529</v>
      </c>
      <c r="C275" t="str">
        <f>'raw data'!E315</f>
        <v>1-FD</v>
      </c>
      <c r="D275" t="str">
        <f>'raw data'!G315</f>
        <v>FAM</v>
      </c>
      <c r="E275" s="8" t="str">
        <f>IF('raw data'!I315="Undetermined","Undet.",'raw data'!I315)</f>
        <v>Undet.</v>
      </c>
    </row>
    <row r="276" spans="1:5" x14ac:dyDescent="0.25">
      <c r="A276" t="str">
        <f>'raw data'!B316</f>
        <v>D18</v>
      </c>
      <c r="B276" t="str">
        <f>'raw data'!D316</f>
        <v>8529</v>
      </c>
      <c r="C276" t="str">
        <f>'raw data'!E316</f>
        <v>2-BN</v>
      </c>
      <c r="D276" t="str">
        <f>'raw data'!G316</f>
        <v>VIC</v>
      </c>
      <c r="E276" s="8">
        <f>IF('raw data'!I316="Undetermined","Undet.",'raw data'!I316)</f>
        <v>28.849908828735352</v>
      </c>
    </row>
    <row r="277" spans="1:5" x14ac:dyDescent="0.25">
      <c r="A277" t="str">
        <f>'raw data'!B317</f>
        <v>D18</v>
      </c>
      <c r="B277" t="str">
        <f>'raw data'!D317</f>
        <v>8529</v>
      </c>
      <c r="C277" t="str">
        <f>'raw data'!E317</f>
        <v>3-VITIS</v>
      </c>
      <c r="D277" t="str">
        <f>'raw data'!G317</f>
        <v>CY5</v>
      </c>
      <c r="E277" s="8">
        <f>IF('raw data'!I317="Undetermined","Undet.",'raw data'!I317)</f>
        <v>23.145641326904297</v>
      </c>
    </row>
    <row r="278" spans="1:5" x14ac:dyDescent="0.25">
      <c r="A278" t="str">
        <f>'raw data'!B318</f>
        <v>D19</v>
      </c>
      <c r="B278" t="str">
        <f>'raw data'!D318</f>
        <v>8537</v>
      </c>
      <c r="C278" t="str">
        <f>'raw data'!E318</f>
        <v>1-FD</v>
      </c>
      <c r="D278" t="str">
        <f>'raw data'!G318</f>
        <v>FAM</v>
      </c>
      <c r="E278" s="8" t="str">
        <f>IF('raw data'!I318="Undetermined","Undet.",'raw data'!I318)</f>
        <v>Undet.</v>
      </c>
    </row>
    <row r="279" spans="1:5" x14ac:dyDescent="0.25">
      <c r="A279" t="str">
        <f>'raw data'!B319</f>
        <v>D19</v>
      </c>
      <c r="B279" t="str">
        <f>'raw data'!D319</f>
        <v>8537</v>
      </c>
      <c r="C279" t="str">
        <f>'raw data'!E319</f>
        <v>2-BN</v>
      </c>
      <c r="D279" t="str">
        <f>'raw data'!G319</f>
        <v>VIC</v>
      </c>
      <c r="E279" s="8">
        <f>IF('raw data'!I319="Undetermined","Undet.",'raw data'!I319)</f>
        <v>27.862405776977539</v>
      </c>
    </row>
    <row r="280" spans="1:5" x14ac:dyDescent="0.25">
      <c r="A280" t="str">
        <f>'raw data'!B320</f>
        <v>D19</v>
      </c>
      <c r="B280" t="str">
        <f>'raw data'!D320</f>
        <v>8537</v>
      </c>
      <c r="C280" t="str">
        <f>'raw data'!E320</f>
        <v>3-VITIS</v>
      </c>
      <c r="D280" t="str">
        <f>'raw data'!G320</f>
        <v>CY5</v>
      </c>
      <c r="E280" s="8">
        <f>IF('raw data'!I320="Undetermined","Undet.",'raw data'!I320)</f>
        <v>21.891311645507813</v>
      </c>
    </row>
    <row r="281" spans="1:5" x14ac:dyDescent="0.25">
      <c r="A281" t="str">
        <f>'raw data'!B321</f>
        <v>D20</v>
      </c>
      <c r="B281" t="str">
        <f>'raw data'!D321</f>
        <v>8545</v>
      </c>
      <c r="C281" t="str">
        <f>'raw data'!E321</f>
        <v>1-FD</v>
      </c>
      <c r="D281" t="str">
        <f>'raw data'!G321</f>
        <v>FAM</v>
      </c>
      <c r="E281" s="8" t="str">
        <f>IF('raw data'!I321="Undetermined","Undet.",'raw data'!I321)</f>
        <v>Undet.</v>
      </c>
    </row>
    <row r="282" spans="1:5" x14ac:dyDescent="0.25">
      <c r="A282" t="str">
        <f>'raw data'!B322</f>
        <v>D20</v>
      </c>
      <c r="B282" t="str">
        <f>'raw data'!D322</f>
        <v>8545</v>
      </c>
      <c r="C282" t="str">
        <f>'raw data'!E322</f>
        <v>2-BN</v>
      </c>
      <c r="D282" t="str">
        <f>'raw data'!G322</f>
        <v>VIC</v>
      </c>
      <c r="E282" s="8">
        <f>IF('raw data'!I322="Undetermined","Undet.",'raw data'!I322)</f>
        <v>29.36358642578125</v>
      </c>
    </row>
    <row r="283" spans="1:5" x14ac:dyDescent="0.25">
      <c r="A283" t="str">
        <f>'raw data'!B323</f>
        <v>D20</v>
      </c>
      <c r="B283" t="str">
        <f>'raw data'!D323</f>
        <v>8545</v>
      </c>
      <c r="C283" t="str">
        <f>'raw data'!E323</f>
        <v>3-VITIS</v>
      </c>
      <c r="D283" t="str">
        <f>'raw data'!G323</f>
        <v>CY5</v>
      </c>
      <c r="E283" s="8">
        <f>IF('raw data'!I323="Undetermined","Undet.",'raw data'!I323)</f>
        <v>23.084623336791992</v>
      </c>
    </row>
    <row r="284" spans="1:5" x14ac:dyDescent="0.25">
      <c r="A284" t="str">
        <f>'raw data'!B324</f>
        <v>D21</v>
      </c>
      <c r="B284" t="str">
        <f>'raw data'!D324</f>
        <v>8553</v>
      </c>
      <c r="C284" t="str">
        <f>'raw data'!E324</f>
        <v>1-FD</v>
      </c>
      <c r="D284" t="str">
        <f>'raw data'!G324</f>
        <v>FAM</v>
      </c>
      <c r="E284" s="8" t="str">
        <f>IF('raw data'!I324="Undetermined","Undet.",'raw data'!I324)</f>
        <v>Undet.</v>
      </c>
    </row>
    <row r="285" spans="1:5" x14ac:dyDescent="0.25">
      <c r="A285" t="str">
        <f>'raw data'!B325</f>
        <v>D21</v>
      </c>
      <c r="B285" t="str">
        <f>'raw data'!D325</f>
        <v>8553</v>
      </c>
      <c r="C285" t="str">
        <f>'raw data'!E325</f>
        <v>2-BN</v>
      </c>
      <c r="D285" t="str">
        <f>'raw data'!G325</f>
        <v>VIC</v>
      </c>
      <c r="E285" s="8">
        <f>IF('raw data'!I325="Undetermined","Undet.",'raw data'!I325)</f>
        <v>31.862842559814453</v>
      </c>
    </row>
    <row r="286" spans="1:5" x14ac:dyDescent="0.25">
      <c r="A286" t="str">
        <f>'raw data'!B326</f>
        <v>D21</v>
      </c>
      <c r="B286" t="str">
        <f>'raw data'!D326</f>
        <v>8553</v>
      </c>
      <c r="C286" t="str">
        <f>'raw data'!E326</f>
        <v>3-VITIS</v>
      </c>
      <c r="D286" t="str">
        <f>'raw data'!G326</f>
        <v>CY5</v>
      </c>
      <c r="E286" s="8">
        <f>IF('raw data'!I326="Undetermined","Undet.",'raw data'!I326)</f>
        <v>21.086885452270508</v>
      </c>
    </row>
    <row r="287" spans="1:5" x14ac:dyDescent="0.25">
      <c r="A287" t="str">
        <f>'raw data'!B327</f>
        <v>D22</v>
      </c>
      <c r="B287" t="str">
        <f>'raw data'!D327</f>
        <v>8561</v>
      </c>
      <c r="C287" t="str">
        <f>'raw data'!E327</f>
        <v>1-FD</v>
      </c>
      <c r="D287" t="str">
        <f>'raw data'!G327</f>
        <v>FAM</v>
      </c>
      <c r="E287" s="8" t="str">
        <f>IF('raw data'!I327="Undetermined","Undet.",'raw data'!I327)</f>
        <v>Undet.</v>
      </c>
    </row>
    <row r="288" spans="1:5" x14ac:dyDescent="0.25">
      <c r="A288" t="str">
        <f>'raw data'!B328</f>
        <v>D22</v>
      </c>
      <c r="B288" t="str">
        <f>'raw data'!D328</f>
        <v>8561</v>
      </c>
      <c r="C288" t="str">
        <f>'raw data'!E328</f>
        <v>2-BN</v>
      </c>
      <c r="D288" t="str">
        <f>'raw data'!G328</f>
        <v>VIC</v>
      </c>
      <c r="E288" s="8">
        <f>IF('raw data'!I328="Undetermined","Undet.",'raw data'!I328)</f>
        <v>32.086238861083984</v>
      </c>
    </row>
    <row r="289" spans="1:5" x14ac:dyDescent="0.25">
      <c r="A289" t="str">
        <f>'raw data'!B329</f>
        <v>D22</v>
      </c>
      <c r="B289" t="str">
        <f>'raw data'!D329</f>
        <v>8561</v>
      </c>
      <c r="C289" t="str">
        <f>'raw data'!E329</f>
        <v>3-VITIS</v>
      </c>
      <c r="D289" t="str">
        <f>'raw data'!G329</f>
        <v>CY5</v>
      </c>
      <c r="E289" s="8">
        <f>IF('raw data'!I329="Undetermined","Undet.",'raw data'!I329)</f>
        <v>23.537124633789063</v>
      </c>
    </row>
    <row r="290" spans="1:5" x14ac:dyDescent="0.25">
      <c r="A290" t="str">
        <f>'raw data'!B330</f>
        <v>D23</v>
      </c>
      <c r="B290" t="str">
        <f>'raw data'!D330</f>
        <v>8584</v>
      </c>
      <c r="C290" t="str">
        <f>'raw data'!E330</f>
        <v>1-FD</v>
      </c>
      <c r="D290" t="str">
        <f>'raw data'!G330</f>
        <v>FAM</v>
      </c>
      <c r="E290" s="8" t="str">
        <f>IF('raw data'!I330="Undetermined","Undet.",'raw data'!I330)</f>
        <v>Undet.</v>
      </c>
    </row>
    <row r="291" spans="1:5" x14ac:dyDescent="0.25">
      <c r="A291" t="str">
        <f>'raw data'!B331</f>
        <v>D23</v>
      </c>
      <c r="B291" t="str">
        <f>'raw data'!D331</f>
        <v>8584</v>
      </c>
      <c r="C291" t="str">
        <f>'raw data'!E331</f>
        <v>2-BN</v>
      </c>
      <c r="D291" t="str">
        <f>'raw data'!G331</f>
        <v>VIC</v>
      </c>
      <c r="E291" s="8">
        <f>IF('raw data'!I331="Undetermined","Undet.",'raw data'!I331)</f>
        <v>28.930398941040039</v>
      </c>
    </row>
    <row r="292" spans="1:5" x14ac:dyDescent="0.25">
      <c r="A292" t="str">
        <f>'raw data'!B332</f>
        <v>D23</v>
      </c>
      <c r="B292" t="str">
        <f>'raw data'!D332</f>
        <v>8584</v>
      </c>
      <c r="C292" t="str">
        <f>'raw data'!E332</f>
        <v>3-VITIS</v>
      </c>
      <c r="D292" t="str">
        <f>'raw data'!G332</f>
        <v>CY5</v>
      </c>
      <c r="E292" s="8">
        <f>IF('raw data'!I332="Undetermined","Undet.",'raw data'!I332)</f>
        <v>24.188774108886719</v>
      </c>
    </row>
    <row r="293" spans="1:5" x14ac:dyDescent="0.25">
      <c r="A293" t="str">
        <f>'raw data'!B333</f>
        <v>D24</v>
      </c>
      <c r="B293" t="str">
        <f>'raw data'!D333</f>
        <v>8592</v>
      </c>
      <c r="C293" t="str">
        <f>'raw data'!E333</f>
        <v>1-FD</v>
      </c>
      <c r="D293" t="str">
        <f>'raw data'!G333</f>
        <v>FAM</v>
      </c>
      <c r="E293" s="8" t="str">
        <f>IF('raw data'!I333="Undetermined","Undet.",'raw data'!I333)</f>
        <v>Undet.</v>
      </c>
    </row>
    <row r="294" spans="1:5" x14ac:dyDescent="0.25">
      <c r="A294" t="str">
        <f>'raw data'!B334</f>
        <v>D24</v>
      </c>
      <c r="B294" t="str">
        <f>'raw data'!D334</f>
        <v>8592</v>
      </c>
      <c r="C294" t="str">
        <f>'raw data'!E334</f>
        <v>2-BN</v>
      </c>
      <c r="D294" t="str">
        <f>'raw data'!G334</f>
        <v>VIC</v>
      </c>
      <c r="E294" s="8">
        <f>IF('raw data'!I334="Undetermined","Undet.",'raw data'!I334)</f>
        <v>30.35186767578125</v>
      </c>
    </row>
    <row r="295" spans="1:5" x14ac:dyDescent="0.25">
      <c r="A295" t="str">
        <f>'raw data'!B335</f>
        <v>D24</v>
      </c>
      <c r="B295" t="str">
        <f>'raw data'!D335</f>
        <v>8592</v>
      </c>
      <c r="C295" t="str">
        <f>'raw data'!E335</f>
        <v>3-VITIS</v>
      </c>
      <c r="D295" t="str">
        <f>'raw data'!G335</f>
        <v>CY5</v>
      </c>
      <c r="E295" s="8">
        <f>IF('raw data'!I335="Undetermined","Undet.",'raw data'!I335)</f>
        <v>22.859333038330078</v>
      </c>
    </row>
    <row r="296" spans="1:5" x14ac:dyDescent="0.25">
      <c r="A296" t="str">
        <f>'raw data'!B336</f>
        <v>E1</v>
      </c>
      <c r="B296" t="str">
        <f>'raw data'!D336</f>
        <v>62414-8306</v>
      </c>
      <c r="C296" t="str">
        <f>'raw data'!E336</f>
        <v>1-FD</v>
      </c>
      <c r="D296" t="str">
        <f>'raw data'!G336</f>
        <v>FAM</v>
      </c>
      <c r="E296" s="8" t="str">
        <f>IF('raw data'!I336="Undetermined","Undet.",'raw data'!I336)</f>
        <v>Undet.</v>
      </c>
    </row>
    <row r="297" spans="1:5" x14ac:dyDescent="0.25">
      <c r="A297" t="str">
        <f>'raw data'!B337</f>
        <v>E1</v>
      </c>
      <c r="B297" t="str">
        <f>'raw data'!D337</f>
        <v>62414-8306</v>
      </c>
      <c r="C297" t="str">
        <f>'raw data'!E337</f>
        <v>2-BN</v>
      </c>
      <c r="D297" t="str">
        <f>'raw data'!G337</f>
        <v>VIC</v>
      </c>
      <c r="E297" s="8">
        <f>IF('raw data'!I337="Undetermined","Undet.",'raw data'!I337)</f>
        <v>30.917095184326172</v>
      </c>
    </row>
    <row r="298" spans="1:5" x14ac:dyDescent="0.25">
      <c r="A298" t="str">
        <f>'raw data'!B338</f>
        <v>E1</v>
      </c>
      <c r="B298" t="str">
        <f>'raw data'!D338</f>
        <v>62414-8306</v>
      </c>
      <c r="C298" t="str">
        <f>'raw data'!E338</f>
        <v>3-VITIS</v>
      </c>
      <c r="D298" t="str">
        <f>'raw data'!G338</f>
        <v>CY5</v>
      </c>
      <c r="E298" s="8">
        <f>IF('raw data'!I338="Undetermined","Undet.",'raw data'!I338)</f>
        <v>21.876522064208984</v>
      </c>
    </row>
    <row r="299" spans="1:5" x14ac:dyDescent="0.25">
      <c r="A299" t="str">
        <f>'raw data'!B339</f>
        <v>E2</v>
      </c>
      <c r="B299" t="str">
        <f>'raw data'!D339</f>
        <v>8314</v>
      </c>
      <c r="C299" t="str">
        <f>'raw data'!E339</f>
        <v>1-FD</v>
      </c>
      <c r="D299" t="str">
        <f>'raw data'!G339</f>
        <v>FAM</v>
      </c>
      <c r="E299" s="8" t="str">
        <f>IF('raw data'!I339="Undetermined","Undet.",'raw data'!I339)</f>
        <v>Undet.</v>
      </c>
    </row>
    <row r="300" spans="1:5" x14ac:dyDescent="0.25">
      <c r="A300" t="str">
        <f>'raw data'!B340</f>
        <v>E2</v>
      </c>
      <c r="B300" t="str">
        <f>'raw data'!D340</f>
        <v>8314</v>
      </c>
      <c r="C300" t="str">
        <f>'raw data'!E340</f>
        <v>2-BN</v>
      </c>
      <c r="D300" t="str">
        <f>'raw data'!G340</f>
        <v>VIC</v>
      </c>
      <c r="E300" s="8">
        <f>IF('raw data'!I340="Undetermined","Undet.",'raw data'!I340)</f>
        <v>32.514736175537109</v>
      </c>
    </row>
    <row r="301" spans="1:5" x14ac:dyDescent="0.25">
      <c r="A301" t="str">
        <f>'raw data'!B341</f>
        <v>E2</v>
      </c>
      <c r="B301" t="str">
        <f>'raw data'!D341</f>
        <v>8314</v>
      </c>
      <c r="C301" t="str">
        <f>'raw data'!E341</f>
        <v>3-VITIS</v>
      </c>
      <c r="D301" t="str">
        <f>'raw data'!G341</f>
        <v>CY5</v>
      </c>
      <c r="E301" s="8">
        <f>IF('raw data'!I341="Undetermined","Undet.",'raw data'!I341)</f>
        <v>25.171899795532227</v>
      </c>
    </row>
    <row r="302" spans="1:5" x14ac:dyDescent="0.25">
      <c r="A302" t="str">
        <f>'raw data'!B342</f>
        <v>E3</v>
      </c>
      <c r="B302" t="str">
        <f>'raw data'!D342</f>
        <v>8322</v>
      </c>
      <c r="C302" t="str">
        <f>'raw data'!E342</f>
        <v>1-FD</v>
      </c>
      <c r="D302" t="str">
        <f>'raw data'!G342</f>
        <v>FAM</v>
      </c>
      <c r="E302" s="8" t="str">
        <f>IF('raw data'!I342="Undetermined","Undet.",'raw data'!I342)</f>
        <v>Undet.</v>
      </c>
    </row>
    <row r="303" spans="1:5" x14ac:dyDescent="0.25">
      <c r="A303" t="str">
        <f>'raw data'!B343</f>
        <v>E3</v>
      </c>
      <c r="B303" t="str">
        <f>'raw data'!D343</f>
        <v>8322</v>
      </c>
      <c r="C303" t="str">
        <f>'raw data'!E343</f>
        <v>2-BN</v>
      </c>
      <c r="D303" t="str">
        <f>'raw data'!G343</f>
        <v>VIC</v>
      </c>
      <c r="E303" s="8">
        <f>IF('raw data'!I343="Undetermined","Undet.",'raw data'!I343)</f>
        <v>30.674289703369141</v>
      </c>
    </row>
    <row r="304" spans="1:5" x14ac:dyDescent="0.25">
      <c r="A304" t="str">
        <f>'raw data'!B344</f>
        <v>E3</v>
      </c>
      <c r="B304" t="str">
        <f>'raw data'!D344</f>
        <v>8322</v>
      </c>
      <c r="C304" t="str">
        <f>'raw data'!E344</f>
        <v>3-VITIS</v>
      </c>
      <c r="D304" t="str">
        <f>'raw data'!G344</f>
        <v>CY5</v>
      </c>
      <c r="E304" s="8">
        <f>IF('raw data'!I344="Undetermined","Undet.",'raw data'!I344)</f>
        <v>24.692380905151367</v>
      </c>
    </row>
    <row r="305" spans="1:5" x14ac:dyDescent="0.25">
      <c r="A305" t="str">
        <f>'raw data'!B345</f>
        <v>E4</v>
      </c>
      <c r="B305" t="str">
        <f>'raw data'!D345</f>
        <v>8330</v>
      </c>
      <c r="C305" t="str">
        <f>'raw data'!E345</f>
        <v>1-FD</v>
      </c>
      <c r="D305" t="str">
        <f>'raw data'!G345</f>
        <v>FAM</v>
      </c>
      <c r="E305" s="8" t="str">
        <f>IF('raw data'!I345="Undetermined","Undet.",'raw data'!I345)</f>
        <v>Undet.</v>
      </c>
    </row>
    <row r="306" spans="1:5" x14ac:dyDescent="0.25">
      <c r="A306" t="str">
        <f>'raw data'!B346</f>
        <v>E4</v>
      </c>
      <c r="B306" t="str">
        <f>'raw data'!D346</f>
        <v>8330</v>
      </c>
      <c r="C306" t="str">
        <f>'raw data'!E346</f>
        <v>2-BN</v>
      </c>
      <c r="D306" t="str">
        <f>'raw data'!G346</f>
        <v>VIC</v>
      </c>
      <c r="E306" s="8">
        <f>IF('raw data'!I346="Undetermined","Undet.",'raw data'!I346)</f>
        <v>28.731691360473633</v>
      </c>
    </row>
    <row r="307" spans="1:5" x14ac:dyDescent="0.25">
      <c r="A307" t="str">
        <f>'raw data'!B347</f>
        <v>E4</v>
      </c>
      <c r="B307" t="str">
        <f>'raw data'!D347</f>
        <v>8330</v>
      </c>
      <c r="C307" t="str">
        <f>'raw data'!E347</f>
        <v>3-VITIS</v>
      </c>
      <c r="D307" t="str">
        <f>'raw data'!G347</f>
        <v>CY5</v>
      </c>
      <c r="E307" s="8">
        <f>IF('raw data'!I347="Undetermined","Undet.",'raw data'!I347)</f>
        <v>23.203525543212891</v>
      </c>
    </row>
    <row r="308" spans="1:5" x14ac:dyDescent="0.25">
      <c r="A308" t="str">
        <f>'raw data'!B348</f>
        <v>E5</v>
      </c>
      <c r="B308" t="str">
        <f>'raw data'!D348</f>
        <v>8338</v>
      </c>
      <c r="C308" t="str">
        <f>'raw data'!E348</f>
        <v>1-FD</v>
      </c>
      <c r="D308" t="str">
        <f>'raw data'!G348</f>
        <v>FAM</v>
      </c>
      <c r="E308" s="8" t="str">
        <f>IF('raw data'!I348="Undetermined","Undet.",'raw data'!I348)</f>
        <v>Undet.</v>
      </c>
    </row>
    <row r="309" spans="1:5" x14ac:dyDescent="0.25">
      <c r="A309" t="str">
        <f>'raw data'!B349</f>
        <v>E5</v>
      </c>
      <c r="B309" t="str">
        <f>'raw data'!D349</f>
        <v>8338</v>
      </c>
      <c r="C309" t="str">
        <f>'raw data'!E349</f>
        <v>2-BN</v>
      </c>
      <c r="D309" t="str">
        <f>'raw data'!G349</f>
        <v>VIC</v>
      </c>
      <c r="E309" s="8">
        <f>IF('raw data'!I349="Undetermined","Undet.",'raw data'!I349)</f>
        <v>31.16417121887207</v>
      </c>
    </row>
    <row r="310" spans="1:5" x14ac:dyDescent="0.25">
      <c r="A310" t="str">
        <f>'raw data'!B350</f>
        <v>E5</v>
      </c>
      <c r="B310" t="str">
        <f>'raw data'!D350</f>
        <v>8338</v>
      </c>
      <c r="C310" t="str">
        <f>'raw data'!E350</f>
        <v>3-VITIS</v>
      </c>
      <c r="D310" t="str">
        <f>'raw data'!G350</f>
        <v>CY5</v>
      </c>
      <c r="E310" s="8">
        <f>IF('raw data'!I350="Undetermined","Undet.",'raw data'!I350)</f>
        <v>23.352935791015625</v>
      </c>
    </row>
    <row r="311" spans="1:5" x14ac:dyDescent="0.25">
      <c r="A311" t="str">
        <f>'raw data'!B351</f>
        <v>E6</v>
      </c>
      <c r="B311" t="str">
        <f>'raw data'!D351</f>
        <v>8346</v>
      </c>
      <c r="C311" t="str">
        <f>'raw data'!E351</f>
        <v>1-FD</v>
      </c>
      <c r="D311" t="str">
        <f>'raw data'!G351</f>
        <v>FAM</v>
      </c>
      <c r="E311" s="8" t="str">
        <f>IF('raw data'!I351="Undetermined","Undet.",'raw data'!I351)</f>
        <v>Undet.</v>
      </c>
    </row>
    <row r="312" spans="1:5" x14ac:dyDescent="0.25">
      <c r="A312" t="str">
        <f>'raw data'!B352</f>
        <v>E6</v>
      </c>
      <c r="B312" t="str">
        <f>'raw data'!D352</f>
        <v>8346</v>
      </c>
      <c r="C312" t="str">
        <f>'raw data'!E352</f>
        <v>2-BN</v>
      </c>
      <c r="D312" t="str">
        <f>'raw data'!G352</f>
        <v>VIC</v>
      </c>
      <c r="E312" s="8">
        <f>IF('raw data'!I352="Undetermined","Undet.",'raw data'!I352)</f>
        <v>32.041545867919922</v>
      </c>
    </row>
    <row r="313" spans="1:5" x14ac:dyDescent="0.25">
      <c r="A313" t="str">
        <f>'raw data'!B353</f>
        <v>E6</v>
      </c>
      <c r="B313" t="str">
        <f>'raw data'!D353</f>
        <v>8346</v>
      </c>
      <c r="C313" t="str">
        <f>'raw data'!E353</f>
        <v>3-VITIS</v>
      </c>
      <c r="D313" t="str">
        <f>'raw data'!G353</f>
        <v>CY5</v>
      </c>
      <c r="E313" s="8">
        <f>IF('raw data'!I353="Undetermined","Undet.",'raw data'!I353)</f>
        <v>20.364362716674805</v>
      </c>
    </row>
    <row r="314" spans="1:5" x14ac:dyDescent="0.25">
      <c r="A314" t="str">
        <f>'raw data'!B354</f>
        <v>E7</v>
      </c>
      <c r="B314" t="str">
        <f>'raw data'!D354</f>
        <v>8354</v>
      </c>
      <c r="C314" t="str">
        <f>'raw data'!E354</f>
        <v>1-FD</v>
      </c>
      <c r="D314" t="str">
        <f>'raw data'!G354</f>
        <v>FAM</v>
      </c>
      <c r="E314" s="8" t="str">
        <f>IF('raw data'!I354="Undetermined","Undet.",'raw data'!I354)</f>
        <v>Undet.</v>
      </c>
    </row>
    <row r="315" spans="1:5" x14ac:dyDescent="0.25">
      <c r="A315" t="str">
        <f>'raw data'!B355</f>
        <v>E7</v>
      </c>
      <c r="B315" t="str">
        <f>'raw data'!D355</f>
        <v>8354</v>
      </c>
      <c r="C315" t="str">
        <f>'raw data'!E355</f>
        <v>2-BN</v>
      </c>
      <c r="D315" t="str">
        <f>'raw data'!G355</f>
        <v>VIC</v>
      </c>
      <c r="E315" s="8">
        <f>IF('raw data'!I355="Undetermined","Undet.",'raw data'!I355)</f>
        <v>28.994436264038086</v>
      </c>
    </row>
    <row r="316" spans="1:5" x14ac:dyDescent="0.25">
      <c r="A316" t="str">
        <f>'raw data'!B356</f>
        <v>E7</v>
      </c>
      <c r="B316" t="str">
        <f>'raw data'!D356</f>
        <v>8354</v>
      </c>
      <c r="C316" t="str">
        <f>'raw data'!E356</f>
        <v>3-VITIS</v>
      </c>
      <c r="D316" t="str">
        <f>'raw data'!G356</f>
        <v>CY5</v>
      </c>
      <c r="E316" s="8">
        <f>IF('raw data'!I356="Undetermined","Undet.",'raw data'!I356)</f>
        <v>20.530647277832031</v>
      </c>
    </row>
    <row r="317" spans="1:5" x14ac:dyDescent="0.25">
      <c r="A317" t="str">
        <f>'raw data'!B357</f>
        <v>E8</v>
      </c>
      <c r="B317" t="str">
        <f>'raw data'!D357</f>
        <v>8362</v>
      </c>
      <c r="C317" t="str">
        <f>'raw data'!E357</f>
        <v>1-FD</v>
      </c>
      <c r="D317" t="str">
        <f>'raw data'!G357</f>
        <v>FAM</v>
      </c>
      <c r="E317" s="8" t="str">
        <f>IF('raw data'!I357="Undetermined","Undet.",'raw data'!I357)</f>
        <v>Undet.</v>
      </c>
    </row>
    <row r="318" spans="1:5" x14ac:dyDescent="0.25">
      <c r="A318" t="str">
        <f>'raw data'!B358</f>
        <v>E8</v>
      </c>
      <c r="B318" t="str">
        <f>'raw data'!D358</f>
        <v>8362</v>
      </c>
      <c r="C318" t="str">
        <f>'raw data'!E358</f>
        <v>2-BN</v>
      </c>
      <c r="D318" t="str">
        <f>'raw data'!G358</f>
        <v>VIC</v>
      </c>
      <c r="E318" s="8">
        <f>IF('raw data'!I358="Undetermined","Undet.",'raw data'!I358)</f>
        <v>29.819347381591797</v>
      </c>
    </row>
    <row r="319" spans="1:5" x14ac:dyDescent="0.25">
      <c r="A319" t="str">
        <f>'raw data'!B359</f>
        <v>E8</v>
      </c>
      <c r="B319" t="str">
        <f>'raw data'!D359</f>
        <v>8362</v>
      </c>
      <c r="C319" t="str">
        <f>'raw data'!E359</f>
        <v>3-VITIS</v>
      </c>
      <c r="D319" t="str">
        <f>'raw data'!G359</f>
        <v>CY5</v>
      </c>
      <c r="E319" s="8">
        <f>IF('raw data'!I359="Undetermined","Undet.",'raw data'!I359)</f>
        <v>23.516530990600586</v>
      </c>
    </row>
    <row r="320" spans="1:5" x14ac:dyDescent="0.25">
      <c r="A320" t="str">
        <f>'raw data'!B360</f>
        <v>E9</v>
      </c>
      <c r="B320" t="str">
        <f>'raw data'!D360</f>
        <v>8370</v>
      </c>
      <c r="C320" t="str">
        <f>'raw data'!E360</f>
        <v>1-FD</v>
      </c>
      <c r="D320" t="str">
        <f>'raw data'!G360</f>
        <v>FAM</v>
      </c>
      <c r="E320" s="8">
        <f>IF('raw data'!I360="Undetermined","Undet.",'raw data'!I360)</f>
        <v>29.907344818115234</v>
      </c>
    </row>
    <row r="321" spans="1:5" x14ac:dyDescent="0.25">
      <c r="A321" t="str">
        <f>'raw data'!B361</f>
        <v>E9</v>
      </c>
      <c r="B321" t="str">
        <f>'raw data'!D361</f>
        <v>8370</v>
      </c>
      <c r="C321" t="str">
        <f>'raw data'!E361</f>
        <v>2-BN</v>
      </c>
      <c r="D321" t="str">
        <f>'raw data'!G361</f>
        <v>VIC</v>
      </c>
      <c r="E321" s="8" t="str">
        <f>IF('raw data'!I361="Undetermined","Undet.",'raw data'!I361)</f>
        <v>Undet.</v>
      </c>
    </row>
    <row r="322" spans="1:5" x14ac:dyDescent="0.25">
      <c r="A322" t="str">
        <f>'raw data'!B362</f>
        <v>E9</v>
      </c>
      <c r="B322" t="str">
        <f>'raw data'!D362</f>
        <v>8370</v>
      </c>
      <c r="C322" t="str">
        <f>'raw data'!E362</f>
        <v>3-VITIS</v>
      </c>
      <c r="D322" t="str">
        <f>'raw data'!G362</f>
        <v>CY5</v>
      </c>
      <c r="E322" s="8">
        <f>IF('raw data'!I362="Undetermined","Undet.",'raw data'!I362)</f>
        <v>23.350893020629883</v>
      </c>
    </row>
    <row r="323" spans="1:5" x14ac:dyDescent="0.25">
      <c r="A323" t="str">
        <f>'raw data'!B363</f>
        <v>E10</v>
      </c>
      <c r="B323" t="str">
        <f>'raw data'!D363</f>
        <v>8378</v>
      </c>
      <c r="C323" t="str">
        <f>'raw data'!E363</f>
        <v>1-FD</v>
      </c>
      <c r="D323" t="str">
        <f>'raw data'!G363</f>
        <v>FAM</v>
      </c>
      <c r="E323" s="8" t="str">
        <f>IF('raw data'!I363="Undetermined","Undet.",'raw data'!I363)</f>
        <v>Undet.</v>
      </c>
    </row>
    <row r="324" spans="1:5" x14ac:dyDescent="0.25">
      <c r="A324" t="str">
        <f>'raw data'!B364</f>
        <v>E10</v>
      </c>
      <c r="B324" t="str">
        <f>'raw data'!D364</f>
        <v>8378</v>
      </c>
      <c r="C324" t="str">
        <f>'raw data'!E364</f>
        <v>2-BN</v>
      </c>
      <c r="D324" t="str">
        <f>'raw data'!G364</f>
        <v>VIC</v>
      </c>
      <c r="E324" s="8">
        <f>IF('raw data'!I364="Undetermined","Undet.",'raw data'!I364)</f>
        <v>29.288558959960938</v>
      </c>
    </row>
    <row r="325" spans="1:5" x14ac:dyDescent="0.25">
      <c r="A325" t="str">
        <f>'raw data'!B365</f>
        <v>E10</v>
      </c>
      <c r="B325" t="str">
        <f>'raw data'!D365</f>
        <v>8378</v>
      </c>
      <c r="C325" t="str">
        <f>'raw data'!E365</f>
        <v>3-VITIS</v>
      </c>
      <c r="D325" t="str">
        <f>'raw data'!G365</f>
        <v>CY5</v>
      </c>
      <c r="E325" s="8">
        <f>IF('raw data'!I365="Undetermined","Undet.",'raw data'!I365)</f>
        <v>23.652137756347656</v>
      </c>
    </row>
    <row r="326" spans="1:5" x14ac:dyDescent="0.25">
      <c r="A326" t="str">
        <f>'raw data'!B366</f>
        <v>E11</v>
      </c>
      <c r="B326" t="str">
        <f>'raw data'!D366</f>
        <v>8386</v>
      </c>
      <c r="C326" t="str">
        <f>'raw data'!E366</f>
        <v>1-FD</v>
      </c>
      <c r="D326" t="str">
        <f>'raw data'!G366</f>
        <v>FAM</v>
      </c>
      <c r="E326" s="8" t="str">
        <f>IF('raw data'!I366="Undetermined","Undet.",'raw data'!I366)</f>
        <v>Undet.</v>
      </c>
    </row>
    <row r="327" spans="1:5" x14ac:dyDescent="0.25">
      <c r="A327" t="str">
        <f>'raw data'!B367</f>
        <v>E11</v>
      </c>
      <c r="B327" t="str">
        <f>'raw data'!D367</f>
        <v>8386</v>
      </c>
      <c r="C327" t="str">
        <f>'raw data'!E367</f>
        <v>2-BN</v>
      </c>
      <c r="D327" t="str">
        <f>'raw data'!G367</f>
        <v>VIC</v>
      </c>
      <c r="E327" s="8">
        <f>IF('raw data'!I367="Undetermined","Undet.",'raw data'!I367)</f>
        <v>28.770431518554688</v>
      </c>
    </row>
    <row r="328" spans="1:5" x14ac:dyDescent="0.25">
      <c r="A328" t="str">
        <f>'raw data'!B368</f>
        <v>E11</v>
      </c>
      <c r="B328" t="str">
        <f>'raw data'!D368</f>
        <v>8386</v>
      </c>
      <c r="C328" t="str">
        <f>'raw data'!E368</f>
        <v>3-VITIS</v>
      </c>
      <c r="D328" t="str">
        <f>'raw data'!G368</f>
        <v>CY5</v>
      </c>
      <c r="E328" s="8">
        <f>IF('raw data'!I368="Undetermined","Undet.",'raw data'!I368)</f>
        <v>21.90777587890625</v>
      </c>
    </row>
    <row r="329" spans="1:5" x14ac:dyDescent="0.25">
      <c r="A329" t="str">
        <f>'raw data'!B369</f>
        <v>E12</v>
      </c>
      <c r="B329" t="str">
        <f>'raw data'!D369</f>
        <v>8394</v>
      </c>
      <c r="C329" t="str">
        <f>'raw data'!E369</f>
        <v>1-FD</v>
      </c>
      <c r="D329" t="str">
        <f>'raw data'!G369</f>
        <v>FAM</v>
      </c>
      <c r="E329" s="8" t="str">
        <f>IF('raw data'!I369="Undetermined","Undet.",'raw data'!I369)</f>
        <v>Undet.</v>
      </c>
    </row>
    <row r="330" spans="1:5" x14ac:dyDescent="0.25">
      <c r="A330" t="str">
        <f>'raw data'!B370</f>
        <v>E12</v>
      </c>
      <c r="B330" t="str">
        <f>'raw data'!D370</f>
        <v>8394</v>
      </c>
      <c r="C330" t="str">
        <f>'raw data'!E370</f>
        <v>2-BN</v>
      </c>
      <c r="D330" t="str">
        <f>'raw data'!G370</f>
        <v>VIC</v>
      </c>
      <c r="E330" s="8">
        <f>IF('raw data'!I370="Undetermined","Undet.",'raw data'!I370)</f>
        <v>30.107585906982422</v>
      </c>
    </row>
    <row r="331" spans="1:5" x14ac:dyDescent="0.25">
      <c r="A331" t="str">
        <f>'raw data'!B371</f>
        <v>E12</v>
      </c>
      <c r="B331" t="str">
        <f>'raw data'!D371</f>
        <v>8394</v>
      </c>
      <c r="C331" t="str">
        <f>'raw data'!E371</f>
        <v>3-VITIS</v>
      </c>
      <c r="D331" t="str">
        <f>'raw data'!G371</f>
        <v>CY5</v>
      </c>
      <c r="E331" s="8">
        <f>IF('raw data'!I371="Undetermined","Undet.",'raw data'!I371)</f>
        <v>23.526243209838867</v>
      </c>
    </row>
    <row r="332" spans="1:5" x14ac:dyDescent="0.25">
      <c r="A332" t="str">
        <f>'raw data'!B372</f>
        <v>E13</v>
      </c>
      <c r="B332" t="str">
        <f>'raw data'!D372</f>
        <v>62477-8490</v>
      </c>
      <c r="C332" t="str">
        <f>'raw data'!E372</f>
        <v>1-FD</v>
      </c>
      <c r="D332" t="str">
        <f>'raw data'!G372</f>
        <v>FAM</v>
      </c>
      <c r="E332" s="8" t="str">
        <f>IF('raw data'!I372="Undetermined","Undet.",'raw data'!I372)</f>
        <v>Undet.</v>
      </c>
    </row>
    <row r="333" spans="1:5" x14ac:dyDescent="0.25">
      <c r="A333" t="str">
        <f>'raw data'!B373</f>
        <v>E13</v>
      </c>
      <c r="B333" t="str">
        <f>'raw data'!D373</f>
        <v>62477-8490</v>
      </c>
      <c r="C333" t="str">
        <f>'raw data'!E373</f>
        <v>2-BN</v>
      </c>
      <c r="D333" t="str">
        <f>'raw data'!G373</f>
        <v>VIC</v>
      </c>
      <c r="E333" s="8">
        <f>IF('raw data'!I373="Undetermined","Undet.",'raw data'!I373)</f>
        <v>27.955776214599609</v>
      </c>
    </row>
    <row r="334" spans="1:5" x14ac:dyDescent="0.25">
      <c r="A334" t="str">
        <f>'raw data'!B374</f>
        <v>E13</v>
      </c>
      <c r="B334" t="str">
        <f>'raw data'!D374</f>
        <v>62477-8490</v>
      </c>
      <c r="C334" t="str">
        <f>'raw data'!E374</f>
        <v>3-VITIS</v>
      </c>
      <c r="D334" t="str">
        <f>'raw data'!G374</f>
        <v>CY5</v>
      </c>
      <c r="E334" s="8">
        <f>IF('raw data'!I374="Undetermined","Undet.",'raw data'!I374)</f>
        <v>22.195756912231445</v>
      </c>
    </row>
    <row r="335" spans="1:5" x14ac:dyDescent="0.25">
      <c r="A335" t="str">
        <f>'raw data'!B375</f>
        <v>E14</v>
      </c>
      <c r="B335" t="str">
        <f>'raw data'!D375</f>
        <v>8498</v>
      </c>
      <c r="C335" t="str">
        <f>'raw data'!E375</f>
        <v>1-FD</v>
      </c>
      <c r="D335" t="str">
        <f>'raw data'!G375</f>
        <v>FAM</v>
      </c>
      <c r="E335" s="8" t="str">
        <f>IF('raw data'!I375="Undetermined","Undet.",'raw data'!I375)</f>
        <v>Undet.</v>
      </c>
    </row>
    <row r="336" spans="1:5" x14ac:dyDescent="0.25">
      <c r="A336" t="str">
        <f>'raw data'!B376</f>
        <v>E14</v>
      </c>
      <c r="B336" t="str">
        <f>'raw data'!D376</f>
        <v>8498</v>
      </c>
      <c r="C336" t="str">
        <f>'raw data'!E376</f>
        <v>2-BN</v>
      </c>
      <c r="D336" t="str">
        <f>'raw data'!G376</f>
        <v>VIC</v>
      </c>
      <c r="E336" s="8">
        <f>IF('raw data'!I376="Undetermined","Undet.",'raw data'!I376)</f>
        <v>29.462268829345703</v>
      </c>
    </row>
    <row r="337" spans="1:5" x14ac:dyDescent="0.25">
      <c r="A337" t="str">
        <f>'raw data'!B377</f>
        <v>E14</v>
      </c>
      <c r="B337" t="str">
        <f>'raw data'!D377</f>
        <v>8498</v>
      </c>
      <c r="C337" t="str">
        <f>'raw data'!E377</f>
        <v>3-VITIS</v>
      </c>
      <c r="D337" t="str">
        <f>'raw data'!G377</f>
        <v>CY5</v>
      </c>
      <c r="E337" s="8">
        <f>IF('raw data'!I377="Undetermined","Undet.",'raw data'!I377)</f>
        <v>23.167030334472656</v>
      </c>
    </row>
    <row r="338" spans="1:5" x14ac:dyDescent="0.25">
      <c r="A338" t="str">
        <f>'raw data'!B378</f>
        <v>E15</v>
      </c>
      <c r="B338" t="str">
        <f>'raw data'!D378</f>
        <v>8506</v>
      </c>
      <c r="C338" t="str">
        <f>'raw data'!E378</f>
        <v>1-FD</v>
      </c>
      <c r="D338" t="str">
        <f>'raw data'!G378</f>
        <v>FAM</v>
      </c>
      <c r="E338" s="8" t="str">
        <f>IF('raw data'!I378="Undetermined","Undet.",'raw data'!I378)</f>
        <v>Undet.</v>
      </c>
    </row>
    <row r="339" spans="1:5" x14ac:dyDescent="0.25">
      <c r="A339" t="str">
        <f>'raw data'!B379</f>
        <v>E15</v>
      </c>
      <c r="B339" t="str">
        <f>'raw data'!D379</f>
        <v>8506</v>
      </c>
      <c r="C339" t="str">
        <f>'raw data'!E379</f>
        <v>2-BN</v>
      </c>
      <c r="D339" t="str">
        <f>'raw data'!G379</f>
        <v>VIC</v>
      </c>
      <c r="E339" s="8">
        <f>IF('raw data'!I379="Undetermined","Undet.",'raw data'!I379)</f>
        <v>32.4749755859375</v>
      </c>
    </row>
    <row r="340" spans="1:5" x14ac:dyDescent="0.25">
      <c r="A340" t="str">
        <f>'raw data'!B380</f>
        <v>E15</v>
      </c>
      <c r="B340" t="str">
        <f>'raw data'!D380</f>
        <v>8506</v>
      </c>
      <c r="C340" t="str">
        <f>'raw data'!E380</f>
        <v>3-VITIS</v>
      </c>
      <c r="D340" t="str">
        <f>'raw data'!G380</f>
        <v>CY5</v>
      </c>
      <c r="E340" s="8">
        <f>IF('raw data'!I380="Undetermined","Undet.",'raw data'!I380)</f>
        <v>22.320209503173828</v>
      </c>
    </row>
    <row r="341" spans="1:5" x14ac:dyDescent="0.25">
      <c r="A341" t="str">
        <f>'raw data'!B381</f>
        <v>E16</v>
      </c>
      <c r="B341" t="str">
        <f>'raw data'!D381</f>
        <v>8514</v>
      </c>
      <c r="C341" t="str">
        <f>'raw data'!E381</f>
        <v>1-FD</v>
      </c>
      <c r="D341" t="str">
        <f>'raw data'!G381</f>
        <v>FAM</v>
      </c>
      <c r="E341" s="8" t="str">
        <f>IF('raw data'!I381="Undetermined","Undet.",'raw data'!I381)</f>
        <v>Undet.</v>
      </c>
    </row>
    <row r="342" spans="1:5" x14ac:dyDescent="0.25">
      <c r="A342" t="str">
        <f>'raw data'!B382</f>
        <v>E16</v>
      </c>
      <c r="B342" t="str">
        <f>'raw data'!D382</f>
        <v>8514</v>
      </c>
      <c r="C342" t="str">
        <f>'raw data'!E382</f>
        <v>2-BN</v>
      </c>
      <c r="D342" t="str">
        <f>'raw data'!G382</f>
        <v>VIC</v>
      </c>
      <c r="E342" s="8">
        <f>IF('raw data'!I382="Undetermined","Undet.",'raw data'!I382)</f>
        <v>31.678321838378906</v>
      </c>
    </row>
    <row r="343" spans="1:5" x14ac:dyDescent="0.25">
      <c r="A343" t="str">
        <f>'raw data'!B383</f>
        <v>E16</v>
      </c>
      <c r="B343" t="str">
        <f>'raw data'!D383</f>
        <v>8514</v>
      </c>
      <c r="C343" t="str">
        <f>'raw data'!E383</f>
        <v>3-VITIS</v>
      </c>
      <c r="D343" t="str">
        <f>'raw data'!G383</f>
        <v>CY5</v>
      </c>
      <c r="E343" s="8">
        <f>IF('raw data'!I383="Undetermined","Undet.",'raw data'!I383)</f>
        <v>22.6695556640625</v>
      </c>
    </row>
    <row r="344" spans="1:5" x14ac:dyDescent="0.25">
      <c r="A344" t="str">
        <f>'raw data'!B384</f>
        <v>E17</v>
      </c>
      <c r="B344" t="str">
        <f>'raw data'!D384</f>
        <v>8522</v>
      </c>
      <c r="C344" t="str">
        <f>'raw data'!E384</f>
        <v>1-FD</v>
      </c>
      <c r="D344" t="str">
        <f>'raw data'!G384</f>
        <v>FAM</v>
      </c>
      <c r="E344" s="8" t="str">
        <f>IF('raw data'!I384="Undetermined","Undet.",'raw data'!I384)</f>
        <v>Undet.</v>
      </c>
    </row>
    <row r="345" spans="1:5" x14ac:dyDescent="0.25">
      <c r="A345" t="str">
        <f>'raw data'!B385</f>
        <v>E17</v>
      </c>
      <c r="B345" t="str">
        <f>'raw data'!D385</f>
        <v>8522</v>
      </c>
      <c r="C345" t="str">
        <f>'raw data'!E385</f>
        <v>2-BN</v>
      </c>
      <c r="D345" t="str">
        <f>'raw data'!G385</f>
        <v>VIC</v>
      </c>
      <c r="E345" s="8">
        <f>IF('raw data'!I385="Undetermined","Undet.",'raw data'!I385)</f>
        <v>29.618871688842773</v>
      </c>
    </row>
    <row r="346" spans="1:5" x14ac:dyDescent="0.25">
      <c r="A346" t="str">
        <f>'raw data'!B386</f>
        <v>E17</v>
      </c>
      <c r="B346" t="str">
        <f>'raw data'!D386</f>
        <v>8522</v>
      </c>
      <c r="C346" t="str">
        <f>'raw data'!E386</f>
        <v>3-VITIS</v>
      </c>
      <c r="D346" t="str">
        <f>'raw data'!G386</f>
        <v>CY5</v>
      </c>
      <c r="E346" s="8">
        <f>IF('raw data'!I386="Undetermined","Undet.",'raw data'!I386)</f>
        <v>22.632736206054688</v>
      </c>
    </row>
    <row r="347" spans="1:5" x14ac:dyDescent="0.25">
      <c r="A347" t="str">
        <f>'raw data'!B387</f>
        <v>E18</v>
      </c>
      <c r="B347" t="str">
        <f>'raw data'!D387</f>
        <v>8530</v>
      </c>
      <c r="C347" t="str">
        <f>'raw data'!E387</f>
        <v>1-FD</v>
      </c>
      <c r="D347" t="str">
        <f>'raw data'!G387</f>
        <v>FAM</v>
      </c>
      <c r="E347" s="8" t="str">
        <f>IF('raw data'!I387="Undetermined","Undet.",'raw data'!I387)</f>
        <v>Undet.</v>
      </c>
    </row>
    <row r="348" spans="1:5" x14ac:dyDescent="0.25">
      <c r="A348" t="str">
        <f>'raw data'!B388</f>
        <v>E18</v>
      </c>
      <c r="B348" t="str">
        <f>'raw data'!D388</f>
        <v>8530</v>
      </c>
      <c r="C348" t="str">
        <f>'raw data'!E388</f>
        <v>2-BN</v>
      </c>
      <c r="D348" t="str">
        <f>'raw data'!G388</f>
        <v>VIC</v>
      </c>
      <c r="E348" s="8" t="str">
        <f>IF('raw data'!I388="Undetermined","Undet.",'raw data'!I388)</f>
        <v>Undet.</v>
      </c>
    </row>
    <row r="349" spans="1:5" x14ac:dyDescent="0.25">
      <c r="A349" t="str">
        <f>'raw data'!B389</f>
        <v>E18</v>
      </c>
      <c r="B349" t="str">
        <f>'raw data'!D389</f>
        <v>8530</v>
      </c>
      <c r="C349" t="str">
        <f>'raw data'!E389</f>
        <v>3-VITIS</v>
      </c>
      <c r="D349" t="str">
        <f>'raw data'!G389</f>
        <v>CY5</v>
      </c>
      <c r="E349" s="8">
        <f>IF('raw data'!I389="Undetermined","Undet.",'raw data'!I389)</f>
        <v>25.196762084960938</v>
      </c>
    </row>
    <row r="350" spans="1:5" x14ac:dyDescent="0.25">
      <c r="A350" t="str">
        <f>'raw data'!B390</f>
        <v>E19</v>
      </c>
      <c r="B350" t="str">
        <f>'raw data'!D390</f>
        <v>8538</v>
      </c>
      <c r="C350" t="str">
        <f>'raw data'!E390</f>
        <v>1-FD</v>
      </c>
      <c r="D350" t="str">
        <f>'raw data'!G390</f>
        <v>FAM</v>
      </c>
      <c r="E350" s="8" t="str">
        <f>IF('raw data'!I390="Undetermined","Undet.",'raw data'!I390)</f>
        <v>Undet.</v>
      </c>
    </row>
    <row r="351" spans="1:5" x14ac:dyDescent="0.25">
      <c r="A351" t="str">
        <f>'raw data'!B391</f>
        <v>E19</v>
      </c>
      <c r="B351" t="str">
        <f>'raw data'!D391</f>
        <v>8538</v>
      </c>
      <c r="C351" t="str">
        <f>'raw data'!E391</f>
        <v>2-BN</v>
      </c>
      <c r="D351" t="str">
        <f>'raw data'!G391</f>
        <v>VIC</v>
      </c>
      <c r="E351" s="8">
        <f>IF('raw data'!I391="Undetermined","Undet.",'raw data'!I391)</f>
        <v>30.608800888061523</v>
      </c>
    </row>
    <row r="352" spans="1:5" x14ac:dyDescent="0.25">
      <c r="A352" t="str">
        <f>'raw data'!B392</f>
        <v>E19</v>
      </c>
      <c r="B352" t="str">
        <f>'raw data'!D392</f>
        <v>8538</v>
      </c>
      <c r="C352" t="str">
        <f>'raw data'!E392</f>
        <v>3-VITIS</v>
      </c>
      <c r="D352" t="str">
        <f>'raw data'!G392</f>
        <v>CY5</v>
      </c>
      <c r="E352" s="8">
        <f>IF('raw data'!I392="Undetermined","Undet.",'raw data'!I392)</f>
        <v>21.584133148193359</v>
      </c>
    </row>
    <row r="353" spans="1:5" x14ac:dyDescent="0.25">
      <c r="A353" t="str">
        <f>'raw data'!B393</f>
        <v>E20</v>
      </c>
      <c r="B353" t="str">
        <f>'raw data'!D393</f>
        <v>8546</v>
      </c>
      <c r="C353" t="str">
        <f>'raw data'!E393</f>
        <v>1-FD</v>
      </c>
      <c r="D353" t="str">
        <f>'raw data'!G393</f>
        <v>FAM</v>
      </c>
      <c r="E353" s="8" t="str">
        <f>IF('raw data'!I393="Undetermined","Undet.",'raw data'!I393)</f>
        <v>Undet.</v>
      </c>
    </row>
    <row r="354" spans="1:5" x14ac:dyDescent="0.25">
      <c r="A354" t="str">
        <f>'raw data'!B394</f>
        <v>E20</v>
      </c>
      <c r="B354" t="str">
        <f>'raw data'!D394</f>
        <v>8546</v>
      </c>
      <c r="C354" t="str">
        <f>'raw data'!E394</f>
        <v>2-BN</v>
      </c>
      <c r="D354" t="str">
        <f>'raw data'!G394</f>
        <v>VIC</v>
      </c>
      <c r="E354" s="8">
        <f>IF('raw data'!I394="Undetermined","Undet.",'raw data'!I394)</f>
        <v>29.751907348632813</v>
      </c>
    </row>
    <row r="355" spans="1:5" x14ac:dyDescent="0.25">
      <c r="A355" t="str">
        <f>'raw data'!B395</f>
        <v>E20</v>
      </c>
      <c r="B355" t="str">
        <f>'raw data'!D395</f>
        <v>8546</v>
      </c>
      <c r="C355" t="str">
        <f>'raw data'!E395</f>
        <v>3-VITIS</v>
      </c>
      <c r="D355" t="str">
        <f>'raw data'!G395</f>
        <v>CY5</v>
      </c>
      <c r="E355" s="8">
        <f>IF('raw data'!I395="Undetermined","Undet.",'raw data'!I395)</f>
        <v>22.89655876159668</v>
      </c>
    </row>
    <row r="356" spans="1:5" x14ac:dyDescent="0.25">
      <c r="A356" t="str">
        <f>'raw data'!B396</f>
        <v>E21</v>
      </c>
      <c r="B356" t="str">
        <f>'raw data'!D396</f>
        <v>8554</v>
      </c>
      <c r="C356" t="str">
        <f>'raw data'!E396</f>
        <v>1-FD</v>
      </c>
      <c r="D356" t="str">
        <f>'raw data'!G396</f>
        <v>FAM</v>
      </c>
      <c r="E356" s="8" t="str">
        <f>IF('raw data'!I396="Undetermined","Undet.",'raw data'!I396)</f>
        <v>Undet.</v>
      </c>
    </row>
    <row r="357" spans="1:5" x14ac:dyDescent="0.25">
      <c r="A357" t="str">
        <f>'raw data'!B397</f>
        <v>E21</v>
      </c>
      <c r="B357" t="str">
        <f>'raw data'!D397</f>
        <v>8554</v>
      </c>
      <c r="C357" t="str">
        <f>'raw data'!E397</f>
        <v>2-BN</v>
      </c>
      <c r="D357" t="str">
        <f>'raw data'!G397</f>
        <v>VIC</v>
      </c>
      <c r="E357" s="8">
        <f>IF('raw data'!I397="Undetermined","Undet.",'raw data'!I397)</f>
        <v>30.546834945678711</v>
      </c>
    </row>
    <row r="358" spans="1:5" x14ac:dyDescent="0.25">
      <c r="A358" t="str">
        <f>'raw data'!B398</f>
        <v>E21</v>
      </c>
      <c r="B358" t="str">
        <f>'raw data'!D398</f>
        <v>8554</v>
      </c>
      <c r="C358" t="str">
        <f>'raw data'!E398</f>
        <v>3-VITIS</v>
      </c>
      <c r="D358" t="str">
        <f>'raw data'!G398</f>
        <v>CY5</v>
      </c>
      <c r="E358" s="8">
        <f>IF('raw data'!I398="Undetermined","Undet.",'raw data'!I398)</f>
        <v>23.355737686157227</v>
      </c>
    </row>
    <row r="359" spans="1:5" x14ac:dyDescent="0.25">
      <c r="A359" t="str">
        <f>'raw data'!B399</f>
        <v>E22</v>
      </c>
      <c r="B359" t="str">
        <f>'raw data'!D399</f>
        <v>8562</v>
      </c>
      <c r="C359" t="str">
        <f>'raw data'!E399</f>
        <v>1-FD</v>
      </c>
      <c r="D359" t="str">
        <f>'raw data'!G399</f>
        <v>FAM</v>
      </c>
      <c r="E359" s="8" t="str">
        <f>IF('raw data'!I399="Undetermined","Undet.",'raw data'!I399)</f>
        <v>Undet.</v>
      </c>
    </row>
    <row r="360" spans="1:5" x14ac:dyDescent="0.25">
      <c r="A360" t="str">
        <f>'raw data'!B400</f>
        <v>E22</v>
      </c>
      <c r="B360" t="str">
        <f>'raw data'!D400</f>
        <v>8562</v>
      </c>
      <c r="C360" t="str">
        <f>'raw data'!E400</f>
        <v>2-BN</v>
      </c>
      <c r="D360" t="str">
        <f>'raw data'!G400</f>
        <v>VIC</v>
      </c>
      <c r="E360" s="8">
        <f>IF('raw data'!I400="Undetermined","Undet.",'raw data'!I400)</f>
        <v>31.169038772583008</v>
      </c>
    </row>
    <row r="361" spans="1:5" x14ac:dyDescent="0.25">
      <c r="A361" t="str">
        <f>'raw data'!B401</f>
        <v>E22</v>
      </c>
      <c r="B361" t="str">
        <f>'raw data'!D401</f>
        <v>8562</v>
      </c>
      <c r="C361" t="str">
        <f>'raw data'!E401</f>
        <v>3-VITIS</v>
      </c>
      <c r="D361" t="str">
        <f>'raw data'!G401</f>
        <v>CY5</v>
      </c>
      <c r="E361" s="8">
        <f>IF('raw data'!I401="Undetermined","Undet.",'raw data'!I401)</f>
        <v>22.120723724365234</v>
      </c>
    </row>
    <row r="362" spans="1:5" x14ac:dyDescent="0.25">
      <c r="A362" t="str">
        <f>'raw data'!B402</f>
        <v>E23</v>
      </c>
      <c r="B362" t="str">
        <f>'raw data'!D402</f>
        <v>8585</v>
      </c>
      <c r="C362" t="str">
        <f>'raw data'!E402</f>
        <v>1-FD</v>
      </c>
      <c r="D362" t="str">
        <f>'raw data'!G402</f>
        <v>FAM</v>
      </c>
      <c r="E362" s="8" t="str">
        <f>IF('raw data'!I402="Undetermined","Undet.",'raw data'!I402)</f>
        <v>Undet.</v>
      </c>
    </row>
    <row r="363" spans="1:5" x14ac:dyDescent="0.25">
      <c r="A363" t="str">
        <f>'raw data'!B403</f>
        <v>E23</v>
      </c>
      <c r="B363" t="str">
        <f>'raw data'!D403</f>
        <v>8585</v>
      </c>
      <c r="C363" t="str">
        <f>'raw data'!E403</f>
        <v>2-BN</v>
      </c>
      <c r="D363" t="str">
        <f>'raw data'!G403</f>
        <v>VIC</v>
      </c>
      <c r="E363" s="8">
        <f>IF('raw data'!I403="Undetermined","Undet.",'raw data'!I403)</f>
        <v>29.189193725585938</v>
      </c>
    </row>
    <row r="364" spans="1:5" x14ac:dyDescent="0.25">
      <c r="A364" t="str">
        <f>'raw data'!B404</f>
        <v>E23</v>
      </c>
      <c r="B364" t="str">
        <f>'raw data'!D404</f>
        <v>8585</v>
      </c>
      <c r="C364" t="str">
        <f>'raw data'!E404</f>
        <v>3-VITIS</v>
      </c>
      <c r="D364" t="str">
        <f>'raw data'!G404</f>
        <v>CY5</v>
      </c>
      <c r="E364" s="8">
        <f>IF('raw data'!I404="Undetermined","Undet.",'raw data'!I404)</f>
        <v>23.057773590087891</v>
      </c>
    </row>
    <row r="365" spans="1:5" x14ac:dyDescent="0.25">
      <c r="A365" t="str">
        <f>'raw data'!B405</f>
        <v>E24</v>
      </c>
      <c r="B365" t="str">
        <f>'raw data'!D405</f>
        <v>8593</v>
      </c>
      <c r="C365" t="str">
        <f>'raw data'!E405</f>
        <v>1-FD</v>
      </c>
      <c r="D365" t="str">
        <f>'raw data'!G405</f>
        <v>FAM</v>
      </c>
      <c r="E365" s="8" t="str">
        <f>IF('raw data'!I405="Undetermined","Undet.",'raw data'!I405)</f>
        <v>Undet.</v>
      </c>
    </row>
    <row r="366" spans="1:5" x14ac:dyDescent="0.25">
      <c r="A366" t="str">
        <f>'raw data'!B406</f>
        <v>E24</v>
      </c>
      <c r="B366" t="str">
        <f>'raw data'!D406</f>
        <v>8593</v>
      </c>
      <c r="C366" t="str">
        <f>'raw data'!E406</f>
        <v>2-BN</v>
      </c>
      <c r="D366" t="str">
        <f>'raw data'!G406</f>
        <v>VIC</v>
      </c>
      <c r="E366" s="8">
        <f>IF('raw data'!I406="Undetermined","Undet.",'raw data'!I406)</f>
        <v>29.899665832519531</v>
      </c>
    </row>
    <row r="367" spans="1:5" x14ac:dyDescent="0.25">
      <c r="A367" t="str">
        <f>'raw data'!B407</f>
        <v>E24</v>
      </c>
      <c r="B367" t="str">
        <f>'raw data'!D407</f>
        <v>8593</v>
      </c>
      <c r="C367" t="str">
        <f>'raw data'!E407</f>
        <v>3-VITIS</v>
      </c>
      <c r="D367" t="str">
        <f>'raw data'!G407</f>
        <v>CY5</v>
      </c>
      <c r="E367" s="8">
        <f>IF('raw data'!I407="Undetermined","Undet.",'raw data'!I407)</f>
        <v>22.193965911865234</v>
      </c>
    </row>
    <row r="368" spans="1:5" x14ac:dyDescent="0.25">
      <c r="A368" t="str">
        <f>'raw data'!B408</f>
        <v>F1</v>
      </c>
      <c r="B368" t="str">
        <f>'raw data'!D408</f>
        <v>8307</v>
      </c>
      <c r="C368" t="str">
        <f>'raw data'!E408</f>
        <v>1-FD</v>
      </c>
      <c r="D368" t="str">
        <f>'raw data'!G408</f>
        <v>FAM</v>
      </c>
      <c r="E368" s="8" t="str">
        <f>IF('raw data'!I408="Undetermined","Undet.",'raw data'!I408)</f>
        <v>Undet.</v>
      </c>
    </row>
    <row r="369" spans="1:5" x14ac:dyDescent="0.25">
      <c r="A369" t="str">
        <f>'raw data'!B409</f>
        <v>F1</v>
      </c>
      <c r="B369" t="str">
        <f>'raw data'!D409</f>
        <v>8307</v>
      </c>
      <c r="C369" t="str">
        <f>'raw data'!E409</f>
        <v>2-BN</v>
      </c>
      <c r="D369" t="str">
        <f>'raw data'!G409</f>
        <v>VIC</v>
      </c>
      <c r="E369" s="8">
        <f>IF('raw data'!I409="Undetermined","Undet.",'raw data'!I409)</f>
        <v>30.116125106811523</v>
      </c>
    </row>
    <row r="370" spans="1:5" x14ac:dyDescent="0.25">
      <c r="A370" t="str">
        <f>'raw data'!B410</f>
        <v>F1</v>
      </c>
      <c r="B370" t="str">
        <f>'raw data'!D410</f>
        <v>8307</v>
      </c>
      <c r="C370" t="str">
        <f>'raw data'!E410</f>
        <v>3-VITIS</v>
      </c>
      <c r="D370" t="str">
        <f>'raw data'!G410</f>
        <v>CY5</v>
      </c>
      <c r="E370" s="8">
        <f>IF('raw data'!I410="Undetermined","Undet.",'raw data'!I410)</f>
        <v>21.704824447631836</v>
      </c>
    </row>
    <row r="371" spans="1:5" x14ac:dyDescent="0.25">
      <c r="A371" t="str">
        <f>'raw data'!B411</f>
        <v>F2</v>
      </c>
      <c r="B371" t="str">
        <f>'raw data'!D411</f>
        <v>8315</v>
      </c>
      <c r="C371" t="str">
        <f>'raw data'!E411</f>
        <v>1-FD</v>
      </c>
      <c r="D371" t="str">
        <f>'raw data'!G411</f>
        <v>FAM</v>
      </c>
      <c r="E371" s="8" t="str">
        <f>IF('raw data'!I411="Undetermined","Undet.",'raw data'!I411)</f>
        <v>Undet.</v>
      </c>
    </row>
    <row r="372" spans="1:5" x14ac:dyDescent="0.25">
      <c r="A372" t="str">
        <f>'raw data'!B412</f>
        <v>F2</v>
      </c>
      <c r="B372" t="str">
        <f>'raw data'!D412</f>
        <v>8315</v>
      </c>
      <c r="C372" t="str">
        <f>'raw data'!E412</f>
        <v>2-BN</v>
      </c>
      <c r="D372" t="str">
        <f>'raw data'!G412</f>
        <v>VIC</v>
      </c>
      <c r="E372" s="8">
        <f>IF('raw data'!I412="Undetermined","Undet.",'raw data'!I412)</f>
        <v>31.255914688110352</v>
      </c>
    </row>
    <row r="373" spans="1:5" x14ac:dyDescent="0.25">
      <c r="A373" t="str">
        <f>'raw data'!B413</f>
        <v>F2</v>
      </c>
      <c r="B373" t="str">
        <f>'raw data'!D413</f>
        <v>8315</v>
      </c>
      <c r="C373" t="str">
        <f>'raw data'!E413</f>
        <v>3-VITIS</v>
      </c>
      <c r="D373" t="str">
        <f>'raw data'!G413</f>
        <v>CY5</v>
      </c>
      <c r="E373" s="8">
        <f>IF('raw data'!I413="Undetermined","Undet.",'raw data'!I413)</f>
        <v>24.563676834106445</v>
      </c>
    </row>
    <row r="374" spans="1:5" x14ac:dyDescent="0.25">
      <c r="A374" t="str">
        <f>'raw data'!B414</f>
        <v>F3</v>
      </c>
      <c r="B374" t="str">
        <f>'raw data'!D414</f>
        <v>8323</v>
      </c>
      <c r="C374" t="str">
        <f>'raw data'!E414</f>
        <v>1-FD</v>
      </c>
      <c r="D374" t="str">
        <f>'raw data'!G414</f>
        <v>FAM</v>
      </c>
      <c r="E374" s="8" t="str">
        <f>IF('raw data'!I414="Undetermined","Undet.",'raw data'!I414)</f>
        <v>Undet.</v>
      </c>
    </row>
    <row r="375" spans="1:5" x14ac:dyDescent="0.25">
      <c r="A375" t="str">
        <f>'raw data'!B415</f>
        <v>F3</v>
      </c>
      <c r="B375" t="str">
        <f>'raw data'!D415</f>
        <v>8323</v>
      </c>
      <c r="C375" t="str">
        <f>'raw data'!E415</f>
        <v>2-BN</v>
      </c>
      <c r="D375" t="str">
        <f>'raw data'!G415</f>
        <v>VIC</v>
      </c>
      <c r="E375" s="8">
        <f>IF('raw data'!I415="Undetermined","Undet.",'raw data'!I415)</f>
        <v>30.506017684936523</v>
      </c>
    </row>
    <row r="376" spans="1:5" x14ac:dyDescent="0.25">
      <c r="A376" t="str">
        <f>'raw data'!B416</f>
        <v>F3</v>
      </c>
      <c r="B376" t="str">
        <f>'raw data'!D416</f>
        <v>8323</v>
      </c>
      <c r="C376" t="str">
        <f>'raw data'!E416</f>
        <v>3-VITIS</v>
      </c>
      <c r="D376" t="str">
        <f>'raw data'!G416</f>
        <v>CY5</v>
      </c>
      <c r="E376" s="8">
        <f>IF('raw data'!I416="Undetermined","Undet.",'raw data'!I416)</f>
        <v>23.402215957641602</v>
      </c>
    </row>
    <row r="377" spans="1:5" x14ac:dyDescent="0.25">
      <c r="A377" t="str">
        <f>'raw data'!B417</f>
        <v>F4</v>
      </c>
      <c r="B377" t="str">
        <f>'raw data'!D417</f>
        <v>8331</v>
      </c>
      <c r="C377" t="str">
        <f>'raw data'!E417</f>
        <v>1-FD</v>
      </c>
      <c r="D377" t="str">
        <f>'raw data'!G417</f>
        <v>FAM</v>
      </c>
      <c r="E377" s="8" t="str">
        <f>IF('raw data'!I417="Undetermined","Undet.",'raw data'!I417)</f>
        <v>Undet.</v>
      </c>
    </row>
    <row r="378" spans="1:5" x14ac:dyDescent="0.25">
      <c r="A378" t="str">
        <f>'raw data'!B418</f>
        <v>F4</v>
      </c>
      <c r="B378" t="str">
        <f>'raw data'!D418</f>
        <v>8331</v>
      </c>
      <c r="C378" t="str">
        <f>'raw data'!E418</f>
        <v>2-BN</v>
      </c>
      <c r="D378" t="str">
        <f>'raw data'!G418</f>
        <v>VIC</v>
      </c>
      <c r="E378" s="8">
        <f>IF('raw data'!I418="Undetermined","Undet.",'raw data'!I418)</f>
        <v>32.569698333740234</v>
      </c>
    </row>
    <row r="379" spans="1:5" x14ac:dyDescent="0.25">
      <c r="A379" t="str">
        <f>'raw data'!B419</f>
        <v>F4</v>
      </c>
      <c r="B379" t="str">
        <f>'raw data'!D419</f>
        <v>8331</v>
      </c>
      <c r="C379" t="str">
        <f>'raw data'!E419</f>
        <v>3-VITIS</v>
      </c>
      <c r="D379" t="str">
        <f>'raw data'!G419</f>
        <v>CY5</v>
      </c>
      <c r="E379" s="8">
        <f>IF('raw data'!I419="Undetermined","Undet.",'raw data'!I419)</f>
        <v>22.746370315551758</v>
      </c>
    </row>
    <row r="380" spans="1:5" x14ac:dyDescent="0.25">
      <c r="A380" t="str">
        <f>'raw data'!B420</f>
        <v>F5</v>
      </c>
      <c r="B380" t="str">
        <f>'raw data'!D420</f>
        <v>8339</v>
      </c>
      <c r="C380" t="str">
        <f>'raw data'!E420</f>
        <v>1-FD</v>
      </c>
      <c r="D380" t="str">
        <f>'raw data'!G420</f>
        <v>FAM</v>
      </c>
      <c r="E380" s="8" t="str">
        <f>IF('raw data'!I420="Undetermined","Undet.",'raw data'!I420)</f>
        <v>Undet.</v>
      </c>
    </row>
    <row r="381" spans="1:5" x14ac:dyDescent="0.25">
      <c r="A381" t="str">
        <f>'raw data'!B421</f>
        <v>F5</v>
      </c>
      <c r="B381" t="str">
        <f>'raw data'!D421</f>
        <v>8339</v>
      </c>
      <c r="C381" t="str">
        <f>'raw data'!E421</f>
        <v>2-BN</v>
      </c>
      <c r="D381" t="str">
        <f>'raw data'!G421</f>
        <v>VIC</v>
      </c>
      <c r="E381" s="8">
        <f>IF('raw data'!I421="Undetermined","Undet.",'raw data'!I421)</f>
        <v>31.535161972045898</v>
      </c>
    </row>
    <row r="382" spans="1:5" x14ac:dyDescent="0.25">
      <c r="A382" t="str">
        <f>'raw data'!B422</f>
        <v>F5</v>
      </c>
      <c r="B382" t="str">
        <f>'raw data'!D422</f>
        <v>8339</v>
      </c>
      <c r="C382" t="str">
        <f>'raw data'!E422</f>
        <v>3-VITIS</v>
      </c>
      <c r="D382" t="str">
        <f>'raw data'!G422</f>
        <v>CY5</v>
      </c>
      <c r="E382" s="8">
        <f>IF('raw data'!I422="Undetermined","Undet.",'raw data'!I422)</f>
        <v>23.665260314941406</v>
      </c>
    </row>
    <row r="383" spans="1:5" x14ac:dyDescent="0.25">
      <c r="A383" t="str">
        <f>'raw data'!B423</f>
        <v>F6</v>
      </c>
      <c r="B383" t="str">
        <f>'raw data'!D423</f>
        <v>8347</v>
      </c>
      <c r="C383" t="str">
        <f>'raw data'!E423</f>
        <v>1-FD</v>
      </c>
      <c r="D383" t="str">
        <f>'raw data'!G423</f>
        <v>FAM</v>
      </c>
      <c r="E383" s="8" t="str">
        <f>IF('raw data'!I423="Undetermined","Undet.",'raw data'!I423)</f>
        <v>Undet.</v>
      </c>
    </row>
    <row r="384" spans="1:5" x14ac:dyDescent="0.25">
      <c r="A384" t="str">
        <f>'raw data'!B424</f>
        <v>F6</v>
      </c>
      <c r="B384" t="str">
        <f>'raw data'!D424</f>
        <v>8347</v>
      </c>
      <c r="C384" t="str">
        <f>'raw data'!E424</f>
        <v>2-BN</v>
      </c>
      <c r="D384" t="str">
        <f>'raw data'!G424</f>
        <v>VIC</v>
      </c>
      <c r="E384" s="8">
        <f>IF('raw data'!I424="Undetermined","Undet.",'raw data'!I424)</f>
        <v>30.332080841064453</v>
      </c>
    </row>
    <row r="385" spans="1:5" x14ac:dyDescent="0.25">
      <c r="A385" t="str">
        <f>'raw data'!B425</f>
        <v>F6</v>
      </c>
      <c r="B385" t="str">
        <f>'raw data'!D425</f>
        <v>8347</v>
      </c>
      <c r="C385" t="str">
        <f>'raw data'!E425</f>
        <v>3-VITIS</v>
      </c>
      <c r="D385" t="str">
        <f>'raw data'!G425</f>
        <v>CY5</v>
      </c>
      <c r="E385" s="8">
        <f>IF('raw data'!I425="Undetermined","Undet.",'raw data'!I425)</f>
        <v>23.934171676635742</v>
      </c>
    </row>
    <row r="386" spans="1:5" x14ac:dyDescent="0.25">
      <c r="A386" t="str">
        <f>'raw data'!B426</f>
        <v>F7</v>
      </c>
      <c r="B386" t="str">
        <f>'raw data'!D426</f>
        <v>8355</v>
      </c>
      <c r="C386" t="str">
        <f>'raw data'!E426</f>
        <v>1-FD</v>
      </c>
      <c r="D386" t="str">
        <f>'raw data'!G426</f>
        <v>FAM</v>
      </c>
      <c r="E386" s="8" t="str">
        <f>IF('raw data'!I426="Undetermined","Undet.",'raw data'!I426)</f>
        <v>Undet.</v>
      </c>
    </row>
    <row r="387" spans="1:5" x14ac:dyDescent="0.25">
      <c r="A387" t="str">
        <f>'raw data'!B427</f>
        <v>F7</v>
      </c>
      <c r="B387" t="str">
        <f>'raw data'!D427</f>
        <v>8355</v>
      </c>
      <c r="C387" t="str">
        <f>'raw data'!E427</f>
        <v>2-BN</v>
      </c>
      <c r="D387" t="str">
        <f>'raw data'!G427</f>
        <v>VIC</v>
      </c>
      <c r="E387" s="8">
        <f>IF('raw data'!I427="Undetermined","Undet.",'raw data'!I427)</f>
        <v>30.04979133605957</v>
      </c>
    </row>
    <row r="388" spans="1:5" x14ac:dyDescent="0.25">
      <c r="A388" t="str">
        <f>'raw data'!B428</f>
        <v>F7</v>
      </c>
      <c r="B388" t="str">
        <f>'raw data'!D428</f>
        <v>8355</v>
      </c>
      <c r="C388" t="str">
        <f>'raw data'!E428</f>
        <v>3-VITIS</v>
      </c>
      <c r="D388" t="str">
        <f>'raw data'!G428</f>
        <v>CY5</v>
      </c>
      <c r="E388" s="8">
        <f>IF('raw data'!I428="Undetermined","Undet.",'raw data'!I428)</f>
        <v>18.946077346801758</v>
      </c>
    </row>
    <row r="389" spans="1:5" x14ac:dyDescent="0.25">
      <c r="A389" t="str">
        <f>'raw data'!B429</f>
        <v>F8</v>
      </c>
      <c r="B389" t="str">
        <f>'raw data'!D429</f>
        <v>8363</v>
      </c>
      <c r="C389" t="str">
        <f>'raw data'!E429</f>
        <v>1-FD</v>
      </c>
      <c r="D389" t="str">
        <f>'raw data'!G429</f>
        <v>FAM</v>
      </c>
      <c r="E389" s="8" t="str">
        <f>IF('raw data'!I429="Undetermined","Undet.",'raw data'!I429)</f>
        <v>Undet.</v>
      </c>
    </row>
    <row r="390" spans="1:5" x14ac:dyDescent="0.25">
      <c r="A390" t="str">
        <f>'raw data'!B430</f>
        <v>F8</v>
      </c>
      <c r="B390" t="str">
        <f>'raw data'!D430</f>
        <v>8363</v>
      </c>
      <c r="C390" t="str">
        <f>'raw data'!E430</f>
        <v>2-BN</v>
      </c>
      <c r="D390" t="str">
        <f>'raw data'!G430</f>
        <v>VIC</v>
      </c>
      <c r="E390" s="8">
        <f>IF('raw data'!I430="Undetermined","Undet.",'raw data'!I430)</f>
        <v>32.706356048583984</v>
      </c>
    </row>
    <row r="391" spans="1:5" x14ac:dyDescent="0.25">
      <c r="A391" t="str">
        <f>'raw data'!B431</f>
        <v>F8</v>
      </c>
      <c r="B391" t="str">
        <f>'raw data'!D431</f>
        <v>8363</v>
      </c>
      <c r="C391" t="str">
        <f>'raw data'!E431</f>
        <v>3-VITIS</v>
      </c>
      <c r="D391" t="str">
        <f>'raw data'!G431</f>
        <v>CY5</v>
      </c>
      <c r="E391" s="8">
        <f>IF('raw data'!I431="Undetermined","Undet.",'raw data'!I431)</f>
        <v>21.508848190307617</v>
      </c>
    </row>
    <row r="392" spans="1:5" x14ac:dyDescent="0.25">
      <c r="A392" t="str">
        <f>'raw data'!B432</f>
        <v>F9</v>
      </c>
      <c r="B392" t="str">
        <f>'raw data'!D432</f>
        <v>8371</v>
      </c>
      <c r="C392" t="str">
        <f>'raw data'!E432</f>
        <v>1-FD</v>
      </c>
      <c r="D392" t="str">
        <f>'raw data'!G432</f>
        <v>FAM</v>
      </c>
      <c r="E392" s="8" t="str">
        <f>IF('raw data'!I432="Undetermined","Undet.",'raw data'!I432)</f>
        <v>Undet.</v>
      </c>
    </row>
    <row r="393" spans="1:5" x14ac:dyDescent="0.25">
      <c r="A393" t="str">
        <f>'raw data'!B433</f>
        <v>F9</v>
      </c>
      <c r="B393" t="str">
        <f>'raw data'!D433</f>
        <v>8371</v>
      </c>
      <c r="C393" t="str">
        <f>'raw data'!E433</f>
        <v>2-BN</v>
      </c>
      <c r="D393" t="str">
        <f>'raw data'!G433</f>
        <v>VIC</v>
      </c>
      <c r="E393" s="8">
        <f>IF('raw data'!I433="Undetermined","Undet.",'raw data'!I433)</f>
        <v>27.757482528686523</v>
      </c>
    </row>
    <row r="394" spans="1:5" x14ac:dyDescent="0.25">
      <c r="A394" t="str">
        <f>'raw data'!B434</f>
        <v>F9</v>
      </c>
      <c r="B394" t="str">
        <f>'raw data'!D434</f>
        <v>8371</v>
      </c>
      <c r="C394" t="str">
        <f>'raw data'!E434</f>
        <v>3-VITIS</v>
      </c>
      <c r="D394" t="str">
        <f>'raw data'!G434</f>
        <v>CY5</v>
      </c>
      <c r="E394" s="8">
        <f>IF('raw data'!I434="Undetermined","Undet.",'raw data'!I434)</f>
        <v>23.514244079589844</v>
      </c>
    </row>
    <row r="395" spans="1:5" x14ac:dyDescent="0.25">
      <c r="A395" t="str">
        <f>'raw data'!B435</f>
        <v>F10</v>
      </c>
      <c r="B395" t="str">
        <f>'raw data'!D435</f>
        <v>8379</v>
      </c>
      <c r="C395" t="str">
        <f>'raw data'!E435</f>
        <v>1-FD</v>
      </c>
      <c r="D395" t="str">
        <f>'raw data'!G435</f>
        <v>FAM</v>
      </c>
      <c r="E395" s="8" t="str">
        <f>IF('raw data'!I435="Undetermined","Undet.",'raw data'!I435)</f>
        <v>Undet.</v>
      </c>
    </row>
    <row r="396" spans="1:5" x14ac:dyDescent="0.25">
      <c r="A396" t="str">
        <f>'raw data'!B436</f>
        <v>F10</v>
      </c>
      <c r="B396" t="str">
        <f>'raw data'!D436</f>
        <v>8379</v>
      </c>
      <c r="C396" t="str">
        <f>'raw data'!E436</f>
        <v>2-BN</v>
      </c>
      <c r="D396" t="str">
        <f>'raw data'!G436</f>
        <v>VIC</v>
      </c>
      <c r="E396" s="8">
        <f>IF('raw data'!I436="Undetermined","Undet.",'raw data'!I436)</f>
        <v>29.914020538330078</v>
      </c>
    </row>
    <row r="397" spans="1:5" x14ac:dyDescent="0.25">
      <c r="A397" t="str">
        <f>'raw data'!B437</f>
        <v>F10</v>
      </c>
      <c r="B397" t="str">
        <f>'raw data'!D437</f>
        <v>8379</v>
      </c>
      <c r="C397" t="str">
        <f>'raw data'!E437</f>
        <v>3-VITIS</v>
      </c>
      <c r="D397" t="str">
        <f>'raw data'!G437</f>
        <v>CY5</v>
      </c>
      <c r="E397" s="8">
        <f>IF('raw data'!I437="Undetermined","Undet.",'raw data'!I437)</f>
        <v>22.571239471435547</v>
      </c>
    </row>
    <row r="398" spans="1:5" x14ac:dyDescent="0.25">
      <c r="A398" t="str">
        <f>'raw data'!B438</f>
        <v>F11</v>
      </c>
      <c r="B398" t="str">
        <f>'raw data'!D438</f>
        <v>8387</v>
      </c>
      <c r="C398" t="str">
        <f>'raw data'!E438</f>
        <v>1-FD</v>
      </c>
      <c r="D398" t="str">
        <f>'raw data'!G438</f>
        <v>FAM</v>
      </c>
      <c r="E398" s="8" t="str">
        <f>IF('raw data'!I438="Undetermined","Undet.",'raw data'!I438)</f>
        <v>Undet.</v>
      </c>
    </row>
    <row r="399" spans="1:5" x14ac:dyDescent="0.25">
      <c r="A399" t="str">
        <f>'raw data'!B439</f>
        <v>F11</v>
      </c>
      <c r="B399" t="str">
        <f>'raw data'!D439</f>
        <v>8387</v>
      </c>
      <c r="C399" t="str">
        <f>'raw data'!E439</f>
        <v>2-BN</v>
      </c>
      <c r="D399" t="str">
        <f>'raw data'!G439</f>
        <v>VIC</v>
      </c>
      <c r="E399" s="8">
        <f>IF('raw data'!I439="Undetermined","Undet.",'raw data'!I439)</f>
        <v>30.0098876953125</v>
      </c>
    </row>
    <row r="400" spans="1:5" x14ac:dyDescent="0.25">
      <c r="A400" t="str">
        <f>'raw data'!B440</f>
        <v>F11</v>
      </c>
      <c r="B400" t="str">
        <f>'raw data'!D440</f>
        <v>8387</v>
      </c>
      <c r="C400" t="str">
        <f>'raw data'!E440</f>
        <v>3-VITIS</v>
      </c>
      <c r="D400" t="str">
        <f>'raw data'!G440</f>
        <v>CY5</v>
      </c>
      <c r="E400" s="8">
        <f>IF('raw data'!I440="Undetermined","Undet.",'raw data'!I440)</f>
        <v>23.795530319213867</v>
      </c>
    </row>
    <row r="401" spans="1:5" x14ac:dyDescent="0.25">
      <c r="A401" t="str">
        <f>'raw data'!B441</f>
        <v>F12</v>
      </c>
      <c r="B401" t="str">
        <f>'raw data'!D441</f>
        <v>8395</v>
      </c>
      <c r="C401" t="str">
        <f>'raw data'!E441</f>
        <v>1-FD</v>
      </c>
      <c r="D401" t="str">
        <f>'raw data'!G441</f>
        <v>FAM</v>
      </c>
      <c r="E401" s="8" t="str">
        <f>IF('raw data'!I441="Undetermined","Undet.",'raw data'!I441)</f>
        <v>Undet.</v>
      </c>
    </row>
    <row r="402" spans="1:5" x14ac:dyDescent="0.25">
      <c r="A402" t="str">
        <f>'raw data'!B442</f>
        <v>F12</v>
      </c>
      <c r="B402" t="str">
        <f>'raw data'!D442</f>
        <v>8395</v>
      </c>
      <c r="C402" t="str">
        <f>'raw data'!E442</f>
        <v>2-BN</v>
      </c>
      <c r="D402" t="str">
        <f>'raw data'!G442</f>
        <v>VIC</v>
      </c>
      <c r="E402" s="8">
        <f>IF('raw data'!I442="Undetermined","Undet.",'raw data'!I442)</f>
        <v>30.138895034790039</v>
      </c>
    </row>
    <row r="403" spans="1:5" x14ac:dyDescent="0.25">
      <c r="A403" t="str">
        <f>'raw data'!B443</f>
        <v>F12</v>
      </c>
      <c r="B403" t="str">
        <f>'raw data'!D443</f>
        <v>8395</v>
      </c>
      <c r="C403" t="str">
        <f>'raw data'!E443</f>
        <v>3-VITIS</v>
      </c>
      <c r="D403" t="str">
        <f>'raw data'!G443</f>
        <v>CY5</v>
      </c>
      <c r="E403" s="8">
        <f>IF('raw data'!I443="Undetermined","Undet.",'raw data'!I443)</f>
        <v>23.112903594970703</v>
      </c>
    </row>
    <row r="404" spans="1:5" x14ac:dyDescent="0.25">
      <c r="A404" t="str">
        <f>'raw data'!B444</f>
        <v>F13</v>
      </c>
      <c r="B404" t="str">
        <f>'raw data'!D444</f>
        <v>8491</v>
      </c>
      <c r="C404" t="str">
        <f>'raw data'!E444</f>
        <v>1-FD</v>
      </c>
      <c r="D404" t="str">
        <f>'raw data'!G444</f>
        <v>FAM</v>
      </c>
      <c r="E404" s="8" t="str">
        <f>IF('raw data'!I444="Undetermined","Undet.",'raw data'!I444)</f>
        <v>Undet.</v>
      </c>
    </row>
    <row r="405" spans="1:5" x14ac:dyDescent="0.25">
      <c r="A405" t="str">
        <f>'raw data'!B445</f>
        <v>F13</v>
      </c>
      <c r="B405" t="str">
        <f>'raw data'!D445</f>
        <v>8491</v>
      </c>
      <c r="C405" t="str">
        <f>'raw data'!E445</f>
        <v>2-BN</v>
      </c>
      <c r="D405" t="str">
        <f>'raw data'!G445</f>
        <v>VIC</v>
      </c>
      <c r="E405" s="8">
        <f>IF('raw data'!I445="Undetermined","Undet.",'raw data'!I445)</f>
        <v>30.683095932006836</v>
      </c>
    </row>
    <row r="406" spans="1:5" x14ac:dyDescent="0.25">
      <c r="A406" t="str">
        <f>'raw data'!B446</f>
        <v>F13</v>
      </c>
      <c r="B406" t="str">
        <f>'raw data'!D446</f>
        <v>8491</v>
      </c>
      <c r="C406" t="str">
        <f>'raw data'!E446</f>
        <v>3-VITIS</v>
      </c>
      <c r="D406" t="str">
        <f>'raw data'!G446</f>
        <v>CY5</v>
      </c>
      <c r="E406" s="8">
        <f>IF('raw data'!I446="Undetermined","Undet.",'raw data'!I446)</f>
        <v>22.094585418701172</v>
      </c>
    </row>
    <row r="407" spans="1:5" x14ac:dyDescent="0.25">
      <c r="A407" t="str">
        <f>'raw data'!B447</f>
        <v>F14</v>
      </c>
      <c r="B407" t="str">
        <f>'raw data'!D447</f>
        <v>8499</v>
      </c>
      <c r="C407" t="str">
        <f>'raw data'!E447</f>
        <v>1-FD</v>
      </c>
      <c r="D407" t="str">
        <f>'raw data'!G447</f>
        <v>FAM</v>
      </c>
      <c r="E407" s="8" t="str">
        <f>IF('raw data'!I447="Undetermined","Undet.",'raw data'!I447)</f>
        <v>Undet.</v>
      </c>
    </row>
    <row r="408" spans="1:5" x14ac:dyDescent="0.25">
      <c r="A408" t="str">
        <f>'raw data'!B448</f>
        <v>F14</v>
      </c>
      <c r="B408" t="str">
        <f>'raw data'!D448</f>
        <v>8499</v>
      </c>
      <c r="C408" t="str">
        <f>'raw data'!E448</f>
        <v>2-BN</v>
      </c>
      <c r="D408" t="str">
        <f>'raw data'!G448</f>
        <v>VIC</v>
      </c>
      <c r="E408" s="8">
        <f>IF('raw data'!I448="Undetermined","Undet.",'raw data'!I448)</f>
        <v>31.765727996826172</v>
      </c>
    </row>
    <row r="409" spans="1:5" x14ac:dyDescent="0.25">
      <c r="A409" t="str">
        <f>'raw data'!B449</f>
        <v>F14</v>
      </c>
      <c r="B409" t="str">
        <f>'raw data'!D449</f>
        <v>8499</v>
      </c>
      <c r="C409" t="str">
        <f>'raw data'!E449</f>
        <v>3-VITIS</v>
      </c>
      <c r="D409" t="str">
        <f>'raw data'!G449</f>
        <v>CY5</v>
      </c>
      <c r="E409" s="8">
        <f>IF('raw data'!I449="Undetermined","Undet.",'raw data'!I449)</f>
        <v>23.113340377807617</v>
      </c>
    </row>
    <row r="410" spans="1:5" x14ac:dyDescent="0.25">
      <c r="A410" t="str">
        <f>'raw data'!B450</f>
        <v>F15</v>
      </c>
      <c r="B410" t="str">
        <f>'raw data'!D450</f>
        <v>8507</v>
      </c>
      <c r="C410" t="str">
        <f>'raw data'!E450</f>
        <v>1-FD</v>
      </c>
      <c r="D410" t="str">
        <f>'raw data'!G450</f>
        <v>FAM</v>
      </c>
      <c r="E410" s="8" t="str">
        <f>IF('raw data'!I450="Undetermined","Undet.",'raw data'!I450)</f>
        <v>Undet.</v>
      </c>
    </row>
    <row r="411" spans="1:5" x14ac:dyDescent="0.25">
      <c r="A411" t="str">
        <f>'raw data'!B451</f>
        <v>F15</v>
      </c>
      <c r="B411" t="str">
        <f>'raw data'!D451</f>
        <v>8507</v>
      </c>
      <c r="C411" t="str">
        <f>'raw data'!E451</f>
        <v>2-BN</v>
      </c>
      <c r="D411" t="str">
        <f>'raw data'!G451</f>
        <v>VIC</v>
      </c>
      <c r="E411" s="8">
        <f>IF('raw data'!I451="Undetermined","Undet.",'raw data'!I451)</f>
        <v>31.082128524780273</v>
      </c>
    </row>
    <row r="412" spans="1:5" x14ac:dyDescent="0.25">
      <c r="A412" t="str">
        <f>'raw data'!B452</f>
        <v>F15</v>
      </c>
      <c r="B412" t="str">
        <f>'raw data'!D452</f>
        <v>8507</v>
      </c>
      <c r="C412" t="str">
        <f>'raw data'!E452</f>
        <v>3-VITIS</v>
      </c>
      <c r="D412" t="str">
        <f>'raw data'!G452</f>
        <v>CY5</v>
      </c>
      <c r="E412" s="8">
        <f>IF('raw data'!I452="Undetermined","Undet.",'raw data'!I452)</f>
        <v>24.208200454711914</v>
      </c>
    </row>
    <row r="413" spans="1:5" x14ac:dyDescent="0.25">
      <c r="A413" t="str">
        <f>'raw data'!B453</f>
        <v>F16</v>
      </c>
      <c r="B413" t="str">
        <f>'raw data'!D453</f>
        <v>8515</v>
      </c>
      <c r="C413" t="str">
        <f>'raw data'!E453</f>
        <v>1-FD</v>
      </c>
      <c r="D413" t="str">
        <f>'raw data'!G453</f>
        <v>FAM</v>
      </c>
      <c r="E413" s="8" t="str">
        <f>IF('raw data'!I453="Undetermined","Undet.",'raw data'!I453)</f>
        <v>Undet.</v>
      </c>
    </row>
    <row r="414" spans="1:5" x14ac:dyDescent="0.25">
      <c r="A414" t="str">
        <f>'raw data'!B454</f>
        <v>F16</v>
      </c>
      <c r="B414" t="str">
        <f>'raw data'!D454</f>
        <v>8515</v>
      </c>
      <c r="C414" t="str">
        <f>'raw data'!E454</f>
        <v>2-BN</v>
      </c>
      <c r="D414" t="str">
        <f>'raw data'!G454</f>
        <v>VIC</v>
      </c>
      <c r="E414" s="8">
        <f>IF('raw data'!I454="Undetermined","Undet.",'raw data'!I454)</f>
        <v>28.649477005004883</v>
      </c>
    </row>
    <row r="415" spans="1:5" x14ac:dyDescent="0.25">
      <c r="A415" t="str">
        <f>'raw data'!B455</f>
        <v>F16</v>
      </c>
      <c r="B415" t="str">
        <f>'raw data'!D455</f>
        <v>8515</v>
      </c>
      <c r="C415" t="str">
        <f>'raw data'!E455</f>
        <v>3-VITIS</v>
      </c>
      <c r="D415" t="str">
        <f>'raw data'!G455</f>
        <v>CY5</v>
      </c>
      <c r="E415" s="8">
        <f>IF('raw data'!I455="Undetermined","Undet.",'raw data'!I455)</f>
        <v>21.734745025634766</v>
      </c>
    </row>
    <row r="416" spans="1:5" x14ac:dyDescent="0.25">
      <c r="A416" t="str">
        <f>'raw data'!B456</f>
        <v>F17</v>
      </c>
      <c r="B416" t="str">
        <f>'raw data'!D456</f>
        <v>8523</v>
      </c>
      <c r="C416" t="str">
        <f>'raw data'!E456</f>
        <v>1-FD</v>
      </c>
      <c r="D416" t="str">
        <f>'raw data'!G456</f>
        <v>FAM</v>
      </c>
      <c r="E416" s="8" t="str">
        <f>IF('raw data'!I456="Undetermined","Undet.",'raw data'!I456)</f>
        <v>Undet.</v>
      </c>
    </row>
    <row r="417" spans="1:5" x14ac:dyDescent="0.25">
      <c r="A417" t="str">
        <f>'raw data'!B457</f>
        <v>F17</v>
      </c>
      <c r="B417" t="str">
        <f>'raw data'!D457</f>
        <v>8523</v>
      </c>
      <c r="C417" t="str">
        <f>'raw data'!E457</f>
        <v>2-BN</v>
      </c>
      <c r="D417" t="str">
        <f>'raw data'!G457</f>
        <v>VIC</v>
      </c>
      <c r="E417" s="8">
        <f>IF('raw data'!I457="Undetermined","Undet.",'raw data'!I457)</f>
        <v>30.500339508056641</v>
      </c>
    </row>
    <row r="418" spans="1:5" x14ac:dyDescent="0.25">
      <c r="A418" t="str">
        <f>'raw data'!B458</f>
        <v>F17</v>
      </c>
      <c r="B418" t="str">
        <f>'raw data'!D458</f>
        <v>8523</v>
      </c>
      <c r="C418" t="str">
        <f>'raw data'!E458</f>
        <v>3-VITIS</v>
      </c>
      <c r="D418" t="str">
        <f>'raw data'!G458</f>
        <v>CY5</v>
      </c>
      <c r="E418" s="8">
        <f>IF('raw data'!I458="Undetermined","Undet.",'raw data'!I458)</f>
        <v>22.720859527587891</v>
      </c>
    </row>
    <row r="419" spans="1:5" x14ac:dyDescent="0.25">
      <c r="A419" t="str">
        <f>'raw data'!B459</f>
        <v>F18</v>
      </c>
      <c r="B419" t="str">
        <f>'raw data'!D459</f>
        <v>8531</v>
      </c>
      <c r="C419" t="str">
        <f>'raw data'!E459</f>
        <v>1-FD</v>
      </c>
      <c r="D419" t="str">
        <f>'raw data'!G459</f>
        <v>FAM</v>
      </c>
      <c r="E419" s="8" t="str">
        <f>IF('raw data'!I459="Undetermined","Undet.",'raw data'!I459)</f>
        <v>Undet.</v>
      </c>
    </row>
    <row r="420" spans="1:5" x14ac:dyDescent="0.25">
      <c r="A420" t="str">
        <f>'raw data'!B460</f>
        <v>F18</v>
      </c>
      <c r="B420" t="str">
        <f>'raw data'!D460</f>
        <v>8531</v>
      </c>
      <c r="C420" t="str">
        <f>'raw data'!E460</f>
        <v>2-BN</v>
      </c>
      <c r="D420" t="str">
        <f>'raw data'!G460</f>
        <v>VIC</v>
      </c>
      <c r="E420" s="8">
        <f>IF('raw data'!I460="Undetermined","Undet.",'raw data'!I460)</f>
        <v>30.309103012084961</v>
      </c>
    </row>
    <row r="421" spans="1:5" x14ac:dyDescent="0.25">
      <c r="A421" t="str">
        <f>'raw data'!B461</f>
        <v>F18</v>
      </c>
      <c r="B421" t="str">
        <f>'raw data'!D461</f>
        <v>8531</v>
      </c>
      <c r="C421" t="str">
        <f>'raw data'!E461</f>
        <v>3-VITIS</v>
      </c>
      <c r="D421" t="str">
        <f>'raw data'!G461</f>
        <v>CY5</v>
      </c>
      <c r="E421" s="8">
        <f>IF('raw data'!I461="Undetermined","Undet.",'raw data'!I461)</f>
        <v>24.213279724121094</v>
      </c>
    </row>
    <row r="422" spans="1:5" x14ac:dyDescent="0.25">
      <c r="A422" t="str">
        <f>'raw data'!B462</f>
        <v>F19</v>
      </c>
      <c r="B422" t="str">
        <f>'raw data'!D462</f>
        <v>8539</v>
      </c>
      <c r="C422" t="str">
        <f>'raw data'!E462</f>
        <v>1-FD</v>
      </c>
      <c r="D422" t="str">
        <f>'raw data'!G462</f>
        <v>FAM</v>
      </c>
      <c r="E422" s="8" t="str">
        <f>IF('raw data'!I462="Undetermined","Undet.",'raw data'!I462)</f>
        <v>Undet.</v>
      </c>
    </row>
    <row r="423" spans="1:5" x14ac:dyDescent="0.25">
      <c r="A423" t="str">
        <f>'raw data'!B463</f>
        <v>F19</v>
      </c>
      <c r="B423" t="str">
        <f>'raw data'!D463</f>
        <v>8539</v>
      </c>
      <c r="C423" t="str">
        <f>'raw data'!E463</f>
        <v>2-BN</v>
      </c>
      <c r="D423" t="str">
        <f>'raw data'!G463</f>
        <v>VIC</v>
      </c>
      <c r="E423" s="8">
        <f>IF('raw data'!I463="Undetermined","Undet.",'raw data'!I463)</f>
        <v>29.28767204284668</v>
      </c>
    </row>
    <row r="424" spans="1:5" x14ac:dyDescent="0.25">
      <c r="A424" t="str">
        <f>'raw data'!B464</f>
        <v>F19</v>
      </c>
      <c r="B424" t="str">
        <f>'raw data'!D464</f>
        <v>8539</v>
      </c>
      <c r="C424" t="str">
        <f>'raw data'!E464</f>
        <v>3-VITIS</v>
      </c>
      <c r="D424" t="str">
        <f>'raw data'!G464</f>
        <v>CY5</v>
      </c>
      <c r="E424" s="8">
        <f>IF('raw data'!I464="Undetermined","Undet.",'raw data'!I464)</f>
        <v>23.811466217041016</v>
      </c>
    </row>
    <row r="425" spans="1:5" x14ac:dyDescent="0.25">
      <c r="A425" t="str">
        <f>'raw data'!B465</f>
        <v>F20</v>
      </c>
      <c r="B425" t="str">
        <f>'raw data'!D465</f>
        <v>8547</v>
      </c>
      <c r="C425" t="str">
        <f>'raw data'!E465</f>
        <v>1-FD</v>
      </c>
      <c r="D425" t="str">
        <f>'raw data'!G465</f>
        <v>FAM</v>
      </c>
      <c r="E425" s="8" t="str">
        <f>IF('raw data'!I465="Undetermined","Undet.",'raw data'!I465)</f>
        <v>Undet.</v>
      </c>
    </row>
    <row r="426" spans="1:5" x14ac:dyDescent="0.25">
      <c r="A426" t="str">
        <f>'raw data'!B466</f>
        <v>F20</v>
      </c>
      <c r="B426" t="str">
        <f>'raw data'!D466</f>
        <v>8547</v>
      </c>
      <c r="C426" t="str">
        <f>'raw data'!E466</f>
        <v>2-BN</v>
      </c>
      <c r="D426" t="str">
        <f>'raw data'!G466</f>
        <v>VIC</v>
      </c>
      <c r="E426" s="8">
        <f>IF('raw data'!I466="Undetermined","Undet.",'raw data'!I466)</f>
        <v>28.888280868530273</v>
      </c>
    </row>
    <row r="427" spans="1:5" x14ac:dyDescent="0.25">
      <c r="A427" t="str">
        <f>'raw data'!B467</f>
        <v>F20</v>
      </c>
      <c r="B427" t="str">
        <f>'raw data'!D467</f>
        <v>8547</v>
      </c>
      <c r="C427" t="str">
        <f>'raw data'!E467</f>
        <v>3-VITIS</v>
      </c>
      <c r="D427" t="str">
        <f>'raw data'!G467</f>
        <v>CY5</v>
      </c>
      <c r="E427" s="8">
        <f>IF('raw data'!I467="Undetermined","Undet.",'raw data'!I467)</f>
        <v>22.393373489379883</v>
      </c>
    </row>
    <row r="428" spans="1:5" x14ac:dyDescent="0.25">
      <c r="A428" t="str">
        <f>'raw data'!B468</f>
        <v>F21</v>
      </c>
      <c r="B428" t="str">
        <f>'raw data'!D468</f>
        <v>8555</v>
      </c>
      <c r="C428" t="str">
        <f>'raw data'!E468</f>
        <v>1-FD</v>
      </c>
      <c r="D428" t="str">
        <f>'raw data'!G468</f>
        <v>FAM</v>
      </c>
      <c r="E428" s="8" t="str">
        <f>IF('raw data'!I468="Undetermined","Undet.",'raw data'!I468)</f>
        <v>Undet.</v>
      </c>
    </row>
    <row r="429" spans="1:5" x14ac:dyDescent="0.25">
      <c r="A429" t="str">
        <f>'raw data'!B469</f>
        <v>F21</v>
      </c>
      <c r="B429" t="str">
        <f>'raw data'!D469</f>
        <v>8555</v>
      </c>
      <c r="C429" t="str">
        <f>'raw data'!E469</f>
        <v>2-BN</v>
      </c>
      <c r="D429" t="str">
        <f>'raw data'!G469</f>
        <v>VIC</v>
      </c>
      <c r="E429" s="8" t="str">
        <f>IF('raw data'!I469="Undetermined","Undet.",'raw data'!I469)</f>
        <v>Undet.</v>
      </c>
    </row>
    <row r="430" spans="1:5" x14ac:dyDescent="0.25">
      <c r="A430" t="str">
        <f>'raw data'!B470</f>
        <v>F21</v>
      </c>
      <c r="B430" t="str">
        <f>'raw data'!D470</f>
        <v>8555</v>
      </c>
      <c r="C430" t="str">
        <f>'raw data'!E470</f>
        <v>3-VITIS</v>
      </c>
      <c r="D430" t="str">
        <f>'raw data'!G470</f>
        <v>CY5</v>
      </c>
      <c r="E430" s="8">
        <f>IF('raw data'!I470="Undetermined","Undet.",'raw data'!I470)</f>
        <v>22.805679321289063</v>
      </c>
    </row>
    <row r="431" spans="1:5" x14ac:dyDescent="0.25">
      <c r="A431" t="str">
        <f>'raw data'!B471</f>
        <v>F22</v>
      </c>
      <c r="B431" t="str">
        <f>'raw data'!D471</f>
        <v>8563</v>
      </c>
      <c r="C431" t="str">
        <f>'raw data'!E471</f>
        <v>1-FD</v>
      </c>
      <c r="D431" t="str">
        <f>'raw data'!G471</f>
        <v>FAM</v>
      </c>
      <c r="E431" s="8" t="str">
        <f>IF('raw data'!I471="Undetermined","Undet.",'raw data'!I471)</f>
        <v>Undet.</v>
      </c>
    </row>
    <row r="432" spans="1:5" x14ac:dyDescent="0.25">
      <c r="A432" t="str">
        <f>'raw data'!B472</f>
        <v>F22</v>
      </c>
      <c r="B432" t="str">
        <f>'raw data'!D472</f>
        <v>8563</v>
      </c>
      <c r="C432" t="str">
        <f>'raw data'!E472</f>
        <v>2-BN</v>
      </c>
      <c r="D432" t="str">
        <f>'raw data'!G472</f>
        <v>VIC</v>
      </c>
      <c r="E432" s="8" t="str">
        <f>IF('raw data'!I472="Undetermined","Undet.",'raw data'!I472)</f>
        <v>Undet.</v>
      </c>
    </row>
    <row r="433" spans="1:5" x14ac:dyDescent="0.25">
      <c r="A433" t="str">
        <f>'raw data'!B473</f>
        <v>F22</v>
      </c>
      <c r="B433" t="str">
        <f>'raw data'!D473</f>
        <v>8563</v>
      </c>
      <c r="C433" t="str">
        <f>'raw data'!E473</f>
        <v>3-VITIS</v>
      </c>
      <c r="D433" t="str">
        <f>'raw data'!G473</f>
        <v>CY5</v>
      </c>
      <c r="E433" s="8">
        <f>IF('raw data'!I473="Undetermined","Undet.",'raw data'!I473)</f>
        <v>24.151493072509766</v>
      </c>
    </row>
    <row r="434" spans="1:5" x14ac:dyDescent="0.25">
      <c r="A434" t="str">
        <f>'raw data'!B474</f>
        <v>F23</v>
      </c>
      <c r="B434" t="str">
        <f>'raw data'!D474</f>
        <v>8586</v>
      </c>
      <c r="C434" t="str">
        <f>'raw data'!E474</f>
        <v>1-FD</v>
      </c>
      <c r="D434" t="str">
        <f>'raw data'!G474</f>
        <v>FAM</v>
      </c>
      <c r="E434" s="8" t="str">
        <f>IF('raw data'!I474="Undetermined","Undet.",'raw data'!I474)</f>
        <v>Undet.</v>
      </c>
    </row>
    <row r="435" spans="1:5" x14ac:dyDescent="0.25">
      <c r="A435" t="str">
        <f>'raw data'!B475</f>
        <v>F23</v>
      </c>
      <c r="B435" t="str">
        <f>'raw data'!D475</f>
        <v>8586</v>
      </c>
      <c r="C435" t="str">
        <f>'raw data'!E475</f>
        <v>2-BN</v>
      </c>
      <c r="D435" t="str">
        <f>'raw data'!G475</f>
        <v>VIC</v>
      </c>
      <c r="E435" s="8">
        <f>IF('raw data'!I475="Undetermined","Undet.",'raw data'!I475)</f>
        <v>28.863714218139648</v>
      </c>
    </row>
    <row r="436" spans="1:5" x14ac:dyDescent="0.25">
      <c r="A436" t="str">
        <f>'raw data'!B476</f>
        <v>F23</v>
      </c>
      <c r="B436" t="str">
        <f>'raw data'!D476</f>
        <v>8586</v>
      </c>
      <c r="C436" t="str">
        <f>'raw data'!E476</f>
        <v>3-VITIS</v>
      </c>
      <c r="D436" t="str">
        <f>'raw data'!G476</f>
        <v>CY5</v>
      </c>
      <c r="E436" s="8">
        <f>IF('raw data'!I476="Undetermined","Undet.",'raw data'!I476)</f>
        <v>23.593887329101563</v>
      </c>
    </row>
    <row r="437" spans="1:5" x14ac:dyDescent="0.25">
      <c r="A437" t="str">
        <f>'raw data'!B477</f>
        <v>F24</v>
      </c>
      <c r="B437" t="str">
        <f>'raw data'!D477</f>
        <v>8594</v>
      </c>
      <c r="C437" t="str">
        <f>'raw data'!E477</f>
        <v>1-FD</v>
      </c>
      <c r="D437" t="str">
        <f>'raw data'!G477</f>
        <v>FAM</v>
      </c>
      <c r="E437" s="8" t="str">
        <f>IF('raw data'!I477="Undetermined","Undet.",'raw data'!I477)</f>
        <v>Undet.</v>
      </c>
    </row>
    <row r="438" spans="1:5" x14ac:dyDescent="0.25">
      <c r="A438" t="str">
        <f>'raw data'!B478</f>
        <v>F24</v>
      </c>
      <c r="B438" t="str">
        <f>'raw data'!D478</f>
        <v>8594</v>
      </c>
      <c r="C438" t="str">
        <f>'raw data'!E478</f>
        <v>2-BN</v>
      </c>
      <c r="D438" t="str">
        <f>'raw data'!G478</f>
        <v>VIC</v>
      </c>
      <c r="E438" s="8">
        <f>IF('raw data'!I478="Undetermined","Undet.",'raw data'!I478)</f>
        <v>28.159381866455078</v>
      </c>
    </row>
    <row r="439" spans="1:5" x14ac:dyDescent="0.25">
      <c r="A439" t="str">
        <f>'raw data'!B479</f>
        <v>F24</v>
      </c>
      <c r="B439" t="str">
        <f>'raw data'!D479</f>
        <v>8594</v>
      </c>
      <c r="C439" t="str">
        <f>'raw data'!E479</f>
        <v>3-VITIS</v>
      </c>
      <c r="D439" t="str">
        <f>'raw data'!G479</f>
        <v>CY5</v>
      </c>
      <c r="E439" s="8">
        <f>IF('raw data'!I479="Undetermined","Undet.",'raw data'!I479)</f>
        <v>22.235996246337891</v>
      </c>
    </row>
    <row r="440" spans="1:5" x14ac:dyDescent="0.25">
      <c r="A440" t="str">
        <f>'raw data'!B480</f>
        <v>G1</v>
      </c>
      <c r="B440" t="str">
        <f>'raw data'!D480</f>
        <v>8308</v>
      </c>
      <c r="C440" t="str">
        <f>'raw data'!E480</f>
        <v>1-FD</v>
      </c>
      <c r="D440" t="str">
        <f>'raw data'!G480</f>
        <v>FAM</v>
      </c>
      <c r="E440" s="8">
        <f>IF('raw data'!I480="Undetermined","Undet.",'raw data'!I480)</f>
        <v>30.11518669128418</v>
      </c>
    </row>
    <row r="441" spans="1:5" x14ac:dyDescent="0.25">
      <c r="A441" t="str">
        <f>'raw data'!B481</f>
        <v>G1</v>
      </c>
      <c r="B441" t="str">
        <f>'raw data'!D481</f>
        <v>8308</v>
      </c>
      <c r="C441" t="str">
        <f>'raw data'!E481</f>
        <v>2-BN</v>
      </c>
      <c r="D441" t="str">
        <f>'raw data'!G481</f>
        <v>VIC</v>
      </c>
      <c r="E441" s="8" t="str">
        <f>IF('raw data'!I481="Undetermined","Undet.",'raw data'!I481)</f>
        <v>Undet.</v>
      </c>
    </row>
    <row r="442" spans="1:5" x14ac:dyDescent="0.25">
      <c r="A442" t="str">
        <f>'raw data'!B482</f>
        <v>G1</v>
      </c>
      <c r="B442" t="str">
        <f>'raw data'!D482</f>
        <v>8308</v>
      </c>
      <c r="C442" t="str">
        <f>'raw data'!E482</f>
        <v>3-VITIS</v>
      </c>
      <c r="D442" t="str">
        <f>'raw data'!G482</f>
        <v>CY5</v>
      </c>
      <c r="E442" s="8">
        <f>IF('raw data'!I482="Undetermined","Undet.",'raw data'!I482)</f>
        <v>23.025121688842773</v>
      </c>
    </row>
    <row r="443" spans="1:5" x14ac:dyDescent="0.25">
      <c r="A443" t="str">
        <f>'raw data'!B483</f>
        <v>G2</v>
      </c>
      <c r="B443" t="str">
        <f>'raw data'!D483</f>
        <v>8316</v>
      </c>
      <c r="C443" t="str">
        <f>'raw data'!E483</f>
        <v>1-FD</v>
      </c>
      <c r="D443" t="str">
        <f>'raw data'!G483</f>
        <v>FAM</v>
      </c>
      <c r="E443" s="8" t="str">
        <f>IF('raw data'!I483="Undetermined","Undet.",'raw data'!I483)</f>
        <v>Undet.</v>
      </c>
    </row>
    <row r="444" spans="1:5" x14ac:dyDescent="0.25">
      <c r="A444" t="str">
        <f>'raw data'!B484</f>
        <v>G2</v>
      </c>
      <c r="B444" t="str">
        <f>'raw data'!D484</f>
        <v>8316</v>
      </c>
      <c r="C444" t="str">
        <f>'raw data'!E484</f>
        <v>2-BN</v>
      </c>
      <c r="D444" t="str">
        <f>'raw data'!G484</f>
        <v>VIC</v>
      </c>
      <c r="E444" s="8">
        <f>IF('raw data'!I484="Undetermined","Undet.",'raw data'!I484)</f>
        <v>32.311305999755859</v>
      </c>
    </row>
    <row r="445" spans="1:5" x14ac:dyDescent="0.25">
      <c r="A445" t="str">
        <f>'raw data'!B485</f>
        <v>G2</v>
      </c>
      <c r="B445" t="str">
        <f>'raw data'!D485</f>
        <v>8316</v>
      </c>
      <c r="C445" t="str">
        <f>'raw data'!E485</f>
        <v>3-VITIS</v>
      </c>
      <c r="D445" t="str">
        <f>'raw data'!G485</f>
        <v>CY5</v>
      </c>
      <c r="E445" s="8">
        <f>IF('raw data'!I485="Undetermined","Undet.",'raw data'!I485)</f>
        <v>23.968111038208008</v>
      </c>
    </row>
    <row r="446" spans="1:5" x14ac:dyDescent="0.25">
      <c r="A446" t="str">
        <f>'raw data'!B486</f>
        <v>G3</v>
      </c>
      <c r="B446" t="str">
        <f>'raw data'!D486</f>
        <v>8324</v>
      </c>
      <c r="C446" t="str">
        <f>'raw data'!E486</f>
        <v>1-FD</v>
      </c>
      <c r="D446" t="str">
        <f>'raw data'!G486</f>
        <v>FAM</v>
      </c>
      <c r="E446" s="8" t="str">
        <f>IF('raw data'!I486="Undetermined","Undet.",'raw data'!I486)</f>
        <v>Undet.</v>
      </c>
    </row>
    <row r="447" spans="1:5" x14ac:dyDescent="0.25">
      <c r="A447" t="str">
        <f>'raw data'!B487</f>
        <v>G3</v>
      </c>
      <c r="B447" t="str">
        <f>'raw data'!D487</f>
        <v>8324</v>
      </c>
      <c r="C447" t="str">
        <f>'raw data'!E487</f>
        <v>2-BN</v>
      </c>
      <c r="D447" t="str">
        <f>'raw data'!G487</f>
        <v>VIC</v>
      </c>
      <c r="E447" s="8">
        <f>IF('raw data'!I487="Undetermined","Undet.",'raw data'!I487)</f>
        <v>31.143709182739258</v>
      </c>
    </row>
    <row r="448" spans="1:5" x14ac:dyDescent="0.25">
      <c r="A448" t="str">
        <f>'raw data'!B488</f>
        <v>G3</v>
      </c>
      <c r="B448" t="str">
        <f>'raw data'!D488</f>
        <v>8324</v>
      </c>
      <c r="C448" t="str">
        <f>'raw data'!E488</f>
        <v>3-VITIS</v>
      </c>
      <c r="D448" t="str">
        <f>'raw data'!G488</f>
        <v>CY5</v>
      </c>
      <c r="E448" s="8">
        <f>IF('raw data'!I488="Undetermined","Undet.",'raw data'!I488)</f>
        <v>25.566875457763672</v>
      </c>
    </row>
    <row r="449" spans="1:5" x14ac:dyDescent="0.25">
      <c r="A449" t="str">
        <f>'raw data'!B489</f>
        <v>G4</v>
      </c>
      <c r="B449" t="str">
        <f>'raw data'!D489</f>
        <v>8332</v>
      </c>
      <c r="C449" t="str">
        <f>'raw data'!E489</f>
        <v>1-FD</v>
      </c>
      <c r="D449" t="str">
        <f>'raw data'!G489</f>
        <v>FAM</v>
      </c>
      <c r="E449" s="8" t="str">
        <f>IF('raw data'!I489="Undetermined","Undet.",'raw data'!I489)</f>
        <v>Undet.</v>
      </c>
    </row>
    <row r="450" spans="1:5" x14ac:dyDescent="0.25">
      <c r="A450" t="str">
        <f>'raw data'!B490</f>
        <v>G4</v>
      </c>
      <c r="B450" t="str">
        <f>'raw data'!D490</f>
        <v>8332</v>
      </c>
      <c r="C450" t="str">
        <f>'raw data'!E490</f>
        <v>2-BN</v>
      </c>
      <c r="D450" t="str">
        <f>'raw data'!G490</f>
        <v>VIC</v>
      </c>
      <c r="E450" s="8">
        <f>IF('raw data'!I490="Undetermined","Undet.",'raw data'!I490)</f>
        <v>33.634208679199219</v>
      </c>
    </row>
    <row r="451" spans="1:5" x14ac:dyDescent="0.25">
      <c r="A451" t="str">
        <f>'raw data'!B491</f>
        <v>G4</v>
      </c>
      <c r="B451" t="str">
        <f>'raw data'!D491</f>
        <v>8332</v>
      </c>
      <c r="C451" t="str">
        <f>'raw data'!E491</f>
        <v>3-VITIS</v>
      </c>
      <c r="D451" t="str">
        <f>'raw data'!G491</f>
        <v>CY5</v>
      </c>
      <c r="E451" s="8">
        <f>IF('raw data'!I491="Undetermined","Undet.",'raw data'!I491)</f>
        <v>21.496376037597656</v>
      </c>
    </row>
    <row r="452" spans="1:5" x14ac:dyDescent="0.25">
      <c r="A452" t="str">
        <f>'raw data'!B492</f>
        <v>G5</v>
      </c>
      <c r="B452" t="str">
        <f>'raw data'!D492</f>
        <v>8340</v>
      </c>
      <c r="C452" t="str">
        <f>'raw data'!E492</f>
        <v>1-FD</v>
      </c>
      <c r="D452" t="str">
        <f>'raw data'!G492</f>
        <v>FAM</v>
      </c>
      <c r="E452" s="8">
        <f>IF('raw data'!I492="Undetermined","Undet.",'raw data'!I492)</f>
        <v>27.96674919128418</v>
      </c>
    </row>
    <row r="453" spans="1:5" x14ac:dyDescent="0.25">
      <c r="A453" t="str">
        <f>'raw data'!B493</f>
        <v>G5</v>
      </c>
      <c r="B453" t="str">
        <f>'raw data'!D493</f>
        <v>8340</v>
      </c>
      <c r="C453" t="str">
        <f>'raw data'!E493</f>
        <v>2-BN</v>
      </c>
      <c r="D453" t="str">
        <f>'raw data'!G493</f>
        <v>VIC</v>
      </c>
      <c r="E453" s="8" t="str">
        <f>IF('raw data'!I493="Undetermined","Undet.",'raw data'!I493)</f>
        <v>Undet.</v>
      </c>
    </row>
    <row r="454" spans="1:5" x14ac:dyDescent="0.25">
      <c r="A454" t="str">
        <f>'raw data'!B494</f>
        <v>G5</v>
      </c>
      <c r="B454" t="str">
        <f>'raw data'!D494</f>
        <v>8340</v>
      </c>
      <c r="C454" t="str">
        <f>'raw data'!E494</f>
        <v>3-VITIS</v>
      </c>
      <c r="D454" t="str">
        <f>'raw data'!G494</f>
        <v>CY5</v>
      </c>
      <c r="E454" s="8">
        <f>IF('raw data'!I494="Undetermined","Undet.",'raw data'!I494)</f>
        <v>22.578407287597656</v>
      </c>
    </row>
    <row r="455" spans="1:5" x14ac:dyDescent="0.25">
      <c r="A455" t="str">
        <f>'raw data'!B495</f>
        <v>G6</v>
      </c>
      <c r="B455" t="str">
        <f>'raw data'!D495</f>
        <v>8348</v>
      </c>
      <c r="C455" t="str">
        <f>'raw data'!E495</f>
        <v>1-FD</v>
      </c>
      <c r="D455" t="str">
        <f>'raw data'!G495</f>
        <v>FAM</v>
      </c>
      <c r="E455" s="8" t="str">
        <f>IF('raw data'!I495="Undetermined","Undet.",'raw data'!I495)</f>
        <v>Undet.</v>
      </c>
    </row>
    <row r="456" spans="1:5" x14ac:dyDescent="0.25">
      <c r="A456" t="str">
        <f>'raw data'!B496</f>
        <v>G6</v>
      </c>
      <c r="B456" t="str">
        <f>'raw data'!D496</f>
        <v>8348</v>
      </c>
      <c r="C456" t="str">
        <f>'raw data'!E496</f>
        <v>2-BN</v>
      </c>
      <c r="D456" t="str">
        <f>'raw data'!G496</f>
        <v>VIC</v>
      </c>
      <c r="E456" s="8">
        <f>IF('raw data'!I496="Undetermined","Undet.",'raw data'!I496)</f>
        <v>28.311239242553711</v>
      </c>
    </row>
    <row r="457" spans="1:5" x14ac:dyDescent="0.25">
      <c r="A457" t="str">
        <f>'raw data'!B497</f>
        <v>G6</v>
      </c>
      <c r="B457" t="str">
        <f>'raw data'!D497</f>
        <v>8348</v>
      </c>
      <c r="C457" t="str">
        <f>'raw data'!E497</f>
        <v>3-VITIS</v>
      </c>
      <c r="D457" t="str">
        <f>'raw data'!G497</f>
        <v>CY5</v>
      </c>
      <c r="E457" s="8">
        <f>IF('raw data'!I497="Undetermined","Undet.",'raw data'!I497)</f>
        <v>23.156732559204102</v>
      </c>
    </row>
    <row r="458" spans="1:5" x14ac:dyDescent="0.25">
      <c r="A458" t="str">
        <f>'raw data'!B498</f>
        <v>G7</v>
      </c>
      <c r="B458" t="str">
        <f>'raw data'!D498</f>
        <v>8356</v>
      </c>
      <c r="C458" t="str">
        <f>'raw data'!E498</f>
        <v>1-FD</v>
      </c>
      <c r="D458" t="str">
        <f>'raw data'!G498</f>
        <v>FAM</v>
      </c>
      <c r="E458" s="8" t="str">
        <f>IF('raw data'!I498="Undetermined","Undet.",'raw data'!I498)</f>
        <v>Undet.</v>
      </c>
    </row>
    <row r="459" spans="1:5" x14ac:dyDescent="0.25">
      <c r="A459" t="str">
        <f>'raw data'!B499</f>
        <v>G7</v>
      </c>
      <c r="B459" t="str">
        <f>'raw data'!D499</f>
        <v>8356</v>
      </c>
      <c r="C459" t="str">
        <f>'raw data'!E499</f>
        <v>2-BN</v>
      </c>
      <c r="D459" t="str">
        <f>'raw data'!G499</f>
        <v>VIC</v>
      </c>
      <c r="E459" s="8">
        <f>IF('raw data'!I499="Undetermined","Undet.",'raw data'!I499)</f>
        <v>32.967632293701172</v>
      </c>
    </row>
    <row r="460" spans="1:5" x14ac:dyDescent="0.25">
      <c r="A460" t="str">
        <f>'raw data'!B500</f>
        <v>G7</v>
      </c>
      <c r="B460" t="str">
        <f>'raw data'!D500</f>
        <v>8356</v>
      </c>
      <c r="C460" t="str">
        <f>'raw data'!E500</f>
        <v>3-VITIS</v>
      </c>
      <c r="D460" t="str">
        <f>'raw data'!G500</f>
        <v>CY5</v>
      </c>
      <c r="E460" s="8">
        <f>IF('raw data'!I500="Undetermined","Undet.",'raw data'!I500)</f>
        <v>20.453319549560547</v>
      </c>
    </row>
    <row r="461" spans="1:5" x14ac:dyDescent="0.25">
      <c r="A461" t="str">
        <f>'raw data'!B501</f>
        <v>G8</v>
      </c>
      <c r="B461" t="str">
        <f>'raw data'!D501</f>
        <v>8364</v>
      </c>
      <c r="C461" t="str">
        <f>'raw data'!E501</f>
        <v>1-FD</v>
      </c>
      <c r="D461" t="str">
        <f>'raw data'!G501</f>
        <v>FAM</v>
      </c>
      <c r="E461" s="8" t="str">
        <f>IF('raw data'!I501="Undetermined","Undet.",'raw data'!I501)</f>
        <v>Undet.</v>
      </c>
    </row>
    <row r="462" spans="1:5" x14ac:dyDescent="0.25">
      <c r="A462" t="str">
        <f>'raw data'!B502</f>
        <v>G8</v>
      </c>
      <c r="B462" t="str">
        <f>'raw data'!D502</f>
        <v>8364</v>
      </c>
      <c r="C462" t="str">
        <f>'raw data'!E502</f>
        <v>2-BN</v>
      </c>
      <c r="D462" t="str">
        <f>'raw data'!G502</f>
        <v>VIC</v>
      </c>
      <c r="E462" s="8">
        <f>IF('raw data'!I502="Undetermined","Undet.",'raw data'!I502)</f>
        <v>31.00927734375</v>
      </c>
    </row>
    <row r="463" spans="1:5" x14ac:dyDescent="0.25">
      <c r="A463" t="str">
        <f>'raw data'!B503</f>
        <v>G8</v>
      </c>
      <c r="B463" t="str">
        <f>'raw data'!D503</f>
        <v>8364</v>
      </c>
      <c r="C463" t="str">
        <f>'raw data'!E503</f>
        <v>3-VITIS</v>
      </c>
      <c r="D463" t="str">
        <f>'raw data'!G503</f>
        <v>CY5</v>
      </c>
      <c r="E463" s="8">
        <f>IF('raw data'!I503="Undetermined","Undet.",'raw data'!I503)</f>
        <v>24.320219039916992</v>
      </c>
    </row>
    <row r="464" spans="1:5" x14ac:dyDescent="0.25">
      <c r="A464" t="str">
        <f>'raw data'!B504</f>
        <v>G9</v>
      </c>
      <c r="B464" t="str">
        <f>'raw data'!D504</f>
        <v>8372</v>
      </c>
      <c r="C464" t="str">
        <f>'raw data'!E504</f>
        <v>1-FD</v>
      </c>
      <c r="D464" t="str">
        <f>'raw data'!G504</f>
        <v>FAM</v>
      </c>
      <c r="E464" s="8" t="str">
        <f>IF('raw data'!I504="Undetermined","Undet.",'raw data'!I504)</f>
        <v>Undet.</v>
      </c>
    </row>
    <row r="465" spans="1:5" x14ac:dyDescent="0.25">
      <c r="A465" t="str">
        <f>'raw data'!B505</f>
        <v>G9</v>
      </c>
      <c r="B465" t="str">
        <f>'raw data'!D505</f>
        <v>8372</v>
      </c>
      <c r="C465" t="str">
        <f>'raw data'!E505</f>
        <v>2-BN</v>
      </c>
      <c r="D465" t="str">
        <f>'raw data'!G505</f>
        <v>VIC</v>
      </c>
      <c r="E465" s="8">
        <f>IF('raw data'!I505="Undetermined","Undet.",'raw data'!I505)</f>
        <v>29.624895095825195</v>
      </c>
    </row>
    <row r="466" spans="1:5" x14ac:dyDescent="0.25">
      <c r="A466" t="str">
        <f>'raw data'!B506</f>
        <v>G9</v>
      </c>
      <c r="B466" t="str">
        <f>'raw data'!D506</f>
        <v>8372</v>
      </c>
      <c r="C466" t="str">
        <f>'raw data'!E506</f>
        <v>3-VITIS</v>
      </c>
      <c r="D466" t="str">
        <f>'raw data'!G506</f>
        <v>CY5</v>
      </c>
      <c r="E466" s="8">
        <f>IF('raw data'!I506="Undetermined","Undet.",'raw data'!I506)</f>
        <v>22.629337310791016</v>
      </c>
    </row>
    <row r="467" spans="1:5" x14ac:dyDescent="0.25">
      <c r="A467" t="str">
        <f>'raw data'!B507</f>
        <v>G10</v>
      </c>
      <c r="B467" t="str">
        <f>'raw data'!D507</f>
        <v>8380</v>
      </c>
      <c r="C467" t="str">
        <f>'raw data'!E507</f>
        <v>1-FD</v>
      </c>
      <c r="D467" t="str">
        <f>'raw data'!G507</f>
        <v>FAM</v>
      </c>
      <c r="E467" s="8">
        <f>IF('raw data'!I507="Undetermined","Undet.",'raw data'!I507)</f>
        <v>30.100231170654297</v>
      </c>
    </row>
    <row r="468" spans="1:5" x14ac:dyDescent="0.25">
      <c r="A468" t="str">
        <f>'raw data'!B508</f>
        <v>G10</v>
      </c>
      <c r="B468" t="str">
        <f>'raw data'!D508</f>
        <v>8380</v>
      </c>
      <c r="C468" t="str">
        <f>'raw data'!E508</f>
        <v>2-BN</v>
      </c>
      <c r="D468" t="str">
        <f>'raw data'!G508</f>
        <v>VIC</v>
      </c>
      <c r="E468" s="8" t="str">
        <f>IF('raw data'!I508="Undetermined","Undet.",'raw data'!I508)</f>
        <v>Undet.</v>
      </c>
    </row>
    <row r="469" spans="1:5" x14ac:dyDescent="0.25">
      <c r="A469" t="str">
        <f>'raw data'!B509</f>
        <v>G10</v>
      </c>
      <c r="B469" t="str">
        <f>'raw data'!D509</f>
        <v>8380</v>
      </c>
      <c r="C469" t="str">
        <f>'raw data'!E509</f>
        <v>3-VITIS</v>
      </c>
      <c r="D469" t="str">
        <f>'raw data'!G509</f>
        <v>CY5</v>
      </c>
      <c r="E469" s="8">
        <f>IF('raw data'!I509="Undetermined","Undet.",'raw data'!I509)</f>
        <v>23.689920425415039</v>
      </c>
    </row>
    <row r="470" spans="1:5" x14ac:dyDescent="0.25">
      <c r="A470" t="str">
        <f>'raw data'!B510</f>
        <v>G11</v>
      </c>
      <c r="B470" t="str">
        <f>'raw data'!D510</f>
        <v>8388</v>
      </c>
      <c r="C470" t="str">
        <f>'raw data'!E510</f>
        <v>1-FD</v>
      </c>
      <c r="D470" t="str">
        <f>'raw data'!G510</f>
        <v>FAM</v>
      </c>
      <c r="E470" s="8">
        <f>IF('raw data'!I510="Undetermined","Undet.",'raw data'!I510)</f>
        <v>30.592369079589844</v>
      </c>
    </row>
    <row r="471" spans="1:5" x14ac:dyDescent="0.25">
      <c r="A471" t="str">
        <f>'raw data'!B511</f>
        <v>G11</v>
      </c>
      <c r="B471" t="str">
        <f>'raw data'!D511</f>
        <v>8388</v>
      </c>
      <c r="C471" t="str">
        <f>'raw data'!E511</f>
        <v>2-BN</v>
      </c>
      <c r="D471" t="str">
        <f>'raw data'!G511</f>
        <v>VIC</v>
      </c>
      <c r="E471" s="8" t="str">
        <f>IF('raw data'!I511="Undetermined","Undet.",'raw data'!I511)</f>
        <v>Undet.</v>
      </c>
    </row>
    <row r="472" spans="1:5" x14ac:dyDescent="0.25">
      <c r="A472" t="str">
        <f>'raw data'!B512</f>
        <v>G11</v>
      </c>
      <c r="B472" t="str">
        <f>'raw data'!D512</f>
        <v>8388</v>
      </c>
      <c r="C472" t="str">
        <f>'raw data'!E512</f>
        <v>3-VITIS</v>
      </c>
      <c r="D472" t="str">
        <f>'raw data'!G512</f>
        <v>CY5</v>
      </c>
      <c r="E472" s="8">
        <f>IF('raw data'!I512="Undetermined","Undet.",'raw data'!I512)</f>
        <v>22.926912307739258</v>
      </c>
    </row>
    <row r="473" spans="1:5" x14ac:dyDescent="0.25">
      <c r="A473" t="str">
        <f>'raw data'!B513</f>
        <v>G12</v>
      </c>
      <c r="B473" t="str">
        <f>'raw data'!D513</f>
        <v>8396</v>
      </c>
      <c r="C473" t="str">
        <f>'raw data'!E513</f>
        <v>1-FD</v>
      </c>
      <c r="D473" t="str">
        <f>'raw data'!G513</f>
        <v>FAM</v>
      </c>
      <c r="E473" s="8">
        <f>IF('raw data'!I513="Undetermined","Undet.",'raw data'!I513)</f>
        <v>29.318431854248047</v>
      </c>
    </row>
    <row r="474" spans="1:5" x14ac:dyDescent="0.25">
      <c r="A474" t="str">
        <f>'raw data'!B514</f>
        <v>G12</v>
      </c>
      <c r="B474" t="str">
        <f>'raw data'!D514</f>
        <v>8396</v>
      </c>
      <c r="C474" t="str">
        <f>'raw data'!E514</f>
        <v>2-BN</v>
      </c>
      <c r="D474" t="str">
        <f>'raw data'!G514</f>
        <v>VIC</v>
      </c>
      <c r="E474" s="8" t="str">
        <f>IF('raw data'!I514="Undetermined","Undet.",'raw data'!I514)</f>
        <v>Undet.</v>
      </c>
    </row>
    <row r="475" spans="1:5" x14ac:dyDescent="0.25">
      <c r="A475" t="str">
        <f>'raw data'!B515</f>
        <v>G12</v>
      </c>
      <c r="B475" t="str">
        <f>'raw data'!D515</f>
        <v>8396</v>
      </c>
      <c r="C475" t="str">
        <f>'raw data'!E515</f>
        <v>3-VITIS</v>
      </c>
      <c r="D475" t="str">
        <f>'raw data'!G515</f>
        <v>CY5</v>
      </c>
      <c r="E475" s="8">
        <f>IF('raw data'!I515="Undetermined","Undet.",'raw data'!I515)</f>
        <v>22.771141052246094</v>
      </c>
    </row>
    <row r="476" spans="1:5" x14ac:dyDescent="0.25">
      <c r="A476" t="str">
        <f>'raw data'!B516</f>
        <v>G13</v>
      </c>
      <c r="B476" t="str">
        <f>'raw data'!D516</f>
        <v>8492</v>
      </c>
      <c r="C476" t="str">
        <f>'raw data'!E516</f>
        <v>1-FD</v>
      </c>
      <c r="D476" t="str">
        <f>'raw data'!G516</f>
        <v>FAM</v>
      </c>
      <c r="E476" s="8">
        <f>IF('raw data'!I516="Undetermined","Undet.",'raw data'!I516)</f>
        <v>30.770889282226563</v>
      </c>
    </row>
    <row r="477" spans="1:5" x14ac:dyDescent="0.25">
      <c r="A477" t="str">
        <f>'raw data'!B517</f>
        <v>G13</v>
      </c>
      <c r="B477" t="str">
        <f>'raw data'!D517</f>
        <v>8492</v>
      </c>
      <c r="C477" t="str">
        <f>'raw data'!E517</f>
        <v>2-BN</v>
      </c>
      <c r="D477" t="str">
        <f>'raw data'!G517</f>
        <v>VIC</v>
      </c>
      <c r="E477" s="8">
        <f>IF('raw data'!I517="Undetermined","Undet.",'raw data'!I517)</f>
        <v>29.287065505981445</v>
      </c>
    </row>
    <row r="478" spans="1:5" x14ac:dyDescent="0.25">
      <c r="A478" t="str">
        <f>'raw data'!B518</f>
        <v>G13</v>
      </c>
      <c r="B478" t="str">
        <f>'raw data'!D518</f>
        <v>8492</v>
      </c>
      <c r="C478" t="str">
        <f>'raw data'!E518</f>
        <v>3-VITIS</v>
      </c>
      <c r="D478" t="str">
        <f>'raw data'!G518</f>
        <v>CY5</v>
      </c>
      <c r="E478" s="8">
        <f>IF('raw data'!I518="Undetermined","Undet.",'raw data'!I518)</f>
        <v>22.396320343017578</v>
      </c>
    </row>
    <row r="479" spans="1:5" x14ac:dyDescent="0.25">
      <c r="A479" t="str">
        <f>'raw data'!B519</f>
        <v>G14</v>
      </c>
      <c r="B479" t="str">
        <f>'raw data'!D519</f>
        <v>8500</v>
      </c>
      <c r="C479" t="str">
        <f>'raw data'!E519</f>
        <v>1-FD</v>
      </c>
      <c r="D479" t="str">
        <f>'raw data'!G519</f>
        <v>FAM</v>
      </c>
      <c r="E479" s="8" t="str">
        <f>IF('raw data'!I519="Undetermined","Undet.",'raw data'!I519)</f>
        <v>Undet.</v>
      </c>
    </row>
    <row r="480" spans="1:5" x14ac:dyDescent="0.25">
      <c r="A480" t="str">
        <f>'raw data'!B520</f>
        <v>G14</v>
      </c>
      <c r="B480" t="str">
        <f>'raw data'!D520</f>
        <v>8500</v>
      </c>
      <c r="C480" t="str">
        <f>'raw data'!E520</f>
        <v>2-BN</v>
      </c>
      <c r="D480" t="str">
        <f>'raw data'!G520</f>
        <v>VIC</v>
      </c>
      <c r="E480" s="8">
        <f>IF('raw data'!I520="Undetermined","Undet.",'raw data'!I520)</f>
        <v>29.44267463684082</v>
      </c>
    </row>
    <row r="481" spans="1:5" x14ac:dyDescent="0.25">
      <c r="A481" t="str">
        <f>'raw data'!B521</f>
        <v>G14</v>
      </c>
      <c r="B481" t="str">
        <f>'raw data'!D521</f>
        <v>8500</v>
      </c>
      <c r="C481" t="str">
        <f>'raw data'!E521</f>
        <v>3-VITIS</v>
      </c>
      <c r="D481" t="str">
        <f>'raw data'!G521</f>
        <v>CY5</v>
      </c>
      <c r="E481" s="8">
        <f>IF('raw data'!I521="Undetermined","Undet.",'raw data'!I521)</f>
        <v>22.665748596191406</v>
      </c>
    </row>
    <row r="482" spans="1:5" x14ac:dyDescent="0.25">
      <c r="A482" t="str">
        <f>'raw data'!B522</f>
        <v>G15</v>
      </c>
      <c r="B482" t="str">
        <f>'raw data'!D522</f>
        <v>8508</v>
      </c>
      <c r="C482" t="str">
        <f>'raw data'!E522</f>
        <v>1-FD</v>
      </c>
      <c r="D482" t="str">
        <f>'raw data'!G522</f>
        <v>FAM</v>
      </c>
      <c r="E482" s="8">
        <f>IF('raw data'!I522="Undetermined","Undet.",'raw data'!I522)</f>
        <v>29.073665618896484</v>
      </c>
    </row>
    <row r="483" spans="1:5" x14ac:dyDescent="0.25">
      <c r="A483" t="str">
        <f>'raw data'!B523</f>
        <v>G15</v>
      </c>
      <c r="B483" t="str">
        <f>'raw data'!D523</f>
        <v>8508</v>
      </c>
      <c r="C483" t="str">
        <f>'raw data'!E523</f>
        <v>2-BN</v>
      </c>
      <c r="D483" t="str">
        <f>'raw data'!G523</f>
        <v>VIC</v>
      </c>
      <c r="E483" s="8">
        <f>IF('raw data'!I523="Undetermined","Undet.",'raw data'!I523)</f>
        <v>30.135896682739258</v>
      </c>
    </row>
    <row r="484" spans="1:5" x14ac:dyDescent="0.25">
      <c r="A484" t="str">
        <f>'raw data'!B524</f>
        <v>G15</v>
      </c>
      <c r="B484" t="str">
        <f>'raw data'!D524</f>
        <v>8508</v>
      </c>
      <c r="C484" t="str">
        <f>'raw data'!E524</f>
        <v>3-VITIS</v>
      </c>
      <c r="D484" t="str">
        <f>'raw data'!G524</f>
        <v>CY5</v>
      </c>
      <c r="E484" s="8">
        <f>IF('raw data'!I524="Undetermined","Undet.",'raw data'!I524)</f>
        <v>21.664352416992188</v>
      </c>
    </row>
    <row r="485" spans="1:5" x14ac:dyDescent="0.25">
      <c r="A485" t="str">
        <f>'raw data'!B525</f>
        <v>G16</v>
      </c>
      <c r="B485" t="str">
        <f>'raw data'!D525</f>
        <v>8516</v>
      </c>
      <c r="C485" t="str">
        <f>'raw data'!E525</f>
        <v>1-FD</v>
      </c>
      <c r="D485" t="str">
        <f>'raw data'!G525</f>
        <v>FAM</v>
      </c>
      <c r="E485" s="8" t="str">
        <f>IF('raw data'!I525="Undetermined","Undet.",'raw data'!I525)</f>
        <v>Undet.</v>
      </c>
    </row>
    <row r="486" spans="1:5" x14ac:dyDescent="0.25">
      <c r="A486" t="str">
        <f>'raw data'!B526</f>
        <v>G16</v>
      </c>
      <c r="B486" t="str">
        <f>'raw data'!D526</f>
        <v>8516</v>
      </c>
      <c r="C486" t="str">
        <f>'raw data'!E526</f>
        <v>2-BN</v>
      </c>
      <c r="D486" t="str">
        <f>'raw data'!G526</f>
        <v>VIC</v>
      </c>
      <c r="E486" s="8">
        <f>IF('raw data'!I526="Undetermined","Undet.",'raw data'!I526)</f>
        <v>31.821849822998047</v>
      </c>
    </row>
    <row r="487" spans="1:5" x14ac:dyDescent="0.25">
      <c r="A487" t="str">
        <f>'raw data'!B527</f>
        <v>G16</v>
      </c>
      <c r="B487" t="str">
        <f>'raw data'!D527</f>
        <v>8516</v>
      </c>
      <c r="C487" t="str">
        <f>'raw data'!E527</f>
        <v>3-VITIS</v>
      </c>
      <c r="D487" t="str">
        <f>'raw data'!G527</f>
        <v>CY5</v>
      </c>
      <c r="E487" s="8">
        <f>IF('raw data'!I527="Undetermined","Undet.",'raw data'!I527)</f>
        <v>23.918527603149414</v>
      </c>
    </row>
    <row r="488" spans="1:5" x14ac:dyDescent="0.25">
      <c r="A488" t="str">
        <f>'raw data'!B528</f>
        <v>G17</v>
      </c>
      <c r="B488" t="str">
        <f>'raw data'!D528</f>
        <v>8524</v>
      </c>
      <c r="C488" t="str">
        <f>'raw data'!E528</f>
        <v>1-FD</v>
      </c>
      <c r="D488" t="str">
        <f>'raw data'!G528</f>
        <v>FAM</v>
      </c>
      <c r="E488" s="8" t="str">
        <f>IF('raw data'!I528="Undetermined","Undet.",'raw data'!I528)</f>
        <v>Undet.</v>
      </c>
    </row>
    <row r="489" spans="1:5" x14ac:dyDescent="0.25">
      <c r="A489" t="str">
        <f>'raw data'!B529</f>
        <v>G17</v>
      </c>
      <c r="B489" t="str">
        <f>'raw data'!D529</f>
        <v>8524</v>
      </c>
      <c r="C489" t="str">
        <f>'raw data'!E529</f>
        <v>2-BN</v>
      </c>
      <c r="D489" t="str">
        <f>'raw data'!G529</f>
        <v>VIC</v>
      </c>
      <c r="E489" s="8">
        <f>IF('raw data'!I529="Undetermined","Undet.",'raw data'!I529)</f>
        <v>29.401535034179688</v>
      </c>
    </row>
    <row r="490" spans="1:5" x14ac:dyDescent="0.25">
      <c r="A490" t="str">
        <f>'raw data'!B530</f>
        <v>G17</v>
      </c>
      <c r="B490" t="str">
        <f>'raw data'!D530</f>
        <v>8524</v>
      </c>
      <c r="C490" t="str">
        <f>'raw data'!E530</f>
        <v>3-VITIS</v>
      </c>
      <c r="D490" t="str">
        <f>'raw data'!G530</f>
        <v>CY5</v>
      </c>
      <c r="E490" s="8">
        <f>IF('raw data'!I530="Undetermined","Undet.",'raw data'!I530)</f>
        <v>23.187734603881836</v>
      </c>
    </row>
    <row r="491" spans="1:5" x14ac:dyDescent="0.25">
      <c r="A491" t="str">
        <f>'raw data'!B531</f>
        <v>G18</v>
      </c>
      <c r="B491" t="str">
        <f>'raw data'!D531</f>
        <v>8532</v>
      </c>
      <c r="C491" t="str">
        <f>'raw data'!E531</f>
        <v>1-FD</v>
      </c>
      <c r="D491" t="str">
        <f>'raw data'!G531</f>
        <v>FAM</v>
      </c>
      <c r="E491" s="8" t="str">
        <f>IF('raw data'!I531="Undetermined","Undet.",'raw data'!I531)</f>
        <v>Undet.</v>
      </c>
    </row>
    <row r="492" spans="1:5" x14ac:dyDescent="0.25">
      <c r="A492" t="str">
        <f>'raw data'!B532</f>
        <v>G18</v>
      </c>
      <c r="B492" t="str">
        <f>'raw data'!D532</f>
        <v>8532</v>
      </c>
      <c r="C492" t="str">
        <f>'raw data'!E532</f>
        <v>2-BN</v>
      </c>
      <c r="D492" t="str">
        <f>'raw data'!G532</f>
        <v>VIC</v>
      </c>
      <c r="E492" s="8">
        <f>IF('raw data'!I532="Undetermined","Undet.",'raw data'!I532)</f>
        <v>28.797090530395508</v>
      </c>
    </row>
    <row r="493" spans="1:5" x14ac:dyDescent="0.25">
      <c r="A493" t="str">
        <f>'raw data'!B533</f>
        <v>G18</v>
      </c>
      <c r="B493" t="str">
        <f>'raw data'!D533</f>
        <v>8532</v>
      </c>
      <c r="C493" t="str">
        <f>'raw data'!E533</f>
        <v>3-VITIS</v>
      </c>
      <c r="D493" t="str">
        <f>'raw data'!G533</f>
        <v>CY5</v>
      </c>
      <c r="E493" s="8">
        <f>IF('raw data'!I533="Undetermined","Undet.",'raw data'!I533)</f>
        <v>22.636602401733398</v>
      </c>
    </row>
    <row r="494" spans="1:5" x14ac:dyDescent="0.25">
      <c r="A494" t="str">
        <f>'raw data'!B534</f>
        <v>G19</v>
      </c>
      <c r="B494" t="str">
        <f>'raw data'!D534</f>
        <v>8540</v>
      </c>
      <c r="C494" t="str">
        <f>'raw data'!E534</f>
        <v>1-FD</v>
      </c>
      <c r="D494" t="str">
        <f>'raw data'!G534</f>
        <v>FAM</v>
      </c>
      <c r="E494" s="8" t="str">
        <f>IF('raw data'!I534="Undetermined","Undet.",'raw data'!I534)</f>
        <v>Undet.</v>
      </c>
    </row>
    <row r="495" spans="1:5" x14ac:dyDescent="0.25">
      <c r="A495" t="str">
        <f>'raw data'!B535</f>
        <v>G19</v>
      </c>
      <c r="B495" t="str">
        <f>'raw data'!D535</f>
        <v>8540</v>
      </c>
      <c r="C495" t="str">
        <f>'raw data'!E535</f>
        <v>2-BN</v>
      </c>
      <c r="D495" t="str">
        <f>'raw data'!G535</f>
        <v>VIC</v>
      </c>
      <c r="E495" s="8">
        <f>IF('raw data'!I535="Undetermined","Undet.",'raw data'!I535)</f>
        <v>31.946235656738281</v>
      </c>
    </row>
    <row r="496" spans="1:5" x14ac:dyDescent="0.25">
      <c r="A496" t="str">
        <f>'raw data'!B536</f>
        <v>G19</v>
      </c>
      <c r="B496" t="str">
        <f>'raw data'!D536</f>
        <v>8540</v>
      </c>
      <c r="C496" t="str">
        <f>'raw data'!E536</f>
        <v>3-VITIS</v>
      </c>
      <c r="D496" t="str">
        <f>'raw data'!G536</f>
        <v>CY5</v>
      </c>
      <c r="E496" s="8">
        <f>IF('raw data'!I536="Undetermined","Undet.",'raw data'!I536)</f>
        <v>24.413894653320313</v>
      </c>
    </row>
    <row r="497" spans="1:5" x14ac:dyDescent="0.25">
      <c r="A497" t="str">
        <f>'raw data'!B537</f>
        <v>G20</v>
      </c>
      <c r="B497" t="str">
        <f>'raw data'!D537</f>
        <v>8548</v>
      </c>
      <c r="C497" t="str">
        <f>'raw data'!E537</f>
        <v>1-FD</v>
      </c>
      <c r="D497" t="str">
        <f>'raw data'!G537</f>
        <v>FAM</v>
      </c>
      <c r="E497" s="8" t="str">
        <f>IF('raw data'!I537="Undetermined","Undet.",'raw data'!I537)</f>
        <v>Undet.</v>
      </c>
    </row>
    <row r="498" spans="1:5" x14ac:dyDescent="0.25">
      <c r="A498" t="str">
        <f>'raw data'!B538</f>
        <v>G20</v>
      </c>
      <c r="B498" t="str">
        <f>'raw data'!D538</f>
        <v>8548</v>
      </c>
      <c r="C498" t="str">
        <f>'raw data'!E538</f>
        <v>2-BN</v>
      </c>
      <c r="D498" t="str">
        <f>'raw data'!G538</f>
        <v>VIC</v>
      </c>
      <c r="E498" s="8">
        <f>IF('raw data'!I538="Undetermined","Undet.",'raw data'!I538)</f>
        <v>29.389204025268555</v>
      </c>
    </row>
    <row r="499" spans="1:5" x14ac:dyDescent="0.25">
      <c r="A499" t="str">
        <f>'raw data'!B539</f>
        <v>G20</v>
      </c>
      <c r="B499" t="str">
        <f>'raw data'!D539</f>
        <v>8548</v>
      </c>
      <c r="C499" t="str">
        <f>'raw data'!E539</f>
        <v>3-VITIS</v>
      </c>
      <c r="D499" t="str">
        <f>'raw data'!G539</f>
        <v>CY5</v>
      </c>
      <c r="E499" s="8">
        <f>IF('raw data'!I539="Undetermined","Undet.",'raw data'!I539)</f>
        <v>22.644533157348633</v>
      </c>
    </row>
    <row r="500" spans="1:5" x14ac:dyDescent="0.25">
      <c r="A500" t="str">
        <f>'raw data'!B540</f>
        <v>G21</v>
      </c>
      <c r="B500" t="str">
        <f>'raw data'!D540</f>
        <v>8556</v>
      </c>
      <c r="C500" t="str">
        <f>'raw data'!E540</f>
        <v>1-FD</v>
      </c>
      <c r="D500" t="str">
        <f>'raw data'!G540</f>
        <v>FAM</v>
      </c>
      <c r="E500" s="8" t="str">
        <f>IF('raw data'!I540="Undetermined","Undet.",'raw data'!I540)</f>
        <v>Undet.</v>
      </c>
    </row>
    <row r="501" spans="1:5" x14ac:dyDescent="0.25">
      <c r="A501" t="str">
        <f>'raw data'!B541</f>
        <v>G21</v>
      </c>
      <c r="B501" t="str">
        <f>'raw data'!D541</f>
        <v>8556</v>
      </c>
      <c r="C501" t="str">
        <f>'raw data'!E541</f>
        <v>2-BN</v>
      </c>
      <c r="D501" t="str">
        <f>'raw data'!G541</f>
        <v>VIC</v>
      </c>
      <c r="E501" s="8">
        <f>IF('raw data'!I541="Undetermined","Undet.",'raw data'!I541)</f>
        <v>33.420757293701172</v>
      </c>
    </row>
    <row r="502" spans="1:5" x14ac:dyDescent="0.25">
      <c r="A502" t="str">
        <f>'raw data'!B542</f>
        <v>G21</v>
      </c>
      <c r="B502" t="str">
        <f>'raw data'!D542</f>
        <v>8556</v>
      </c>
      <c r="C502" t="str">
        <f>'raw data'!E542</f>
        <v>3-VITIS</v>
      </c>
      <c r="D502" t="str">
        <f>'raw data'!G542</f>
        <v>CY5</v>
      </c>
      <c r="E502" s="8">
        <f>IF('raw data'!I542="Undetermined","Undet.",'raw data'!I542)</f>
        <v>23.453212738037109</v>
      </c>
    </row>
    <row r="503" spans="1:5" x14ac:dyDescent="0.25">
      <c r="A503" t="str">
        <f>'raw data'!B543</f>
        <v>G22</v>
      </c>
      <c r="B503" t="str">
        <f>'raw data'!D543</f>
        <v>8564</v>
      </c>
      <c r="C503" t="str">
        <f>'raw data'!E543</f>
        <v>1-FD</v>
      </c>
      <c r="D503" t="str">
        <f>'raw data'!G543</f>
        <v>FAM</v>
      </c>
      <c r="E503" s="8" t="str">
        <f>IF('raw data'!I543="Undetermined","Undet.",'raw data'!I543)</f>
        <v>Undet.</v>
      </c>
    </row>
    <row r="504" spans="1:5" x14ac:dyDescent="0.25">
      <c r="A504" t="str">
        <f>'raw data'!B544</f>
        <v>G22</v>
      </c>
      <c r="B504" t="str">
        <f>'raw data'!D544</f>
        <v>8564</v>
      </c>
      <c r="C504" t="str">
        <f>'raw data'!E544</f>
        <v>2-BN</v>
      </c>
      <c r="D504" t="str">
        <f>'raw data'!G544</f>
        <v>VIC</v>
      </c>
      <c r="E504" s="8">
        <f>IF('raw data'!I544="Undetermined","Undet.",'raw data'!I544)</f>
        <v>28.8861083984375</v>
      </c>
    </row>
    <row r="505" spans="1:5" x14ac:dyDescent="0.25">
      <c r="A505" t="str">
        <f>'raw data'!B545</f>
        <v>G22</v>
      </c>
      <c r="B505" t="str">
        <f>'raw data'!D545</f>
        <v>8564</v>
      </c>
      <c r="C505" t="str">
        <f>'raw data'!E545</f>
        <v>3-VITIS</v>
      </c>
      <c r="D505" t="str">
        <f>'raw data'!G545</f>
        <v>CY5</v>
      </c>
      <c r="E505" s="8">
        <f>IF('raw data'!I545="Undetermined","Undet.",'raw data'!I545)</f>
        <v>22.563686370849609</v>
      </c>
    </row>
    <row r="506" spans="1:5" x14ac:dyDescent="0.25">
      <c r="A506" t="str">
        <f>'raw data'!B546</f>
        <v>G23</v>
      </c>
      <c r="B506" t="str">
        <f>'raw data'!D546</f>
        <v>8587</v>
      </c>
      <c r="C506" t="str">
        <f>'raw data'!E546</f>
        <v>1-FD</v>
      </c>
      <c r="D506" t="str">
        <f>'raw data'!G546</f>
        <v>FAM</v>
      </c>
      <c r="E506" s="8" t="str">
        <f>IF('raw data'!I546="Undetermined","Undet.",'raw data'!I546)</f>
        <v>Undet.</v>
      </c>
    </row>
    <row r="507" spans="1:5" x14ac:dyDescent="0.25">
      <c r="A507" t="str">
        <f>'raw data'!B547</f>
        <v>G23</v>
      </c>
      <c r="B507" t="str">
        <f>'raw data'!D547</f>
        <v>8587</v>
      </c>
      <c r="C507" t="str">
        <f>'raw data'!E547</f>
        <v>2-BN</v>
      </c>
      <c r="D507" t="str">
        <f>'raw data'!G547</f>
        <v>VIC</v>
      </c>
      <c r="E507" s="8">
        <f>IF('raw data'!I547="Undetermined","Undet.",'raw data'!I547)</f>
        <v>29.611684799194336</v>
      </c>
    </row>
    <row r="508" spans="1:5" x14ac:dyDescent="0.25">
      <c r="A508" t="str">
        <f>'raw data'!B548</f>
        <v>G23</v>
      </c>
      <c r="B508" t="str">
        <f>'raw data'!D548</f>
        <v>8587</v>
      </c>
      <c r="C508" t="str">
        <f>'raw data'!E548</f>
        <v>3-VITIS</v>
      </c>
      <c r="D508" t="str">
        <f>'raw data'!G548</f>
        <v>CY5</v>
      </c>
      <c r="E508" s="8">
        <f>IF('raw data'!I548="Undetermined","Undet.",'raw data'!I548)</f>
        <v>23.271284103393555</v>
      </c>
    </row>
    <row r="509" spans="1:5" x14ac:dyDescent="0.25">
      <c r="A509" t="str">
        <f>'raw data'!B549</f>
        <v>G24</v>
      </c>
      <c r="B509" t="str">
        <f>'raw data'!D549</f>
        <v>8595</v>
      </c>
      <c r="C509" t="str">
        <f>'raw data'!E549</f>
        <v>1-FD</v>
      </c>
      <c r="D509" t="str">
        <f>'raw data'!G549</f>
        <v>FAM</v>
      </c>
      <c r="E509" s="8" t="str">
        <f>IF('raw data'!I549="Undetermined","Undet.",'raw data'!I549)</f>
        <v>Undet.</v>
      </c>
    </row>
    <row r="510" spans="1:5" x14ac:dyDescent="0.25">
      <c r="A510" t="str">
        <f>'raw data'!B550</f>
        <v>G24</v>
      </c>
      <c r="B510" t="str">
        <f>'raw data'!D550</f>
        <v>8595</v>
      </c>
      <c r="C510" t="str">
        <f>'raw data'!E550</f>
        <v>2-BN</v>
      </c>
      <c r="D510" t="str">
        <f>'raw data'!G550</f>
        <v>VIC</v>
      </c>
      <c r="E510" s="8">
        <f>IF('raw data'!I550="Undetermined","Undet.",'raw data'!I550)</f>
        <v>30.798276901245117</v>
      </c>
    </row>
    <row r="511" spans="1:5" x14ac:dyDescent="0.25">
      <c r="A511" t="str">
        <f>'raw data'!B551</f>
        <v>G24</v>
      </c>
      <c r="B511" t="str">
        <f>'raw data'!D551</f>
        <v>8595</v>
      </c>
      <c r="C511" t="str">
        <f>'raw data'!E551</f>
        <v>3-VITIS</v>
      </c>
      <c r="D511" t="str">
        <f>'raw data'!G551</f>
        <v>CY5</v>
      </c>
      <c r="E511" s="8">
        <f>IF('raw data'!I551="Undetermined","Undet.",'raw data'!I551)</f>
        <v>23.74603271484375</v>
      </c>
    </row>
    <row r="512" spans="1:5" x14ac:dyDescent="0.25">
      <c r="A512" t="str">
        <f>'raw data'!B552</f>
        <v>H1</v>
      </c>
      <c r="B512" t="str">
        <f>'raw data'!D552</f>
        <v>8309</v>
      </c>
      <c r="C512" t="str">
        <f>'raw data'!E552</f>
        <v>1-FD</v>
      </c>
      <c r="D512" t="str">
        <f>'raw data'!G552</f>
        <v>FAM</v>
      </c>
      <c r="E512" s="8">
        <f>IF('raw data'!I552="Undetermined","Undet.",'raw data'!I552)</f>
        <v>30.214376449584961</v>
      </c>
    </row>
    <row r="513" spans="1:5" x14ac:dyDescent="0.25">
      <c r="A513" t="str">
        <f>'raw data'!B553</f>
        <v>H1</v>
      </c>
      <c r="B513" t="str">
        <f>'raw data'!D553</f>
        <v>8309</v>
      </c>
      <c r="C513" t="str">
        <f>'raw data'!E553</f>
        <v>2-BN</v>
      </c>
      <c r="D513" t="str">
        <f>'raw data'!G553</f>
        <v>VIC</v>
      </c>
      <c r="E513" s="8" t="str">
        <f>IF('raw data'!I553="Undetermined","Undet.",'raw data'!I553)</f>
        <v>Undet.</v>
      </c>
    </row>
    <row r="514" spans="1:5" x14ac:dyDescent="0.25">
      <c r="A514" t="str">
        <f>'raw data'!B554</f>
        <v>H1</v>
      </c>
      <c r="B514" t="str">
        <f>'raw data'!D554</f>
        <v>8309</v>
      </c>
      <c r="C514" t="str">
        <f>'raw data'!E554</f>
        <v>3-VITIS</v>
      </c>
      <c r="D514" t="str">
        <f>'raw data'!G554</f>
        <v>CY5</v>
      </c>
      <c r="E514" s="8">
        <f>IF('raw data'!I554="Undetermined","Undet.",'raw data'!I554)</f>
        <v>23.879388809204102</v>
      </c>
    </row>
    <row r="515" spans="1:5" x14ac:dyDescent="0.25">
      <c r="A515" t="str">
        <f>'raw data'!B555</f>
        <v>H2</v>
      </c>
      <c r="B515" t="str">
        <f>'raw data'!D555</f>
        <v>8317</v>
      </c>
      <c r="C515" t="str">
        <f>'raw data'!E555</f>
        <v>1-FD</v>
      </c>
      <c r="D515" t="str">
        <f>'raw data'!G555</f>
        <v>FAM</v>
      </c>
      <c r="E515" s="8" t="str">
        <f>IF('raw data'!I555="Undetermined","Undet.",'raw data'!I555)</f>
        <v>Undet.</v>
      </c>
    </row>
    <row r="516" spans="1:5" x14ac:dyDescent="0.25">
      <c r="A516" t="str">
        <f>'raw data'!B556</f>
        <v>H2</v>
      </c>
      <c r="B516" t="str">
        <f>'raw data'!D556</f>
        <v>8317</v>
      </c>
      <c r="C516" t="str">
        <f>'raw data'!E556</f>
        <v>2-BN</v>
      </c>
      <c r="D516" t="str">
        <f>'raw data'!G556</f>
        <v>VIC</v>
      </c>
      <c r="E516" s="8">
        <f>IF('raw data'!I556="Undetermined","Undet.",'raw data'!I556)</f>
        <v>31.883995056152344</v>
      </c>
    </row>
    <row r="517" spans="1:5" x14ac:dyDescent="0.25">
      <c r="A517" t="str">
        <f>'raw data'!B557</f>
        <v>H2</v>
      </c>
      <c r="B517" t="str">
        <f>'raw data'!D557</f>
        <v>8317</v>
      </c>
      <c r="C517" t="str">
        <f>'raw data'!E557</f>
        <v>3-VITIS</v>
      </c>
      <c r="D517" t="str">
        <f>'raw data'!G557</f>
        <v>CY5</v>
      </c>
      <c r="E517" s="8">
        <f>IF('raw data'!I557="Undetermined","Undet.",'raw data'!I557)</f>
        <v>22.671955108642578</v>
      </c>
    </row>
    <row r="518" spans="1:5" x14ac:dyDescent="0.25">
      <c r="A518" t="str">
        <f>'raw data'!B558</f>
        <v>H3</v>
      </c>
      <c r="B518" t="str">
        <f>'raw data'!D558</f>
        <v>8325</v>
      </c>
      <c r="C518" t="str">
        <f>'raw data'!E558</f>
        <v>1-FD</v>
      </c>
      <c r="D518" t="str">
        <f>'raw data'!G558</f>
        <v>FAM</v>
      </c>
      <c r="E518" s="8">
        <f>IF('raw data'!I558="Undetermined","Undet.",'raw data'!I558)</f>
        <v>33.614349365234375</v>
      </c>
    </row>
    <row r="519" spans="1:5" x14ac:dyDescent="0.25">
      <c r="A519" t="str">
        <f>'raw data'!B559</f>
        <v>H3</v>
      </c>
      <c r="B519" t="str">
        <f>'raw data'!D559</f>
        <v>8325</v>
      </c>
      <c r="C519" t="str">
        <f>'raw data'!E559</f>
        <v>2-BN</v>
      </c>
      <c r="D519" t="str">
        <f>'raw data'!G559</f>
        <v>VIC</v>
      </c>
      <c r="E519" s="8">
        <f>IF('raw data'!I559="Undetermined","Undet.",'raw data'!I559)</f>
        <v>33.198333740234375</v>
      </c>
    </row>
    <row r="520" spans="1:5" x14ac:dyDescent="0.25">
      <c r="A520" t="str">
        <f>'raw data'!B560</f>
        <v>H3</v>
      </c>
      <c r="B520" t="str">
        <f>'raw data'!D560</f>
        <v>8325</v>
      </c>
      <c r="C520" t="str">
        <f>'raw data'!E560</f>
        <v>3-VITIS</v>
      </c>
      <c r="D520" t="str">
        <f>'raw data'!G560</f>
        <v>CY5</v>
      </c>
      <c r="E520" s="8">
        <f>IF('raw data'!I560="Undetermined","Undet.",'raw data'!I560)</f>
        <v>24.827154159545898</v>
      </c>
    </row>
    <row r="521" spans="1:5" x14ac:dyDescent="0.25">
      <c r="A521" t="str">
        <f>'raw data'!B561</f>
        <v>H4</v>
      </c>
      <c r="B521" t="str">
        <f>'raw data'!D561</f>
        <v>8333</v>
      </c>
      <c r="C521" t="str">
        <f>'raw data'!E561</f>
        <v>1-FD</v>
      </c>
      <c r="D521" t="str">
        <f>'raw data'!G561</f>
        <v>FAM</v>
      </c>
      <c r="E521" s="8" t="str">
        <f>IF('raw data'!I561="Undetermined","Undet.",'raw data'!I561)</f>
        <v>Undet.</v>
      </c>
    </row>
    <row r="522" spans="1:5" x14ac:dyDescent="0.25">
      <c r="A522" t="str">
        <f>'raw data'!B562</f>
        <v>H4</v>
      </c>
      <c r="B522" t="str">
        <f>'raw data'!D562</f>
        <v>8333</v>
      </c>
      <c r="C522" t="str">
        <f>'raw data'!E562</f>
        <v>2-BN</v>
      </c>
      <c r="D522" t="str">
        <f>'raw data'!G562</f>
        <v>VIC</v>
      </c>
      <c r="E522" s="8">
        <f>IF('raw data'!I562="Undetermined","Undet.",'raw data'!I562)</f>
        <v>31.554487228393555</v>
      </c>
    </row>
    <row r="523" spans="1:5" x14ac:dyDescent="0.25">
      <c r="A523" t="str">
        <f>'raw data'!B563</f>
        <v>H4</v>
      </c>
      <c r="B523" t="str">
        <f>'raw data'!D563</f>
        <v>8333</v>
      </c>
      <c r="C523" t="str">
        <f>'raw data'!E563</f>
        <v>3-VITIS</v>
      </c>
      <c r="D523" t="str">
        <f>'raw data'!G563</f>
        <v>CY5</v>
      </c>
      <c r="E523" s="8">
        <f>IF('raw data'!I563="Undetermined","Undet.",'raw data'!I563)</f>
        <v>24.585533142089844</v>
      </c>
    </row>
    <row r="524" spans="1:5" x14ac:dyDescent="0.25">
      <c r="A524" t="str">
        <f>'raw data'!B564</f>
        <v>H5</v>
      </c>
      <c r="B524" t="str">
        <f>'raw data'!D564</f>
        <v>8341</v>
      </c>
      <c r="C524" t="str">
        <f>'raw data'!E564</f>
        <v>1-FD</v>
      </c>
      <c r="D524" t="str">
        <f>'raw data'!G564</f>
        <v>FAM</v>
      </c>
      <c r="E524" s="8" t="str">
        <f>IF('raw data'!I564="Undetermined","Undet.",'raw data'!I564)</f>
        <v>Undet.</v>
      </c>
    </row>
    <row r="525" spans="1:5" x14ac:dyDescent="0.25">
      <c r="A525" t="str">
        <f>'raw data'!B565</f>
        <v>H5</v>
      </c>
      <c r="B525" t="str">
        <f>'raw data'!D565</f>
        <v>8341</v>
      </c>
      <c r="C525" t="str">
        <f>'raw data'!E565</f>
        <v>2-BN</v>
      </c>
      <c r="D525" t="str">
        <f>'raw data'!G565</f>
        <v>VIC</v>
      </c>
      <c r="E525" s="8">
        <f>IF('raw data'!I565="Undetermined","Undet.",'raw data'!I565)</f>
        <v>29.195587158203125</v>
      </c>
    </row>
    <row r="526" spans="1:5" x14ac:dyDescent="0.25">
      <c r="A526" t="str">
        <f>'raw data'!B566</f>
        <v>H5</v>
      </c>
      <c r="B526" t="str">
        <f>'raw data'!D566</f>
        <v>8341</v>
      </c>
      <c r="C526" t="str">
        <f>'raw data'!E566</f>
        <v>3-VITIS</v>
      </c>
      <c r="D526" t="str">
        <f>'raw data'!G566</f>
        <v>CY5</v>
      </c>
      <c r="E526" s="8">
        <f>IF('raw data'!I566="Undetermined","Undet.",'raw data'!I566)</f>
        <v>22.413188934326172</v>
      </c>
    </row>
    <row r="527" spans="1:5" x14ac:dyDescent="0.25">
      <c r="A527" t="str">
        <f>'raw data'!B567</f>
        <v>H6</v>
      </c>
      <c r="B527" t="str">
        <f>'raw data'!D567</f>
        <v>8349</v>
      </c>
      <c r="C527" t="str">
        <f>'raw data'!E567</f>
        <v>1-FD</v>
      </c>
      <c r="D527" t="str">
        <f>'raw data'!G567</f>
        <v>FAM</v>
      </c>
      <c r="E527" s="8" t="str">
        <f>IF('raw data'!I567="Undetermined","Undet.",'raw data'!I567)</f>
        <v>Undet.</v>
      </c>
    </row>
    <row r="528" spans="1:5" x14ac:dyDescent="0.25">
      <c r="A528" t="str">
        <f>'raw data'!B568</f>
        <v>H6</v>
      </c>
      <c r="B528" t="str">
        <f>'raw data'!D568</f>
        <v>8349</v>
      </c>
      <c r="C528" t="str">
        <f>'raw data'!E568</f>
        <v>2-BN</v>
      </c>
      <c r="D528" t="str">
        <f>'raw data'!G568</f>
        <v>VIC</v>
      </c>
      <c r="E528" s="8">
        <f>IF('raw data'!I568="Undetermined","Undet.",'raw data'!I568)</f>
        <v>32.797691345214844</v>
      </c>
    </row>
    <row r="529" spans="1:5" x14ac:dyDescent="0.25">
      <c r="A529" t="str">
        <f>'raw data'!B569</f>
        <v>H6</v>
      </c>
      <c r="B529" t="str">
        <f>'raw data'!D569</f>
        <v>8349</v>
      </c>
      <c r="C529" t="str">
        <f>'raw data'!E569</f>
        <v>3-VITIS</v>
      </c>
      <c r="D529" t="str">
        <f>'raw data'!G569</f>
        <v>CY5</v>
      </c>
      <c r="E529" s="8">
        <f>IF('raw data'!I569="Undetermined","Undet.",'raw data'!I569)</f>
        <v>21.186708450317383</v>
      </c>
    </row>
    <row r="530" spans="1:5" x14ac:dyDescent="0.25">
      <c r="A530" t="str">
        <f>'raw data'!B570</f>
        <v>H7</v>
      </c>
      <c r="B530" t="str">
        <f>'raw data'!D570</f>
        <v>8357</v>
      </c>
      <c r="C530" t="str">
        <f>'raw data'!E570</f>
        <v>1-FD</v>
      </c>
      <c r="D530" t="str">
        <f>'raw data'!G570</f>
        <v>FAM</v>
      </c>
      <c r="E530" s="8" t="str">
        <f>IF('raw data'!I570="Undetermined","Undet.",'raw data'!I570)</f>
        <v>Undet.</v>
      </c>
    </row>
    <row r="531" spans="1:5" x14ac:dyDescent="0.25">
      <c r="A531" t="str">
        <f>'raw data'!B571</f>
        <v>H7</v>
      </c>
      <c r="B531" t="str">
        <f>'raw data'!D571</f>
        <v>8357</v>
      </c>
      <c r="C531" t="str">
        <f>'raw data'!E571</f>
        <v>2-BN</v>
      </c>
      <c r="D531" t="str">
        <f>'raw data'!G571</f>
        <v>VIC</v>
      </c>
      <c r="E531" s="8">
        <f>IF('raw data'!I571="Undetermined","Undet.",'raw data'!I571)</f>
        <v>31.699514389038086</v>
      </c>
    </row>
    <row r="532" spans="1:5" x14ac:dyDescent="0.25">
      <c r="A532" t="str">
        <f>'raw data'!B572</f>
        <v>H7</v>
      </c>
      <c r="B532" t="str">
        <f>'raw data'!D572</f>
        <v>8357</v>
      </c>
      <c r="C532" t="str">
        <f>'raw data'!E572</f>
        <v>3-VITIS</v>
      </c>
      <c r="D532" t="str">
        <f>'raw data'!G572</f>
        <v>CY5</v>
      </c>
      <c r="E532" s="8">
        <f>IF('raw data'!I572="Undetermined","Undet.",'raw data'!I572)</f>
        <v>19.344429016113281</v>
      </c>
    </row>
    <row r="533" spans="1:5" x14ac:dyDescent="0.25">
      <c r="A533" t="str">
        <f>'raw data'!B573</f>
        <v>H8</v>
      </c>
      <c r="B533" t="str">
        <f>'raw data'!D573</f>
        <v>8365</v>
      </c>
      <c r="C533" t="str">
        <f>'raw data'!E573</f>
        <v>1-FD</v>
      </c>
      <c r="D533" t="str">
        <f>'raw data'!G573</f>
        <v>FAM</v>
      </c>
      <c r="E533" s="8" t="str">
        <f>IF('raw data'!I573="Undetermined","Undet.",'raw data'!I573)</f>
        <v>Undet.</v>
      </c>
    </row>
    <row r="534" spans="1:5" x14ac:dyDescent="0.25">
      <c r="A534" t="str">
        <f>'raw data'!B574</f>
        <v>H8</v>
      </c>
      <c r="B534" t="str">
        <f>'raw data'!D574</f>
        <v>8365</v>
      </c>
      <c r="C534" t="str">
        <f>'raw data'!E574</f>
        <v>2-BN</v>
      </c>
      <c r="D534" t="str">
        <f>'raw data'!G574</f>
        <v>VIC</v>
      </c>
      <c r="E534" s="8">
        <f>IF('raw data'!I574="Undetermined","Undet.",'raw data'!I574)</f>
        <v>32.008583068847656</v>
      </c>
    </row>
    <row r="535" spans="1:5" x14ac:dyDescent="0.25">
      <c r="A535" t="str">
        <f>'raw data'!B575</f>
        <v>H8</v>
      </c>
      <c r="B535" t="str">
        <f>'raw data'!D575</f>
        <v>8365</v>
      </c>
      <c r="C535" t="str">
        <f>'raw data'!E575</f>
        <v>3-VITIS</v>
      </c>
      <c r="D535" t="str">
        <f>'raw data'!G575</f>
        <v>CY5</v>
      </c>
      <c r="E535" s="8">
        <f>IF('raw data'!I575="Undetermined","Undet.",'raw data'!I575)</f>
        <v>24.374866485595703</v>
      </c>
    </row>
    <row r="536" spans="1:5" x14ac:dyDescent="0.25">
      <c r="A536" t="str">
        <f>'raw data'!B576</f>
        <v>H9</v>
      </c>
      <c r="B536" t="str">
        <f>'raw data'!D576</f>
        <v>8373</v>
      </c>
      <c r="C536" t="str">
        <f>'raw data'!E576</f>
        <v>1-FD</v>
      </c>
      <c r="D536" t="str">
        <f>'raw data'!G576</f>
        <v>FAM</v>
      </c>
      <c r="E536" s="8" t="str">
        <f>IF('raw data'!I576="Undetermined","Undet.",'raw data'!I576)</f>
        <v>Undet.</v>
      </c>
    </row>
    <row r="537" spans="1:5" x14ac:dyDescent="0.25">
      <c r="A537" t="str">
        <f>'raw data'!B577</f>
        <v>H9</v>
      </c>
      <c r="B537" t="str">
        <f>'raw data'!D577</f>
        <v>8373</v>
      </c>
      <c r="C537" t="str">
        <f>'raw data'!E577</f>
        <v>2-BN</v>
      </c>
      <c r="D537" t="str">
        <f>'raw data'!G577</f>
        <v>VIC</v>
      </c>
      <c r="E537" s="8">
        <f>IF('raw data'!I577="Undetermined","Undet.",'raw data'!I577)</f>
        <v>31.508424758911133</v>
      </c>
    </row>
    <row r="538" spans="1:5" x14ac:dyDescent="0.25">
      <c r="A538" t="str">
        <f>'raw data'!B578</f>
        <v>H9</v>
      </c>
      <c r="B538" t="str">
        <f>'raw data'!D578</f>
        <v>8373</v>
      </c>
      <c r="C538" t="str">
        <f>'raw data'!E578</f>
        <v>3-VITIS</v>
      </c>
      <c r="D538" t="str">
        <f>'raw data'!G578</f>
        <v>CY5</v>
      </c>
      <c r="E538" s="8">
        <f>IF('raw data'!I578="Undetermined","Undet.",'raw data'!I578)</f>
        <v>26.684118270874023</v>
      </c>
    </row>
    <row r="539" spans="1:5" x14ac:dyDescent="0.25">
      <c r="A539" t="str">
        <f>'raw data'!B579</f>
        <v>H10</v>
      </c>
      <c r="B539" t="str">
        <f>'raw data'!D579</f>
        <v>8381</v>
      </c>
      <c r="C539" t="str">
        <f>'raw data'!E579</f>
        <v>1-FD</v>
      </c>
      <c r="D539" t="str">
        <f>'raw data'!G579</f>
        <v>FAM</v>
      </c>
      <c r="E539" s="8" t="str">
        <f>IF('raw data'!I579="Undetermined","Undet.",'raw data'!I579)</f>
        <v>Undet.</v>
      </c>
    </row>
    <row r="540" spans="1:5" x14ac:dyDescent="0.25">
      <c r="A540" t="str">
        <f>'raw data'!B580</f>
        <v>H10</v>
      </c>
      <c r="B540" t="str">
        <f>'raw data'!D580</f>
        <v>8381</v>
      </c>
      <c r="C540" t="str">
        <f>'raw data'!E580</f>
        <v>2-BN</v>
      </c>
      <c r="D540" t="str">
        <f>'raw data'!G580</f>
        <v>VIC</v>
      </c>
      <c r="E540" s="8">
        <f>IF('raw data'!I580="Undetermined","Undet.",'raw data'!I580)</f>
        <v>32.341850280761719</v>
      </c>
    </row>
    <row r="541" spans="1:5" x14ac:dyDescent="0.25">
      <c r="A541" t="str">
        <f>'raw data'!B581</f>
        <v>H10</v>
      </c>
      <c r="B541" t="str">
        <f>'raw data'!D581</f>
        <v>8381</v>
      </c>
      <c r="C541" t="str">
        <f>'raw data'!E581</f>
        <v>3-VITIS</v>
      </c>
      <c r="D541" t="str">
        <f>'raw data'!G581</f>
        <v>CY5</v>
      </c>
      <c r="E541" s="8">
        <f>IF('raw data'!I581="Undetermined","Undet.",'raw data'!I581)</f>
        <v>24.611574172973633</v>
      </c>
    </row>
    <row r="542" spans="1:5" x14ac:dyDescent="0.25">
      <c r="A542" t="str">
        <f>'raw data'!B582</f>
        <v>H11</v>
      </c>
      <c r="B542" t="str">
        <f>'raw data'!D582</f>
        <v>8389</v>
      </c>
      <c r="C542" t="str">
        <f>'raw data'!E582</f>
        <v>1-FD</v>
      </c>
      <c r="D542" t="str">
        <f>'raw data'!G582</f>
        <v>FAM</v>
      </c>
      <c r="E542" s="8" t="str">
        <f>IF('raw data'!I582="Undetermined","Undet.",'raw data'!I582)</f>
        <v>Undet.</v>
      </c>
    </row>
    <row r="543" spans="1:5" x14ac:dyDescent="0.25">
      <c r="A543" t="str">
        <f>'raw data'!B583</f>
        <v>H11</v>
      </c>
      <c r="B543" t="str">
        <f>'raw data'!D583</f>
        <v>8389</v>
      </c>
      <c r="C543" t="str">
        <f>'raw data'!E583</f>
        <v>2-BN</v>
      </c>
      <c r="D543" t="str">
        <f>'raw data'!G583</f>
        <v>VIC</v>
      </c>
      <c r="E543" s="8">
        <f>IF('raw data'!I583="Undetermined","Undet.",'raw data'!I583)</f>
        <v>28.870899200439453</v>
      </c>
    </row>
    <row r="544" spans="1:5" x14ac:dyDescent="0.25">
      <c r="A544" t="str">
        <f>'raw data'!B584</f>
        <v>H11</v>
      </c>
      <c r="B544" t="str">
        <f>'raw data'!D584</f>
        <v>8389</v>
      </c>
      <c r="C544" t="str">
        <f>'raw data'!E584</f>
        <v>3-VITIS</v>
      </c>
      <c r="D544" t="str">
        <f>'raw data'!G584</f>
        <v>CY5</v>
      </c>
      <c r="E544" s="8">
        <f>IF('raw data'!I584="Undetermined","Undet.",'raw data'!I584)</f>
        <v>22.127033233642578</v>
      </c>
    </row>
    <row r="545" spans="1:5" x14ac:dyDescent="0.25">
      <c r="A545" t="str">
        <f>'raw data'!B585</f>
        <v>H12</v>
      </c>
      <c r="B545" t="str">
        <f>'raw data'!D585</f>
        <v>8397</v>
      </c>
      <c r="C545" t="str">
        <f>'raw data'!E585</f>
        <v>1-FD</v>
      </c>
      <c r="D545" t="str">
        <f>'raw data'!G585</f>
        <v>FAM</v>
      </c>
      <c r="E545" s="8" t="str">
        <f>IF('raw data'!I585="Undetermined","Undet.",'raw data'!I585)</f>
        <v>Undet.</v>
      </c>
    </row>
    <row r="546" spans="1:5" x14ac:dyDescent="0.25">
      <c r="A546" t="str">
        <f>'raw data'!B586</f>
        <v>H12</v>
      </c>
      <c r="B546" t="str">
        <f>'raw data'!D586</f>
        <v>8397</v>
      </c>
      <c r="C546" t="str">
        <f>'raw data'!E586</f>
        <v>2-BN</v>
      </c>
      <c r="D546" t="str">
        <f>'raw data'!G586</f>
        <v>VIC</v>
      </c>
      <c r="E546" s="8">
        <f>IF('raw data'!I586="Undetermined","Undet.",'raw data'!I586)</f>
        <v>29.90785026550293</v>
      </c>
    </row>
    <row r="547" spans="1:5" x14ac:dyDescent="0.25">
      <c r="A547" t="str">
        <f>'raw data'!B587</f>
        <v>H12</v>
      </c>
      <c r="B547" t="str">
        <f>'raw data'!D587</f>
        <v>8397</v>
      </c>
      <c r="C547" t="str">
        <f>'raw data'!E587</f>
        <v>3-VITIS</v>
      </c>
      <c r="D547" t="str">
        <f>'raw data'!G587</f>
        <v>CY5</v>
      </c>
      <c r="E547" s="8">
        <f>IF('raw data'!I587="Undetermined","Undet.",'raw data'!I587)</f>
        <v>19.195169448852539</v>
      </c>
    </row>
    <row r="548" spans="1:5" x14ac:dyDescent="0.25">
      <c r="A548" t="str">
        <f>'raw data'!B588</f>
        <v>H13</v>
      </c>
      <c r="B548" t="str">
        <f>'raw data'!D588</f>
        <v>8493</v>
      </c>
      <c r="C548" t="str">
        <f>'raw data'!E588</f>
        <v>1-FD</v>
      </c>
      <c r="D548" t="str">
        <f>'raw data'!G588</f>
        <v>FAM</v>
      </c>
      <c r="E548" s="8" t="str">
        <f>IF('raw data'!I588="Undetermined","Undet.",'raw data'!I588)</f>
        <v>Undet.</v>
      </c>
    </row>
    <row r="549" spans="1:5" x14ac:dyDescent="0.25">
      <c r="A549" t="str">
        <f>'raw data'!B589</f>
        <v>H13</v>
      </c>
      <c r="B549" t="str">
        <f>'raw data'!D589</f>
        <v>8493</v>
      </c>
      <c r="C549" t="str">
        <f>'raw data'!E589</f>
        <v>2-BN</v>
      </c>
      <c r="D549" t="str">
        <f>'raw data'!G589</f>
        <v>VIC</v>
      </c>
      <c r="E549" s="8">
        <f>IF('raw data'!I589="Undetermined","Undet.",'raw data'!I589)</f>
        <v>29.411685943603516</v>
      </c>
    </row>
    <row r="550" spans="1:5" x14ac:dyDescent="0.25">
      <c r="A550" t="str">
        <f>'raw data'!B590</f>
        <v>H13</v>
      </c>
      <c r="B550" t="str">
        <f>'raw data'!D590</f>
        <v>8493</v>
      </c>
      <c r="C550" t="str">
        <f>'raw data'!E590</f>
        <v>3-VITIS</v>
      </c>
      <c r="D550" t="str">
        <f>'raw data'!G590</f>
        <v>CY5</v>
      </c>
      <c r="E550" s="8">
        <f>IF('raw data'!I590="Undetermined","Undet.",'raw data'!I590)</f>
        <v>21.782781600952148</v>
      </c>
    </row>
    <row r="551" spans="1:5" x14ac:dyDescent="0.25">
      <c r="A551" t="str">
        <f>'raw data'!B591</f>
        <v>H14</v>
      </c>
      <c r="B551" t="str">
        <f>'raw data'!D591</f>
        <v>8501</v>
      </c>
      <c r="C551" t="str">
        <f>'raw data'!E591</f>
        <v>1-FD</v>
      </c>
      <c r="D551" t="str">
        <f>'raw data'!G591</f>
        <v>FAM</v>
      </c>
      <c r="E551" s="8" t="str">
        <f>IF('raw data'!I591="Undetermined","Undet.",'raw data'!I591)</f>
        <v>Undet.</v>
      </c>
    </row>
    <row r="552" spans="1:5" x14ac:dyDescent="0.25">
      <c r="A552" t="str">
        <f>'raw data'!B592</f>
        <v>H14</v>
      </c>
      <c r="B552" t="str">
        <f>'raw data'!D592</f>
        <v>8501</v>
      </c>
      <c r="C552" t="str">
        <f>'raw data'!E592</f>
        <v>2-BN</v>
      </c>
      <c r="D552" t="str">
        <f>'raw data'!G592</f>
        <v>VIC</v>
      </c>
      <c r="E552" s="8">
        <f>IF('raw data'!I592="Undetermined","Undet.",'raw data'!I592)</f>
        <v>29.786588668823242</v>
      </c>
    </row>
    <row r="553" spans="1:5" x14ac:dyDescent="0.25">
      <c r="A553" t="str">
        <f>'raw data'!B593</f>
        <v>H14</v>
      </c>
      <c r="B553" t="str">
        <f>'raw data'!D593</f>
        <v>8501</v>
      </c>
      <c r="C553" t="str">
        <f>'raw data'!E593</f>
        <v>3-VITIS</v>
      </c>
      <c r="D553" t="str">
        <f>'raw data'!G593</f>
        <v>CY5</v>
      </c>
      <c r="E553" s="8">
        <f>IF('raw data'!I593="Undetermined","Undet.",'raw data'!I593)</f>
        <v>22.335235595703125</v>
      </c>
    </row>
    <row r="554" spans="1:5" x14ac:dyDescent="0.25">
      <c r="A554" t="str">
        <f>'raw data'!B594</f>
        <v>H15</v>
      </c>
      <c r="B554" t="str">
        <f>'raw data'!D594</f>
        <v>8509</v>
      </c>
      <c r="C554" t="str">
        <f>'raw data'!E594</f>
        <v>1-FD</v>
      </c>
      <c r="D554" t="str">
        <f>'raw data'!G594</f>
        <v>FAM</v>
      </c>
      <c r="E554" s="8" t="str">
        <f>IF('raw data'!I594="Undetermined","Undet.",'raw data'!I594)</f>
        <v>Undet.</v>
      </c>
    </row>
    <row r="555" spans="1:5" x14ac:dyDescent="0.25">
      <c r="A555" t="str">
        <f>'raw data'!B595</f>
        <v>H15</v>
      </c>
      <c r="B555" t="str">
        <f>'raw data'!D595</f>
        <v>8509</v>
      </c>
      <c r="C555" t="str">
        <f>'raw data'!E595</f>
        <v>2-BN</v>
      </c>
      <c r="D555" t="str">
        <f>'raw data'!G595</f>
        <v>VIC</v>
      </c>
      <c r="E555" s="8">
        <f>IF('raw data'!I595="Undetermined","Undet.",'raw data'!I595)</f>
        <v>32.897480010986328</v>
      </c>
    </row>
    <row r="556" spans="1:5" x14ac:dyDescent="0.25">
      <c r="A556" t="str">
        <f>'raw data'!B596</f>
        <v>H15</v>
      </c>
      <c r="B556" t="str">
        <f>'raw data'!D596</f>
        <v>8509</v>
      </c>
      <c r="C556" t="str">
        <f>'raw data'!E596</f>
        <v>3-VITIS</v>
      </c>
      <c r="D556" t="str">
        <f>'raw data'!G596</f>
        <v>CY5</v>
      </c>
      <c r="E556" s="8">
        <f>IF('raw data'!I596="Undetermined","Undet.",'raw data'!I596)</f>
        <v>22.948522567749023</v>
      </c>
    </row>
    <row r="557" spans="1:5" x14ac:dyDescent="0.25">
      <c r="A557" t="str">
        <f>'raw data'!B597</f>
        <v>H16</v>
      </c>
      <c r="B557" t="str">
        <f>'raw data'!D597</f>
        <v>8517</v>
      </c>
      <c r="C557" t="str">
        <f>'raw data'!E597</f>
        <v>1-FD</v>
      </c>
      <c r="D557" t="str">
        <f>'raw data'!G597</f>
        <v>FAM</v>
      </c>
      <c r="E557" s="8" t="str">
        <f>IF('raw data'!I597="Undetermined","Undet.",'raw data'!I597)</f>
        <v>Undet.</v>
      </c>
    </row>
    <row r="558" spans="1:5" x14ac:dyDescent="0.25">
      <c r="A558" t="str">
        <f>'raw data'!B598</f>
        <v>H16</v>
      </c>
      <c r="B558" t="str">
        <f>'raw data'!D598</f>
        <v>8517</v>
      </c>
      <c r="C558" t="str">
        <f>'raw data'!E598</f>
        <v>2-BN</v>
      </c>
      <c r="D558" t="str">
        <f>'raw data'!G598</f>
        <v>VIC</v>
      </c>
      <c r="E558" s="8">
        <f>IF('raw data'!I598="Undetermined","Undet.",'raw data'!I598)</f>
        <v>32.918010711669922</v>
      </c>
    </row>
    <row r="559" spans="1:5" x14ac:dyDescent="0.25">
      <c r="A559" t="str">
        <f>'raw data'!B599</f>
        <v>H16</v>
      </c>
      <c r="B559" t="str">
        <f>'raw data'!D599</f>
        <v>8517</v>
      </c>
      <c r="C559" t="str">
        <f>'raw data'!E599</f>
        <v>3-VITIS</v>
      </c>
      <c r="D559" t="str">
        <f>'raw data'!G599</f>
        <v>CY5</v>
      </c>
      <c r="E559" s="8">
        <f>IF('raw data'!I599="Undetermined","Undet.",'raw data'!I599)</f>
        <v>24.531978607177734</v>
      </c>
    </row>
    <row r="560" spans="1:5" x14ac:dyDescent="0.25">
      <c r="A560" t="str">
        <f>'raw data'!B600</f>
        <v>H17</v>
      </c>
      <c r="B560" t="str">
        <f>'raw data'!D600</f>
        <v>8525</v>
      </c>
      <c r="C560" t="str">
        <f>'raw data'!E600</f>
        <v>1-FD</v>
      </c>
      <c r="D560" t="str">
        <f>'raw data'!G600</f>
        <v>FAM</v>
      </c>
      <c r="E560" s="8" t="str">
        <f>IF('raw data'!I600="Undetermined","Undet.",'raw data'!I600)</f>
        <v>Undet.</v>
      </c>
    </row>
    <row r="561" spans="1:5" x14ac:dyDescent="0.25">
      <c r="A561" t="str">
        <f>'raw data'!B601</f>
        <v>H17</v>
      </c>
      <c r="B561" t="str">
        <f>'raw data'!D601</f>
        <v>8525</v>
      </c>
      <c r="C561" t="str">
        <f>'raw data'!E601</f>
        <v>2-BN</v>
      </c>
      <c r="D561" t="str">
        <f>'raw data'!G601</f>
        <v>VIC</v>
      </c>
      <c r="E561" s="8">
        <f>IF('raw data'!I601="Undetermined","Undet.",'raw data'!I601)</f>
        <v>32.346427917480469</v>
      </c>
    </row>
    <row r="562" spans="1:5" x14ac:dyDescent="0.25">
      <c r="A562" t="str">
        <f>'raw data'!B602</f>
        <v>H17</v>
      </c>
      <c r="B562" t="str">
        <f>'raw data'!D602</f>
        <v>8525</v>
      </c>
      <c r="C562" t="str">
        <f>'raw data'!E602</f>
        <v>3-VITIS</v>
      </c>
      <c r="D562" t="str">
        <f>'raw data'!G602</f>
        <v>CY5</v>
      </c>
      <c r="E562" s="8">
        <f>IF('raw data'!I602="Undetermined","Undet.",'raw data'!I602)</f>
        <v>24.988002777099609</v>
      </c>
    </row>
    <row r="563" spans="1:5" x14ac:dyDescent="0.25">
      <c r="A563" t="str">
        <f>'raw data'!B603</f>
        <v>H18</v>
      </c>
      <c r="B563" t="str">
        <f>'raw data'!D603</f>
        <v>8533</v>
      </c>
      <c r="C563" t="str">
        <f>'raw data'!E603</f>
        <v>1-FD</v>
      </c>
      <c r="D563" t="str">
        <f>'raw data'!G603</f>
        <v>FAM</v>
      </c>
      <c r="E563" s="8" t="str">
        <f>IF('raw data'!I603="Undetermined","Undet.",'raw data'!I603)</f>
        <v>Undet.</v>
      </c>
    </row>
    <row r="564" spans="1:5" x14ac:dyDescent="0.25">
      <c r="A564" t="str">
        <f>'raw data'!B604</f>
        <v>H18</v>
      </c>
      <c r="B564" t="str">
        <f>'raw data'!D604</f>
        <v>8533</v>
      </c>
      <c r="C564" t="str">
        <f>'raw data'!E604</f>
        <v>2-BN</v>
      </c>
      <c r="D564" t="str">
        <f>'raw data'!G604</f>
        <v>VIC</v>
      </c>
      <c r="E564" s="8">
        <f>IF('raw data'!I604="Undetermined","Undet.",'raw data'!I604)</f>
        <v>29.430206298828125</v>
      </c>
    </row>
    <row r="565" spans="1:5" x14ac:dyDescent="0.25">
      <c r="A565" t="str">
        <f>'raw data'!B605</f>
        <v>H18</v>
      </c>
      <c r="B565" t="str">
        <f>'raw data'!D605</f>
        <v>8533</v>
      </c>
      <c r="C565" t="str">
        <f>'raw data'!E605</f>
        <v>3-VITIS</v>
      </c>
      <c r="D565" t="str">
        <f>'raw data'!G605</f>
        <v>CY5</v>
      </c>
      <c r="E565" s="8">
        <f>IF('raw data'!I605="Undetermined","Undet.",'raw data'!I605)</f>
        <v>22.517459869384766</v>
      </c>
    </row>
    <row r="566" spans="1:5" x14ac:dyDescent="0.25">
      <c r="A566" t="str">
        <f>'raw data'!B606</f>
        <v>H19</v>
      </c>
      <c r="B566" t="str">
        <f>'raw data'!D606</f>
        <v>8541</v>
      </c>
      <c r="C566" t="str">
        <f>'raw data'!E606</f>
        <v>1-FD</v>
      </c>
      <c r="D566" t="str">
        <f>'raw data'!G606</f>
        <v>FAM</v>
      </c>
      <c r="E566" s="8" t="str">
        <f>IF('raw data'!I606="Undetermined","Undet.",'raw data'!I606)</f>
        <v>Undet.</v>
      </c>
    </row>
    <row r="567" spans="1:5" x14ac:dyDescent="0.25">
      <c r="A567" t="str">
        <f>'raw data'!B607</f>
        <v>H19</v>
      </c>
      <c r="B567" t="str">
        <f>'raw data'!D607</f>
        <v>8541</v>
      </c>
      <c r="C567" t="str">
        <f>'raw data'!E607</f>
        <v>2-BN</v>
      </c>
      <c r="D567" t="str">
        <f>'raw data'!G607</f>
        <v>VIC</v>
      </c>
      <c r="E567" s="8">
        <f>IF('raw data'!I607="Undetermined","Undet.",'raw data'!I607)</f>
        <v>30.165597915649414</v>
      </c>
    </row>
    <row r="568" spans="1:5" x14ac:dyDescent="0.25">
      <c r="A568" t="str">
        <f>'raw data'!B608</f>
        <v>H19</v>
      </c>
      <c r="B568" t="str">
        <f>'raw data'!D608</f>
        <v>8541</v>
      </c>
      <c r="C568" t="str">
        <f>'raw data'!E608</f>
        <v>3-VITIS</v>
      </c>
      <c r="D568" t="str">
        <f>'raw data'!G608</f>
        <v>CY5</v>
      </c>
      <c r="E568" s="8">
        <f>IF('raw data'!I608="Undetermined","Undet.",'raw data'!I608)</f>
        <v>24.565221786499023</v>
      </c>
    </row>
    <row r="569" spans="1:5" x14ac:dyDescent="0.25">
      <c r="A569" t="str">
        <f>'raw data'!B609</f>
        <v>H20</v>
      </c>
      <c r="B569" t="str">
        <f>'raw data'!D609</f>
        <v>8549</v>
      </c>
      <c r="C569" t="str">
        <f>'raw data'!E609</f>
        <v>1-FD</v>
      </c>
      <c r="D569" t="str">
        <f>'raw data'!G609</f>
        <v>FAM</v>
      </c>
      <c r="E569" s="8" t="str">
        <f>IF('raw data'!I609="Undetermined","Undet.",'raw data'!I609)</f>
        <v>Undet.</v>
      </c>
    </row>
    <row r="570" spans="1:5" x14ac:dyDescent="0.25">
      <c r="A570" t="str">
        <f>'raw data'!B610</f>
        <v>H20</v>
      </c>
      <c r="B570" t="str">
        <f>'raw data'!D610</f>
        <v>8549</v>
      </c>
      <c r="C570" t="str">
        <f>'raw data'!E610</f>
        <v>2-BN</v>
      </c>
      <c r="D570" t="str">
        <f>'raw data'!G610</f>
        <v>VIC</v>
      </c>
      <c r="E570" s="8">
        <f>IF('raw data'!I610="Undetermined","Undet.",'raw data'!I610)</f>
        <v>28.836481094360352</v>
      </c>
    </row>
    <row r="571" spans="1:5" x14ac:dyDescent="0.25">
      <c r="A571" t="str">
        <f>'raw data'!B611</f>
        <v>H20</v>
      </c>
      <c r="B571" t="str">
        <f>'raw data'!D611</f>
        <v>8549</v>
      </c>
      <c r="C571" t="str">
        <f>'raw data'!E611</f>
        <v>3-VITIS</v>
      </c>
      <c r="D571" t="str">
        <f>'raw data'!G611</f>
        <v>CY5</v>
      </c>
      <c r="E571" s="8">
        <f>IF('raw data'!I611="Undetermined","Undet.",'raw data'!I611)</f>
        <v>21.523019790649414</v>
      </c>
    </row>
    <row r="572" spans="1:5" x14ac:dyDescent="0.25">
      <c r="A572" t="str">
        <f>'raw data'!B612</f>
        <v>H21</v>
      </c>
      <c r="B572" t="str">
        <f>'raw data'!D612</f>
        <v>8557</v>
      </c>
      <c r="C572" t="str">
        <f>'raw data'!E612</f>
        <v>1-FD</v>
      </c>
      <c r="D572" t="str">
        <f>'raw data'!G612</f>
        <v>FAM</v>
      </c>
      <c r="E572" s="8" t="str">
        <f>IF('raw data'!I612="Undetermined","Undet.",'raw data'!I612)</f>
        <v>Undet.</v>
      </c>
    </row>
    <row r="573" spans="1:5" x14ac:dyDescent="0.25">
      <c r="A573" t="str">
        <f>'raw data'!B613</f>
        <v>H21</v>
      </c>
      <c r="B573" t="str">
        <f>'raw data'!D613</f>
        <v>8557</v>
      </c>
      <c r="C573" t="str">
        <f>'raw data'!E613</f>
        <v>2-BN</v>
      </c>
      <c r="D573" t="str">
        <f>'raw data'!G613</f>
        <v>VIC</v>
      </c>
      <c r="E573" s="8">
        <f>IF('raw data'!I613="Undetermined","Undet.",'raw data'!I613)</f>
        <v>30.446985244750977</v>
      </c>
    </row>
    <row r="574" spans="1:5" x14ac:dyDescent="0.25">
      <c r="A574" t="str">
        <f>'raw data'!B614</f>
        <v>H21</v>
      </c>
      <c r="B574" t="str">
        <f>'raw data'!D614</f>
        <v>8557</v>
      </c>
      <c r="C574" t="str">
        <f>'raw data'!E614</f>
        <v>3-VITIS</v>
      </c>
      <c r="D574" t="str">
        <f>'raw data'!G614</f>
        <v>CY5</v>
      </c>
      <c r="E574" s="8">
        <f>IF('raw data'!I614="Undetermined","Undet.",'raw data'!I614)</f>
        <v>21.747089385986328</v>
      </c>
    </row>
    <row r="575" spans="1:5" x14ac:dyDescent="0.25">
      <c r="A575" t="str">
        <f>'raw data'!B615</f>
        <v>H22</v>
      </c>
      <c r="B575" t="str">
        <f>'raw data'!D615</f>
        <v>8565</v>
      </c>
      <c r="C575" t="str">
        <f>'raw data'!E615</f>
        <v>1-FD</v>
      </c>
      <c r="D575" t="str">
        <f>'raw data'!G615</f>
        <v>FAM</v>
      </c>
      <c r="E575" s="8" t="str">
        <f>IF('raw data'!I615="Undetermined","Undet.",'raw data'!I615)</f>
        <v>Undet.</v>
      </c>
    </row>
    <row r="576" spans="1:5" x14ac:dyDescent="0.25">
      <c r="A576" t="str">
        <f>'raw data'!B616</f>
        <v>H22</v>
      </c>
      <c r="B576" t="str">
        <f>'raw data'!D616</f>
        <v>8565</v>
      </c>
      <c r="C576" t="str">
        <f>'raw data'!E616</f>
        <v>2-BN</v>
      </c>
      <c r="D576" t="str">
        <f>'raw data'!G616</f>
        <v>VIC</v>
      </c>
      <c r="E576" s="8">
        <f>IF('raw data'!I616="Undetermined","Undet.",'raw data'!I616)</f>
        <v>30.905862808227539</v>
      </c>
    </row>
    <row r="577" spans="1:5" x14ac:dyDescent="0.25">
      <c r="A577" t="str">
        <f>'raw data'!B617</f>
        <v>H22</v>
      </c>
      <c r="B577" t="str">
        <f>'raw data'!D617</f>
        <v>8565</v>
      </c>
      <c r="C577" t="str">
        <f>'raw data'!E617</f>
        <v>3-VITIS</v>
      </c>
      <c r="D577" t="str">
        <f>'raw data'!G617</f>
        <v>CY5</v>
      </c>
      <c r="E577" s="8">
        <f>IF('raw data'!I617="Undetermined","Undet.",'raw data'!I617)</f>
        <v>23.096414566040039</v>
      </c>
    </row>
    <row r="578" spans="1:5" x14ac:dyDescent="0.25">
      <c r="A578" t="str">
        <f>'raw data'!B618</f>
        <v>H23</v>
      </c>
      <c r="B578" t="str">
        <f>'raw data'!D618</f>
        <v>8588</v>
      </c>
      <c r="C578" t="str">
        <f>'raw data'!E618</f>
        <v>1-FD</v>
      </c>
      <c r="D578" t="str">
        <f>'raw data'!G618</f>
        <v>FAM</v>
      </c>
      <c r="E578" s="8" t="str">
        <f>IF('raw data'!I618="Undetermined","Undet.",'raw data'!I618)</f>
        <v>Undet.</v>
      </c>
    </row>
    <row r="579" spans="1:5" x14ac:dyDescent="0.25">
      <c r="A579" t="str">
        <f>'raw data'!B619</f>
        <v>H23</v>
      </c>
      <c r="B579" t="str">
        <f>'raw data'!D619</f>
        <v>8588</v>
      </c>
      <c r="C579" t="str">
        <f>'raw data'!E619</f>
        <v>2-BN</v>
      </c>
      <c r="D579" t="str">
        <f>'raw data'!G619</f>
        <v>VIC</v>
      </c>
      <c r="E579" s="8">
        <f>IF('raw data'!I619="Undetermined","Undet.",'raw data'!I619)</f>
        <v>32.334205627441406</v>
      </c>
    </row>
    <row r="580" spans="1:5" x14ac:dyDescent="0.25">
      <c r="A580" t="str">
        <f>'raw data'!B620</f>
        <v>H23</v>
      </c>
      <c r="B580" t="str">
        <f>'raw data'!D620</f>
        <v>8588</v>
      </c>
      <c r="C580" t="str">
        <f>'raw data'!E620</f>
        <v>3-VITIS</v>
      </c>
      <c r="D580" t="str">
        <f>'raw data'!G620</f>
        <v>CY5</v>
      </c>
      <c r="E580" s="8">
        <f>IF('raw data'!I620="Undetermined","Undet.",'raw data'!I620)</f>
        <v>25.971694946289063</v>
      </c>
    </row>
    <row r="581" spans="1:5" x14ac:dyDescent="0.25">
      <c r="A581" t="str">
        <f>'raw data'!B621</f>
        <v>H24</v>
      </c>
      <c r="B581" t="str">
        <f>'raw data'!D621</f>
        <v>8596</v>
      </c>
      <c r="C581" t="str">
        <f>'raw data'!E621</f>
        <v>1-FD</v>
      </c>
      <c r="D581" t="str">
        <f>'raw data'!G621</f>
        <v>FAM</v>
      </c>
      <c r="E581" s="8" t="str">
        <f>IF('raw data'!I621="Undetermined","Undet.",'raw data'!I621)</f>
        <v>Undet.</v>
      </c>
    </row>
    <row r="582" spans="1:5" x14ac:dyDescent="0.25">
      <c r="A582" t="str">
        <f>'raw data'!B622</f>
        <v>H24</v>
      </c>
      <c r="B582" t="str">
        <f>'raw data'!D622</f>
        <v>8596</v>
      </c>
      <c r="C582" t="str">
        <f>'raw data'!E622</f>
        <v>2-BN</v>
      </c>
      <c r="D582" t="str">
        <f>'raw data'!G622</f>
        <v>VIC</v>
      </c>
      <c r="E582" s="8">
        <f>IF('raw data'!I622="Undetermined","Undet.",'raw data'!I622)</f>
        <v>29.684835433959961</v>
      </c>
    </row>
    <row r="583" spans="1:5" x14ac:dyDescent="0.25">
      <c r="A583" t="str">
        <f>'raw data'!B623</f>
        <v>H24</v>
      </c>
      <c r="B583" t="str">
        <f>'raw data'!D623</f>
        <v>8596</v>
      </c>
      <c r="C583" t="str">
        <f>'raw data'!E623</f>
        <v>3-VITIS</v>
      </c>
      <c r="D583" t="str">
        <f>'raw data'!G623</f>
        <v>CY5</v>
      </c>
      <c r="E583" s="8">
        <f>IF('raw data'!I623="Undetermined","Undet.",'raw data'!I623)</f>
        <v>22.893362045288086</v>
      </c>
    </row>
    <row r="584" spans="1:5" x14ac:dyDescent="0.25">
      <c r="A584" t="str">
        <f>'raw data'!B624</f>
        <v>I1</v>
      </c>
      <c r="B584" t="str">
        <f>'raw data'!D624</f>
        <v>62414-8398</v>
      </c>
      <c r="C584" t="str">
        <f>'raw data'!E624</f>
        <v>1-FD</v>
      </c>
      <c r="D584" t="str">
        <f>'raw data'!G624</f>
        <v>FAM</v>
      </c>
      <c r="E584" s="8" t="str">
        <f>IF('raw data'!I624="Undetermined","Undet.",'raw data'!I624)</f>
        <v>Undet.</v>
      </c>
    </row>
    <row r="585" spans="1:5" x14ac:dyDescent="0.25">
      <c r="A585" t="str">
        <f>'raw data'!B625</f>
        <v>I1</v>
      </c>
      <c r="B585" t="str">
        <f>'raw data'!D625</f>
        <v>62414-8398</v>
      </c>
      <c r="C585" t="str">
        <f>'raw data'!E625</f>
        <v>2-BN</v>
      </c>
      <c r="D585" t="str">
        <f>'raw data'!G625</f>
        <v>VIC</v>
      </c>
      <c r="E585" s="8">
        <f>IF('raw data'!I625="Undetermined","Undet.",'raw data'!I625)</f>
        <v>30.847248077392578</v>
      </c>
    </row>
    <row r="586" spans="1:5" x14ac:dyDescent="0.25">
      <c r="A586" t="str">
        <f>'raw data'!B626</f>
        <v>I1</v>
      </c>
      <c r="B586" t="str">
        <f>'raw data'!D626</f>
        <v>62414-8398</v>
      </c>
      <c r="C586" t="str">
        <f>'raw data'!E626</f>
        <v>3-VITIS</v>
      </c>
      <c r="D586" t="str">
        <f>'raw data'!G626</f>
        <v>CY5</v>
      </c>
      <c r="E586" s="8">
        <f>IF('raw data'!I626="Undetermined","Undet.",'raw data'!I626)</f>
        <v>22.120639801025391</v>
      </c>
    </row>
    <row r="587" spans="1:5" x14ac:dyDescent="0.25">
      <c r="A587" t="str">
        <f>'raw data'!B627</f>
        <v>I2</v>
      </c>
      <c r="B587" t="str">
        <f>'raw data'!D627</f>
        <v>8406</v>
      </c>
      <c r="C587" t="str">
        <f>'raw data'!E627</f>
        <v>1-FD</v>
      </c>
      <c r="D587" t="str">
        <f>'raw data'!G627</f>
        <v>FAM</v>
      </c>
      <c r="E587" s="8" t="str">
        <f>IF('raw data'!I627="Undetermined","Undet.",'raw data'!I627)</f>
        <v>Undet.</v>
      </c>
    </row>
    <row r="588" spans="1:5" x14ac:dyDescent="0.25">
      <c r="A588" t="str">
        <f>'raw data'!B628</f>
        <v>I2</v>
      </c>
      <c r="B588" t="str">
        <f>'raw data'!D628</f>
        <v>8406</v>
      </c>
      <c r="C588" t="str">
        <f>'raw data'!E628</f>
        <v>2-BN</v>
      </c>
      <c r="D588" t="str">
        <f>'raw data'!G628</f>
        <v>VIC</v>
      </c>
      <c r="E588" s="8">
        <f>IF('raw data'!I628="Undetermined","Undet.",'raw data'!I628)</f>
        <v>28.925230026245117</v>
      </c>
    </row>
    <row r="589" spans="1:5" x14ac:dyDescent="0.25">
      <c r="A589" t="str">
        <f>'raw data'!B629</f>
        <v>I2</v>
      </c>
      <c r="B589" t="str">
        <f>'raw data'!D629</f>
        <v>8406</v>
      </c>
      <c r="C589" t="str">
        <f>'raw data'!E629</f>
        <v>3-VITIS</v>
      </c>
      <c r="D589" t="str">
        <f>'raw data'!G629</f>
        <v>CY5</v>
      </c>
      <c r="E589" s="8">
        <f>IF('raw data'!I629="Undetermined","Undet.",'raw data'!I629)</f>
        <v>22.950246810913086</v>
      </c>
    </row>
    <row r="590" spans="1:5" x14ac:dyDescent="0.25">
      <c r="A590" t="str">
        <f>'raw data'!B630</f>
        <v>I3</v>
      </c>
      <c r="B590" t="str">
        <f>'raw data'!D630</f>
        <v>8414</v>
      </c>
      <c r="C590" t="str">
        <f>'raw data'!E630</f>
        <v>1-FD</v>
      </c>
      <c r="D590" t="str">
        <f>'raw data'!G630</f>
        <v>FAM</v>
      </c>
      <c r="E590" s="8" t="str">
        <f>IF('raw data'!I630="Undetermined","Undet.",'raw data'!I630)</f>
        <v>Undet.</v>
      </c>
    </row>
    <row r="591" spans="1:5" x14ac:dyDescent="0.25">
      <c r="A591" t="str">
        <f>'raw data'!B631</f>
        <v>I3</v>
      </c>
      <c r="B591" t="str">
        <f>'raw data'!D631</f>
        <v>8414</v>
      </c>
      <c r="C591" t="str">
        <f>'raw data'!E631</f>
        <v>2-BN</v>
      </c>
      <c r="D591" t="str">
        <f>'raw data'!G631</f>
        <v>VIC</v>
      </c>
      <c r="E591" s="8">
        <f>IF('raw data'!I631="Undetermined","Undet.",'raw data'!I631)</f>
        <v>29.749248504638672</v>
      </c>
    </row>
    <row r="592" spans="1:5" x14ac:dyDescent="0.25">
      <c r="A592" t="str">
        <f>'raw data'!B632</f>
        <v>I3</v>
      </c>
      <c r="B592" t="str">
        <f>'raw data'!D632</f>
        <v>8414</v>
      </c>
      <c r="C592" t="str">
        <f>'raw data'!E632</f>
        <v>3-VITIS</v>
      </c>
      <c r="D592" t="str">
        <f>'raw data'!G632</f>
        <v>CY5</v>
      </c>
      <c r="E592" s="8">
        <f>IF('raw data'!I632="Undetermined","Undet.",'raw data'!I632)</f>
        <v>23.414173126220703</v>
      </c>
    </row>
    <row r="593" spans="1:5" x14ac:dyDescent="0.25">
      <c r="A593" t="str">
        <f>'raw data'!B633</f>
        <v>I4</v>
      </c>
      <c r="B593" t="str">
        <f>'raw data'!D633</f>
        <v>8422</v>
      </c>
      <c r="C593" t="str">
        <f>'raw data'!E633</f>
        <v>1-FD</v>
      </c>
      <c r="D593" t="str">
        <f>'raw data'!G633</f>
        <v>FAM</v>
      </c>
      <c r="E593" s="8" t="str">
        <f>IF('raw data'!I633="Undetermined","Undet.",'raw data'!I633)</f>
        <v>Undet.</v>
      </c>
    </row>
    <row r="594" spans="1:5" x14ac:dyDescent="0.25">
      <c r="A594" t="str">
        <f>'raw data'!B634</f>
        <v>I4</v>
      </c>
      <c r="B594" t="str">
        <f>'raw data'!D634</f>
        <v>8422</v>
      </c>
      <c r="C594" t="str">
        <f>'raw data'!E634</f>
        <v>2-BN</v>
      </c>
      <c r="D594" t="str">
        <f>'raw data'!G634</f>
        <v>VIC</v>
      </c>
      <c r="E594" s="8">
        <f>IF('raw data'!I634="Undetermined","Undet.",'raw data'!I634)</f>
        <v>29.499265670776367</v>
      </c>
    </row>
    <row r="595" spans="1:5" x14ac:dyDescent="0.25">
      <c r="A595" t="str">
        <f>'raw data'!B635</f>
        <v>I4</v>
      </c>
      <c r="B595" t="str">
        <f>'raw data'!D635</f>
        <v>8422</v>
      </c>
      <c r="C595" t="str">
        <f>'raw data'!E635</f>
        <v>3-VITIS</v>
      </c>
      <c r="D595" t="str">
        <f>'raw data'!G635</f>
        <v>CY5</v>
      </c>
      <c r="E595" s="8">
        <f>IF('raw data'!I635="Undetermined","Undet.",'raw data'!I635)</f>
        <v>22.590061187744141</v>
      </c>
    </row>
    <row r="596" spans="1:5" x14ac:dyDescent="0.25">
      <c r="A596" t="str">
        <f>'raw data'!B636</f>
        <v>I5</v>
      </c>
      <c r="B596" t="str">
        <f>'raw data'!D636</f>
        <v>8430</v>
      </c>
      <c r="C596" t="str">
        <f>'raw data'!E636</f>
        <v>1-FD</v>
      </c>
      <c r="D596" t="str">
        <f>'raw data'!G636</f>
        <v>FAM</v>
      </c>
      <c r="E596" s="8" t="str">
        <f>IF('raw data'!I636="Undetermined","Undet.",'raw data'!I636)</f>
        <v>Undet.</v>
      </c>
    </row>
    <row r="597" spans="1:5" x14ac:dyDescent="0.25">
      <c r="A597" t="str">
        <f>'raw data'!B637</f>
        <v>I5</v>
      </c>
      <c r="B597" t="str">
        <f>'raw data'!D637</f>
        <v>8430</v>
      </c>
      <c r="C597" t="str">
        <f>'raw data'!E637</f>
        <v>2-BN</v>
      </c>
      <c r="D597" t="str">
        <f>'raw data'!G637</f>
        <v>VIC</v>
      </c>
      <c r="E597" s="8">
        <f>IF('raw data'!I637="Undetermined","Undet.",'raw data'!I637)</f>
        <v>32.664726257324219</v>
      </c>
    </row>
    <row r="598" spans="1:5" x14ac:dyDescent="0.25">
      <c r="A598" t="str">
        <f>'raw data'!B638</f>
        <v>I5</v>
      </c>
      <c r="B598" t="str">
        <f>'raw data'!D638</f>
        <v>8430</v>
      </c>
      <c r="C598" t="str">
        <f>'raw data'!E638</f>
        <v>3-VITIS</v>
      </c>
      <c r="D598" t="str">
        <f>'raw data'!G638</f>
        <v>CY5</v>
      </c>
      <c r="E598" s="8">
        <f>IF('raw data'!I638="Undetermined","Undet.",'raw data'!I638)</f>
        <v>22.825229644775391</v>
      </c>
    </row>
    <row r="599" spans="1:5" x14ac:dyDescent="0.25">
      <c r="A599" t="str">
        <f>'raw data'!B639</f>
        <v>I6</v>
      </c>
      <c r="B599" t="str">
        <f>'raw data'!D639</f>
        <v>8438</v>
      </c>
      <c r="C599" t="str">
        <f>'raw data'!E639</f>
        <v>1-FD</v>
      </c>
      <c r="D599" t="str">
        <f>'raw data'!G639</f>
        <v>FAM</v>
      </c>
      <c r="E599" s="8" t="str">
        <f>IF('raw data'!I639="Undetermined","Undet.",'raw data'!I639)</f>
        <v>Undet.</v>
      </c>
    </row>
    <row r="600" spans="1:5" x14ac:dyDescent="0.25">
      <c r="A600" t="str">
        <f>'raw data'!B640</f>
        <v>I6</v>
      </c>
      <c r="B600" t="str">
        <f>'raw data'!D640</f>
        <v>8438</v>
      </c>
      <c r="C600" t="str">
        <f>'raw data'!E640</f>
        <v>2-BN</v>
      </c>
      <c r="D600" t="str">
        <f>'raw data'!G640</f>
        <v>VIC</v>
      </c>
      <c r="E600" s="8" t="str">
        <f>IF('raw data'!I640="Undetermined","Undet.",'raw data'!I640)</f>
        <v>Undet.</v>
      </c>
    </row>
    <row r="601" spans="1:5" x14ac:dyDescent="0.25">
      <c r="A601" t="str">
        <f>'raw data'!B641</f>
        <v>I6</v>
      </c>
      <c r="B601" t="str">
        <f>'raw data'!D641</f>
        <v>8438</v>
      </c>
      <c r="C601" t="str">
        <f>'raw data'!E641</f>
        <v>3-VITIS</v>
      </c>
      <c r="D601" t="str">
        <f>'raw data'!G641</f>
        <v>CY5</v>
      </c>
      <c r="E601" s="8">
        <f>IF('raw data'!I641="Undetermined","Undet.",'raw data'!I641)</f>
        <v>24.639066696166992</v>
      </c>
    </row>
    <row r="602" spans="1:5" x14ac:dyDescent="0.25">
      <c r="A602" t="str">
        <f>'raw data'!B642</f>
        <v>I7</v>
      </c>
      <c r="B602" t="str">
        <f>'raw data'!D642</f>
        <v>8446</v>
      </c>
      <c r="C602" t="str">
        <f>'raw data'!E642</f>
        <v>1-FD</v>
      </c>
      <c r="D602" t="str">
        <f>'raw data'!G642</f>
        <v>FAM</v>
      </c>
      <c r="E602" s="8" t="str">
        <f>IF('raw data'!I642="Undetermined","Undet.",'raw data'!I642)</f>
        <v>Undet.</v>
      </c>
    </row>
    <row r="603" spans="1:5" x14ac:dyDescent="0.25">
      <c r="A603" t="str">
        <f>'raw data'!B643</f>
        <v>I7</v>
      </c>
      <c r="B603" t="str">
        <f>'raw data'!D643</f>
        <v>8446</v>
      </c>
      <c r="C603" t="str">
        <f>'raw data'!E643</f>
        <v>2-BN</v>
      </c>
      <c r="D603" t="str">
        <f>'raw data'!G643</f>
        <v>VIC</v>
      </c>
      <c r="E603" s="8">
        <f>IF('raw data'!I643="Undetermined","Undet.",'raw data'!I643)</f>
        <v>29.587743759155273</v>
      </c>
    </row>
    <row r="604" spans="1:5" x14ac:dyDescent="0.25">
      <c r="A604" t="str">
        <f>'raw data'!B644</f>
        <v>I7</v>
      </c>
      <c r="B604" t="str">
        <f>'raw data'!D644</f>
        <v>8446</v>
      </c>
      <c r="C604" t="str">
        <f>'raw data'!E644</f>
        <v>3-VITIS</v>
      </c>
      <c r="D604" t="str">
        <f>'raw data'!G644</f>
        <v>CY5</v>
      </c>
      <c r="E604" s="8">
        <f>IF('raw data'!I644="Undetermined","Undet.",'raw data'!I644)</f>
        <v>23.920726776123047</v>
      </c>
    </row>
    <row r="605" spans="1:5" x14ac:dyDescent="0.25">
      <c r="A605" t="str">
        <f>'raw data'!B645</f>
        <v>I8</v>
      </c>
      <c r="B605" t="str">
        <f>'raw data'!D645</f>
        <v>8454</v>
      </c>
      <c r="C605" t="str">
        <f>'raw data'!E645</f>
        <v>1-FD</v>
      </c>
      <c r="D605" t="str">
        <f>'raw data'!G645</f>
        <v>FAM</v>
      </c>
      <c r="E605" s="8" t="str">
        <f>IF('raw data'!I645="Undetermined","Undet.",'raw data'!I645)</f>
        <v>Undet.</v>
      </c>
    </row>
    <row r="606" spans="1:5" x14ac:dyDescent="0.25">
      <c r="A606" t="str">
        <f>'raw data'!B646</f>
        <v>I8</v>
      </c>
      <c r="B606" t="str">
        <f>'raw data'!D646</f>
        <v>8454</v>
      </c>
      <c r="C606" t="str">
        <f>'raw data'!E646</f>
        <v>2-BN</v>
      </c>
      <c r="D606" t="str">
        <f>'raw data'!G646</f>
        <v>VIC</v>
      </c>
      <c r="E606" s="8" t="str">
        <f>IF('raw data'!I646="Undetermined","Undet.",'raw data'!I646)</f>
        <v>Undet.</v>
      </c>
    </row>
    <row r="607" spans="1:5" x14ac:dyDescent="0.25">
      <c r="A607" t="str">
        <f>'raw data'!B647</f>
        <v>I8</v>
      </c>
      <c r="B607" t="str">
        <f>'raw data'!D647</f>
        <v>8454</v>
      </c>
      <c r="C607" t="str">
        <f>'raw data'!E647</f>
        <v>3-VITIS</v>
      </c>
      <c r="D607" t="str">
        <f>'raw data'!G647</f>
        <v>CY5</v>
      </c>
      <c r="E607" s="8">
        <f>IF('raw data'!I647="Undetermined","Undet.",'raw data'!I647)</f>
        <v>23.595668792724609</v>
      </c>
    </row>
    <row r="608" spans="1:5" x14ac:dyDescent="0.25">
      <c r="A608" t="str">
        <f>'raw data'!B648</f>
        <v>I9</v>
      </c>
      <c r="B608" t="str">
        <f>'raw data'!D648</f>
        <v>8462</v>
      </c>
      <c r="C608" t="str">
        <f>'raw data'!E648</f>
        <v>1-FD</v>
      </c>
      <c r="D608" t="str">
        <f>'raw data'!G648</f>
        <v>FAM</v>
      </c>
      <c r="E608" s="8" t="str">
        <f>IF('raw data'!I648="Undetermined","Undet.",'raw data'!I648)</f>
        <v>Undet.</v>
      </c>
    </row>
    <row r="609" spans="1:5" x14ac:dyDescent="0.25">
      <c r="A609" t="str">
        <f>'raw data'!B649</f>
        <v>I9</v>
      </c>
      <c r="B609" t="str">
        <f>'raw data'!D649</f>
        <v>8462</v>
      </c>
      <c r="C609" t="str">
        <f>'raw data'!E649</f>
        <v>2-BN</v>
      </c>
      <c r="D609" t="str">
        <f>'raw data'!G649</f>
        <v>VIC</v>
      </c>
      <c r="E609" s="8">
        <f>IF('raw data'!I649="Undetermined","Undet.",'raw data'!I649)</f>
        <v>30.752180099487305</v>
      </c>
    </row>
    <row r="610" spans="1:5" x14ac:dyDescent="0.25">
      <c r="A610" t="str">
        <f>'raw data'!B650</f>
        <v>I9</v>
      </c>
      <c r="B610" t="str">
        <f>'raw data'!D650</f>
        <v>8462</v>
      </c>
      <c r="C610" t="str">
        <f>'raw data'!E650</f>
        <v>3-VITIS</v>
      </c>
      <c r="D610" t="str">
        <f>'raw data'!G650</f>
        <v>CY5</v>
      </c>
      <c r="E610" s="8">
        <f>IF('raw data'!I650="Undetermined","Undet.",'raw data'!I650)</f>
        <v>23.534759521484375</v>
      </c>
    </row>
    <row r="611" spans="1:5" x14ac:dyDescent="0.25">
      <c r="A611" t="str">
        <f>'raw data'!B651</f>
        <v>I10</v>
      </c>
      <c r="B611" t="str">
        <f>'raw data'!D651</f>
        <v>8470</v>
      </c>
      <c r="C611" t="str">
        <f>'raw data'!E651</f>
        <v>1-FD</v>
      </c>
      <c r="D611" t="str">
        <f>'raw data'!G651</f>
        <v>FAM</v>
      </c>
      <c r="E611" s="8" t="str">
        <f>IF('raw data'!I651="Undetermined","Undet.",'raw data'!I651)</f>
        <v>Undet.</v>
      </c>
    </row>
    <row r="612" spans="1:5" x14ac:dyDescent="0.25">
      <c r="A612" t="str">
        <f>'raw data'!B652</f>
        <v>I10</v>
      </c>
      <c r="B612" t="str">
        <f>'raw data'!D652</f>
        <v>8470</v>
      </c>
      <c r="C612" t="str">
        <f>'raw data'!E652</f>
        <v>2-BN</v>
      </c>
      <c r="D612" t="str">
        <f>'raw data'!G652</f>
        <v>VIC</v>
      </c>
      <c r="E612" s="8">
        <f>IF('raw data'!I652="Undetermined","Undet.",'raw data'!I652)</f>
        <v>31.959365844726563</v>
      </c>
    </row>
    <row r="613" spans="1:5" x14ac:dyDescent="0.25">
      <c r="A613" t="str">
        <f>'raw data'!B653</f>
        <v>I10</v>
      </c>
      <c r="B613" t="str">
        <f>'raw data'!D653</f>
        <v>8470</v>
      </c>
      <c r="C613" t="str">
        <f>'raw data'!E653</f>
        <v>3-VITIS</v>
      </c>
      <c r="D613" t="str">
        <f>'raw data'!G653</f>
        <v>CY5</v>
      </c>
      <c r="E613" s="8">
        <f>IF('raw data'!I653="Undetermined","Undet.",'raw data'!I653)</f>
        <v>22.756290435791016</v>
      </c>
    </row>
    <row r="614" spans="1:5" x14ac:dyDescent="0.25">
      <c r="A614" t="str">
        <f>'raw data'!B654</f>
        <v>I11</v>
      </c>
      <c r="B614" t="str">
        <f>'raw data'!D654</f>
        <v>8478</v>
      </c>
      <c r="C614" t="str">
        <f>'raw data'!E654</f>
        <v>1-FD</v>
      </c>
      <c r="D614" t="str">
        <f>'raw data'!G654</f>
        <v>FAM</v>
      </c>
      <c r="E614" s="8" t="str">
        <f>IF('raw data'!I654="Undetermined","Undet.",'raw data'!I654)</f>
        <v>Undet.</v>
      </c>
    </row>
    <row r="615" spans="1:5" x14ac:dyDescent="0.25">
      <c r="A615" t="str">
        <f>'raw data'!B655</f>
        <v>I11</v>
      </c>
      <c r="B615" t="str">
        <f>'raw data'!D655</f>
        <v>8478</v>
      </c>
      <c r="C615" t="str">
        <f>'raw data'!E655</f>
        <v>2-BN</v>
      </c>
      <c r="D615" t="str">
        <f>'raw data'!G655</f>
        <v>VIC</v>
      </c>
      <c r="E615" s="8">
        <f>IF('raw data'!I655="Undetermined","Undet.",'raw data'!I655)</f>
        <v>29.213024139404297</v>
      </c>
    </row>
    <row r="616" spans="1:5" x14ac:dyDescent="0.25">
      <c r="A616" t="str">
        <f>'raw data'!B656</f>
        <v>I11</v>
      </c>
      <c r="B616" t="str">
        <f>'raw data'!D656</f>
        <v>8478</v>
      </c>
      <c r="C616" t="str">
        <f>'raw data'!E656</f>
        <v>3-VITIS</v>
      </c>
      <c r="D616" t="str">
        <f>'raw data'!G656</f>
        <v>CY5</v>
      </c>
      <c r="E616" s="8">
        <f>IF('raw data'!I656="Undetermined","Undet.",'raw data'!I656)</f>
        <v>21.296953201293945</v>
      </c>
    </row>
    <row r="617" spans="1:5" x14ac:dyDescent="0.25">
      <c r="A617" t="str">
        <f>'raw data'!B657</f>
        <v>I12</v>
      </c>
      <c r="B617" t="str">
        <f>'raw data'!D657</f>
        <v>62468-8486</v>
      </c>
      <c r="C617" t="str">
        <f>'raw data'!E657</f>
        <v>1-FD</v>
      </c>
      <c r="D617" t="str">
        <f>'raw data'!G657</f>
        <v>FAM</v>
      </c>
      <c r="E617" s="8" t="str">
        <f>IF('raw data'!I657="Undetermined","Undet.",'raw data'!I657)</f>
        <v>Undet.</v>
      </c>
    </row>
    <row r="618" spans="1:5" x14ac:dyDescent="0.25">
      <c r="A618" t="str">
        <f>'raw data'!B658</f>
        <v>I12</v>
      </c>
      <c r="B618" t="str">
        <f>'raw data'!D658</f>
        <v>62468-8486</v>
      </c>
      <c r="C618" t="str">
        <f>'raw data'!E658</f>
        <v>2-BN</v>
      </c>
      <c r="D618" t="str">
        <f>'raw data'!G658</f>
        <v>VIC</v>
      </c>
      <c r="E618" s="8" t="str">
        <f>IF('raw data'!I658="Undetermined","Undet.",'raw data'!I658)</f>
        <v>Undet.</v>
      </c>
    </row>
    <row r="619" spans="1:5" x14ac:dyDescent="0.25">
      <c r="A619" t="str">
        <f>'raw data'!B659</f>
        <v>I12</v>
      </c>
      <c r="B619" t="str">
        <f>'raw data'!D659</f>
        <v>62468-8486</v>
      </c>
      <c r="C619" t="str">
        <f>'raw data'!E659</f>
        <v>3-VITIS</v>
      </c>
      <c r="D619" t="str">
        <f>'raw data'!G659</f>
        <v>CY5</v>
      </c>
      <c r="E619" s="8">
        <f>IF('raw data'!I659="Undetermined","Undet.",'raw data'!I659)</f>
        <v>20.717779159545898</v>
      </c>
    </row>
    <row r="620" spans="1:5" x14ac:dyDescent="0.25">
      <c r="A620" t="str">
        <f>'raw data'!B660</f>
        <v>I13</v>
      </c>
      <c r="B620" t="str">
        <f>'raw data'!D660</f>
        <v>62791-8597</v>
      </c>
      <c r="C620" t="str">
        <f>'raw data'!E660</f>
        <v>1-FD</v>
      </c>
      <c r="D620" t="str">
        <f>'raw data'!G660</f>
        <v>FAM</v>
      </c>
      <c r="E620" s="8" t="str">
        <f>IF('raw data'!I660="Undetermined","Undet.",'raw data'!I660)</f>
        <v>Undet.</v>
      </c>
    </row>
    <row r="621" spans="1:5" x14ac:dyDescent="0.25">
      <c r="A621" t="str">
        <f>'raw data'!B661</f>
        <v>I13</v>
      </c>
      <c r="B621" t="str">
        <f>'raw data'!D661</f>
        <v>62791-8597</v>
      </c>
      <c r="C621" t="str">
        <f>'raw data'!E661</f>
        <v>2-BN</v>
      </c>
      <c r="D621" t="str">
        <f>'raw data'!G661</f>
        <v>VIC</v>
      </c>
      <c r="E621" s="8">
        <f>IF('raw data'!I661="Undetermined","Undet.",'raw data'!I661)</f>
        <v>30.587333679199219</v>
      </c>
    </row>
    <row r="622" spans="1:5" x14ac:dyDescent="0.25">
      <c r="A622" t="str">
        <f>'raw data'!B662</f>
        <v>I13</v>
      </c>
      <c r="B622" t="str">
        <f>'raw data'!D662</f>
        <v>62791-8597</v>
      </c>
      <c r="C622" t="str">
        <f>'raw data'!E662</f>
        <v>3-VITIS</v>
      </c>
      <c r="D622" t="str">
        <f>'raw data'!G662</f>
        <v>CY5</v>
      </c>
      <c r="E622" s="8">
        <f>IF('raw data'!I662="Undetermined","Undet.",'raw data'!I662)</f>
        <v>26.507841110229492</v>
      </c>
    </row>
    <row r="623" spans="1:5" x14ac:dyDescent="0.25">
      <c r="A623" t="str">
        <f>'raw data'!B663</f>
        <v>I14</v>
      </c>
      <c r="B623" t="str">
        <f>'raw data'!D663</f>
        <v>8605</v>
      </c>
      <c r="C623" t="str">
        <f>'raw data'!E663</f>
        <v>1-FD</v>
      </c>
      <c r="D623" t="str">
        <f>'raw data'!G663</f>
        <v>FAM</v>
      </c>
      <c r="E623" s="8" t="str">
        <f>IF('raw data'!I663="Undetermined","Undet.",'raw data'!I663)</f>
        <v>Undet.</v>
      </c>
    </row>
    <row r="624" spans="1:5" x14ac:dyDescent="0.25">
      <c r="A624" t="str">
        <f>'raw data'!B664</f>
        <v>I14</v>
      </c>
      <c r="B624" t="str">
        <f>'raw data'!D664</f>
        <v>8605</v>
      </c>
      <c r="C624" t="str">
        <f>'raw data'!E664</f>
        <v>2-BN</v>
      </c>
      <c r="D624" t="str">
        <f>'raw data'!G664</f>
        <v>VIC</v>
      </c>
      <c r="E624" s="8">
        <f>IF('raw data'!I664="Undetermined","Undet.",'raw data'!I664)</f>
        <v>31.064149856567383</v>
      </c>
    </row>
    <row r="625" spans="1:5" x14ac:dyDescent="0.25">
      <c r="A625" t="str">
        <f>'raw data'!B665</f>
        <v>I14</v>
      </c>
      <c r="B625" t="str">
        <f>'raw data'!D665</f>
        <v>8605</v>
      </c>
      <c r="C625" t="str">
        <f>'raw data'!E665</f>
        <v>3-VITIS</v>
      </c>
      <c r="D625" t="str">
        <f>'raw data'!G665</f>
        <v>CY5</v>
      </c>
      <c r="E625" s="8">
        <f>IF('raw data'!I665="Undetermined","Undet.",'raw data'!I665)</f>
        <v>24.686941146850586</v>
      </c>
    </row>
    <row r="626" spans="1:5" x14ac:dyDescent="0.25">
      <c r="A626" t="str">
        <f>'raw data'!B666</f>
        <v>I15</v>
      </c>
      <c r="B626" t="str">
        <f>'raw data'!D666</f>
        <v>8613</v>
      </c>
      <c r="C626" t="str">
        <f>'raw data'!E666</f>
        <v>1-FD</v>
      </c>
      <c r="D626" t="str">
        <f>'raw data'!G666</f>
        <v>FAM</v>
      </c>
      <c r="E626" s="8" t="str">
        <f>IF('raw data'!I666="Undetermined","Undet.",'raw data'!I666)</f>
        <v>Undet.</v>
      </c>
    </row>
    <row r="627" spans="1:5" x14ac:dyDescent="0.25">
      <c r="A627" t="str">
        <f>'raw data'!B667</f>
        <v>I15</v>
      </c>
      <c r="B627" t="str">
        <f>'raw data'!D667</f>
        <v>8613</v>
      </c>
      <c r="C627" t="str">
        <f>'raw data'!E667</f>
        <v>2-BN</v>
      </c>
      <c r="D627" t="str">
        <f>'raw data'!G667</f>
        <v>VIC</v>
      </c>
      <c r="E627" s="8">
        <f>IF('raw data'!I667="Undetermined","Undet.",'raw data'!I667)</f>
        <v>29.130460739135742</v>
      </c>
    </row>
    <row r="628" spans="1:5" x14ac:dyDescent="0.25">
      <c r="A628" t="str">
        <f>'raw data'!B668</f>
        <v>I15</v>
      </c>
      <c r="B628" t="str">
        <f>'raw data'!D668</f>
        <v>8613</v>
      </c>
      <c r="C628" t="str">
        <f>'raw data'!E668</f>
        <v>3-VITIS</v>
      </c>
      <c r="D628" t="str">
        <f>'raw data'!G668</f>
        <v>CY5</v>
      </c>
      <c r="E628" s="8">
        <f>IF('raw data'!I668="Undetermined","Undet.",'raw data'!I668)</f>
        <v>23.540220260620117</v>
      </c>
    </row>
    <row r="629" spans="1:5" x14ac:dyDescent="0.25">
      <c r="A629" t="str">
        <f>'raw data'!B669</f>
        <v>I16</v>
      </c>
      <c r="B629" t="str">
        <f>'raw data'!D669</f>
        <v>8621</v>
      </c>
      <c r="C629" t="str">
        <f>'raw data'!E669</f>
        <v>1-FD</v>
      </c>
      <c r="D629" t="str">
        <f>'raw data'!G669</f>
        <v>FAM</v>
      </c>
      <c r="E629" s="8" t="str">
        <f>IF('raw data'!I669="Undetermined","Undet.",'raw data'!I669)</f>
        <v>Undet.</v>
      </c>
    </row>
    <row r="630" spans="1:5" x14ac:dyDescent="0.25">
      <c r="A630" t="str">
        <f>'raw data'!B670</f>
        <v>I16</v>
      </c>
      <c r="B630" t="str">
        <f>'raw data'!D670</f>
        <v>8621</v>
      </c>
      <c r="C630" t="str">
        <f>'raw data'!E670</f>
        <v>2-BN</v>
      </c>
      <c r="D630" t="str">
        <f>'raw data'!G670</f>
        <v>VIC</v>
      </c>
      <c r="E630" s="8">
        <f>IF('raw data'!I670="Undetermined","Undet.",'raw data'!I670)</f>
        <v>30.528573989868164</v>
      </c>
    </row>
    <row r="631" spans="1:5" x14ac:dyDescent="0.25">
      <c r="A631" t="str">
        <f>'raw data'!B671</f>
        <v>I16</v>
      </c>
      <c r="B631" t="str">
        <f>'raw data'!D671</f>
        <v>8621</v>
      </c>
      <c r="C631" t="str">
        <f>'raw data'!E671</f>
        <v>3-VITIS</v>
      </c>
      <c r="D631" t="str">
        <f>'raw data'!G671</f>
        <v>CY5</v>
      </c>
      <c r="E631" s="8">
        <f>IF('raw data'!I671="Undetermined","Undet.",'raw data'!I671)</f>
        <v>21.981639862060547</v>
      </c>
    </row>
    <row r="632" spans="1:5" x14ac:dyDescent="0.25">
      <c r="A632" t="str">
        <f>'raw data'!B672</f>
        <v>I17</v>
      </c>
      <c r="B632" t="str">
        <f>'raw data'!D672</f>
        <v>8629</v>
      </c>
      <c r="C632" t="str">
        <f>'raw data'!E672</f>
        <v>1-FD</v>
      </c>
      <c r="D632" t="str">
        <f>'raw data'!G672</f>
        <v>FAM</v>
      </c>
      <c r="E632" s="8" t="str">
        <f>IF('raw data'!I672="Undetermined","Undet.",'raw data'!I672)</f>
        <v>Undet.</v>
      </c>
    </row>
    <row r="633" spans="1:5" x14ac:dyDescent="0.25">
      <c r="A633" t="str">
        <f>'raw data'!B673</f>
        <v>I17</v>
      </c>
      <c r="B633" t="str">
        <f>'raw data'!D673</f>
        <v>8629</v>
      </c>
      <c r="C633" t="str">
        <f>'raw data'!E673</f>
        <v>2-BN</v>
      </c>
      <c r="D633" t="str">
        <f>'raw data'!G673</f>
        <v>VIC</v>
      </c>
      <c r="E633" s="8">
        <f>IF('raw data'!I673="Undetermined","Undet.",'raw data'!I673)</f>
        <v>30.828786849975586</v>
      </c>
    </row>
    <row r="634" spans="1:5" x14ac:dyDescent="0.25">
      <c r="A634" t="str">
        <f>'raw data'!B674</f>
        <v>I17</v>
      </c>
      <c r="B634" t="str">
        <f>'raw data'!D674</f>
        <v>8629</v>
      </c>
      <c r="C634" t="str">
        <f>'raw data'!E674</f>
        <v>3-VITIS</v>
      </c>
      <c r="D634" t="str">
        <f>'raw data'!G674</f>
        <v>CY5</v>
      </c>
      <c r="E634" s="8">
        <f>IF('raw data'!I674="Undetermined","Undet.",'raw data'!I674)</f>
        <v>25.357830047607422</v>
      </c>
    </row>
    <row r="635" spans="1:5" x14ac:dyDescent="0.25">
      <c r="A635" t="str">
        <f>'raw data'!B675</f>
        <v>I18</v>
      </c>
      <c r="B635" t="str">
        <f>'raw data'!D675</f>
        <v>8637</v>
      </c>
      <c r="C635" t="str">
        <f>'raw data'!E675</f>
        <v>1-FD</v>
      </c>
      <c r="D635" t="str">
        <f>'raw data'!G675</f>
        <v>FAM</v>
      </c>
      <c r="E635" s="8" t="str">
        <f>IF('raw data'!I675="Undetermined","Undet.",'raw data'!I675)</f>
        <v>Undet.</v>
      </c>
    </row>
    <row r="636" spans="1:5" x14ac:dyDescent="0.25">
      <c r="A636" t="str">
        <f>'raw data'!B676</f>
        <v>I18</v>
      </c>
      <c r="B636" t="str">
        <f>'raw data'!D676</f>
        <v>8637</v>
      </c>
      <c r="C636" t="str">
        <f>'raw data'!E676</f>
        <v>2-BN</v>
      </c>
      <c r="D636" t="str">
        <f>'raw data'!G676</f>
        <v>VIC</v>
      </c>
      <c r="E636" s="8">
        <f>IF('raw data'!I676="Undetermined","Undet.",'raw data'!I676)</f>
        <v>30.269554138183594</v>
      </c>
    </row>
    <row r="637" spans="1:5" x14ac:dyDescent="0.25">
      <c r="A637" t="str">
        <f>'raw data'!B677</f>
        <v>I18</v>
      </c>
      <c r="B637" t="str">
        <f>'raw data'!D677</f>
        <v>8637</v>
      </c>
      <c r="C637" t="str">
        <f>'raw data'!E677</f>
        <v>3-VITIS</v>
      </c>
      <c r="D637" t="str">
        <f>'raw data'!G677</f>
        <v>CY5</v>
      </c>
      <c r="E637" s="8">
        <f>IF('raw data'!I677="Undetermined","Undet.",'raw data'!I677)</f>
        <v>25.626192092895508</v>
      </c>
    </row>
    <row r="638" spans="1:5" x14ac:dyDescent="0.25">
      <c r="A638" t="str">
        <f>'raw data'!B678</f>
        <v>I19</v>
      </c>
      <c r="B638" t="str">
        <f>'raw data'!D678</f>
        <v>8645</v>
      </c>
      <c r="C638" t="str">
        <f>'raw data'!E678</f>
        <v>1-FD</v>
      </c>
      <c r="D638" t="str">
        <f>'raw data'!G678</f>
        <v>FAM</v>
      </c>
      <c r="E638" s="8" t="str">
        <f>IF('raw data'!I678="Undetermined","Undet.",'raw data'!I678)</f>
        <v>Undet.</v>
      </c>
    </row>
    <row r="639" spans="1:5" x14ac:dyDescent="0.25">
      <c r="A639" t="str">
        <f>'raw data'!B679</f>
        <v>I19</v>
      </c>
      <c r="B639" t="str">
        <f>'raw data'!D679</f>
        <v>8645</v>
      </c>
      <c r="C639" t="str">
        <f>'raw data'!E679</f>
        <v>2-BN</v>
      </c>
      <c r="D639" t="str">
        <f>'raw data'!G679</f>
        <v>VIC</v>
      </c>
      <c r="E639" s="8">
        <f>IF('raw data'!I679="Undetermined","Undet.",'raw data'!I679)</f>
        <v>30.424295425415039</v>
      </c>
    </row>
    <row r="640" spans="1:5" x14ac:dyDescent="0.25">
      <c r="A640" t="str">
        <f>'raw data'!B680</f>
        <v>I19</v>
      </c>
      <c r="B640" t="str">
        <f>'raw data'!D680</f>
        <v>8645</v>
      </c>
      <c r="C640" t="str">
        <f>'raw data'!E680</f>
        <v>3-VITIS</v>
      </c>
      <c r="D640" t="str">
        <f>'raw data'!G680</f>
        <v>CY5</v>
      </c>
      <c r="E640" s="8">
        <f>IF('raw data'!I680="Undetermined","Undet.",'raw data'!I680)</f>
        <v>26.872184753417969</v>
      </c>
    </row>
    <row r="641" spans="1:5" x14ac:dyDescent="0.25">
      <c r="A641" t="str">
        <f>'raw data'!B681</f>
        <v>I20</v>
      </c>
      <c r="B641" t="str">
        <f>'raw data'!D681</f>
        <v>8653</v>
      </c>
      <c r="C641" t="str">
        <f>'raw data'!E681</f>
        <v>1-FD</v>
      </c>
      <c r="D641" t="str">
        <f>'raw data'!G681</f>
        <v>FAM</v>
      </c>
      <c r="E641" s="8" t="str">
        <f>IF('raw data'!I681="Undetermined","Undet.",'raw data'!I681)</f>
        <v>Undet.</v>
      </c>
    </row>
    <row r="642" spans="1:5" x14ac:dyDescent="0.25">
      <c r="A642" t="str">
        <f>'raw data'!B682</f>
        <v>I20</v>
      </c>
      <c r="B642" t="str">
        <f>'raw data'!D682</f>
        <v>8653</v>
      </c>
      <c r="C642" t="str">
        <f>'raw data'!E682</f>
        <v>2-BN</v>
      </c>
      <c r="D642" t="str">
        <f>'raw data'!G682</f>
        <v>VIC</v>
      </c>
      <c r="E642" s="8">
        <f>IF('raw data'!I682="Undetermined","Undet.",'raw data'!I682)</f>
        <v>29.006093978881836</v>
      </c>
    </row>
    <row r="643" spans="1:5" x14ac:dyDescent="0.25">
      <c r="A643" t="str">
        <f>'raw data'!B683</f>
        <v>I20</v>
      </c>
      <c r="B643" t="str">
        <f>'raw data'!D683</f>
        <v>8653</v>
      </c>
      <c r="C643" t="str">
        <f>'raw data'!E683</f>
        <v>3-VITIS</v>
      </c>
      <c r="D643" t="str">
        <f>'raw data'!G683</f>
        <v>CY5</v>
      </c>
      <c r="E643" s="8">
        <f>IF('raw data'!I683="Undetermined","Undet.",'raw data'!I683)</f>
        <v>25.335771560668945</v>
      </c>
    </row>
    <row r="644" spans="1:5" x14ac:dyDescent="0.25">
      <c r="A644" t="str">
        <f>'raw data'!B684</f>
        <v>I21</v>
      </c>
      <c r="B644" t="str">
        <f>'raw data'!D684</f>
        <v>8661</v>
      </c>
      <c r="C644" t="str">
        <f>'raw data'!E684</f>
        <v>1-FD</v>
      </c>
      <c r="D644" t="str">
        <f>'raw data'!G684</f>
        <v>FAM</v>
      </c>
      <c r="E644" s="8" t="str">
        <f>IF('raw data'!I684="Undetermined","Undet.",'raw data'!I684)</f>
        <v>Undet.</v>
      </c>
    </row>
    <row r="645" spans="1:5" x14ac:dyDescent="0.25">
      <c r="A645" t="str">
        <f>'raw data'!B685</f>
        <v>I21</v>
      </c>
      <c r="B645" t="str">
        <f>'raw data'!D685</f>
        <v>8661</v>
      </c>
      <c r="C645" t="str">
        <f>'raw data'!E685</f>
        <v>2-BN</v>
      </c>
      <c r="D645" t="str">
        <f>'raw data'!G685</f>
        <v>VIC</v>
      </c>
      <c r="E645" s="8">
        <f>IF('raw data'!I685="Undetermined","Undet.",'raw data'!I685)</f>
        <v>31.643533706665039</v>
      </c>
    </row>
    <row r="646" spans="1:5" x14ac:dyDescent="0.25">
      <c r="A646" t="str">
        <f>'raw data'!B686</f>
        <v>I21</v>
      </c>
      <c r="B646" t="str">
        <f>'raw data'!D686</f>
        <v>8661</v>
      </c>
      <c r="C646" t="str">
        <f>'raw data'!E686</f>
        <v>3-VITIS</v>
      </c>
      <c r="D646" t="str">
        <f>'raw data'!G686</f>
        <v>CY5</v>
      </c>
      <c r="E646" s="8">
        <f>IF('raw data'!I686="Undetermined","Undet.",'raw data'!I686)</f>
        <v>24.994939804077148</v>
      </c>
    </row>
    <row r="647" spans="1:5" x14ac:dyDescent="0.25">
      <c r="A647" t="str">
        <f>'raw data'!B687</f>
        <v>I22</v>
      </c>
      <c r="B647" t="str">
        <f>'raw data'!D687</f>
        <v>8669</v>
      </c>
      <c r="C647" t="str">
        <f>'raw data'!E687</f>
        <v>1-FD</v>
      </c>
      <c r="D647" t="str">
        <f>'raw data'!G687</f>
        <v>FAM</v>
      </c>
      <c r="E647" s="8" t="str">
        <f>IF('raw data'!I687="Undetermined","Undet.",'raw data'!I687)</f>
        <v>Undet.</v>
      </c>
    </row>
    <row r="648" spans="1:5" x14ac:dyDescent="0.25">
      <c r="A648" t="str">
        <f>'raw data'!B688</f>
        <v>I22</v>
      </c>
      <c r="B648" t="str">
        <f>'raw data'!D688</f>
        <v>8669</v>
      </c>
      <c r="C648" t="str">
        <f>'raw data'!E688</f>
        <v>2-BN</v>
      </c>
      <c r="D648" t="str">
        <f>'raw data'!G688</f>
        <v>VIC</v>
      </c>
      <c r="E648" s="8">
        <f>IF('raw data'!I688="Undetermined","Undet.",'raw data'!I688)</f>
        <v>29.228160858154297</v>
      </c>
    </row>
    <row r="649" spans="1:5" x14ac:dyDescent="0.25">
      <c r="A649" t="str">
        <f>'raw data'!B689</f>
        <v>I22</v>
      </c>
      <c r="B649" t="str">
        <f>'raw data'!D689</f>
        <v>8669</v>
      </c>
      <c r="C649" t="str">
        <f>'raw data'!E689</f>
        <v>3-VITIS</v>
      </c>
      <c r="D649" t="str">
        <f>'raw data'!G689</f>
        <v>CY5</v>
      </c>
      <c r="E649" s="8">
        <f>IF('raw data'!I689="Undetermined","Undet.",'raw data'!I689)</f>
        <v>25.200168609619141</v>
      </c>
    </row>
    <row r="650" spans="1:5" x14ac:dyDescent="0.25">
      <c r="A650" t="str">
        <f>'raw data'!B690</f>
        <v>I23</v>
      </c>
      <c r="B650" t="str">
        <f>'raw data'!D690</f>
        <v>8677</v>
      </c>
      <c r="C650" t="str">
        <f>'raw data'!E690</f>
        <v>1-FD</v>
      </c>
      <c r="D650" t="str">
        <f>'raw data'!G690</f>
        <v>FAM</v>
      </c>
      <c r="E650" s="8" t="str">
        <f>IF('raw data'!I690="Undetermined","Undet.",'raw data'!I690)</f>
        <v>Undet.</v>
      </c>
    </row>
    <row r="651" spans="1:5" x14ac:dyDescent="0.25">
      <c r="A651" t="str">
        <f>'raw data'!B691</f>
        <v>I23</v>
      </c>
      <c r="B651" t="str">
        <f>'raw data'!D691</f>
        <v>8677</v>
      </c>
      <c r="C651" t="str">
        <f>'raw data'!E691</f>
        <v>2-BN</v>
      </c>
      <c r="D651" t="str">
        <f>'raw data'!G691</f>
        <v>VIC</v>
      </c>
      <c r="E651" s="8">
        <f>IF('raw data'!I691="Undetermined","Undet.",'raw data'!I691)</f>
        <v>29.810285568237305</v>
      </c>
    </row>
    <row r="652" spans="1:5" x14ac:dyDescent="0.25">
      <c r="A652" t="str">
        <f>'raw data'!B692</f>
        <v>I23</v>
      </c>
      <c r="B652" t="str">
        <f>'raw data'!D692</f>
        <v>8677</v>
      </c>
      <c r="C652" t="str">
        <f>'raw data'!E692</f>
        <v>3-VITIS</v>
      </c>
      <c r="D652" t="str">
        <f>'raw data'!G692</f>
        <v>CY5</v>
      </c>
      <c r="E652" s="8">
        <f>IF('raw data'!I692="Undetermined","Undet.",'raw data'!I692)</f>
        <v>25.577964782714844</v>
      </c>
    </row>
    <row r="653" spans="1:5" x14ac:dyDescent="0.25">
      <c r="A653" t="str">
        <f>'raw data'!B693</f>
        <v>I24</v>
      </c>
      <c r="B653" t="str">
        <f>'raw data'!D693</f>
        <v>8685</v>
      </c>
      <c r="C653" t="str">
        <f>'raw data'!E693</f>
        <v>1-FD</v>
      </c>
      <c r="D653" t="str">
        <f>'raw data'!G693</f>
        <v>FAM</v>
      </c>
      <c r="E653" s="8" t="str">
        <f>IF('raw data'!I693="Undetermined","Undet.",'raw data'!I693)</f>
        <v>Undet.</v>
      </c>
    </row>
    <row r="654" spans="1:5" x14ac:dyDescent="0.25">
      <c r="A654" t="str">
        <f>'raw data'!B694</f>
        <v>I24</v>
      </c>
      <c r="B654" t="str">
        <f>'raw data'!D694</f>
        <v>8685</v>
      </c>
      <c r="C654" t="str">
        <f>'raw data'!E694</f>
        <v>2-BN</v>
      </c>
      <c r="D654" t="str">
        <f>'raw data'!G694</f>
        <v>VIC</v>
      </c>
      <c r="E654" s="8">
        <f>IF('raw data'!I694="Undetermined","Undet.",'raw data'!I694)</f>
        <v>31.489875793457031</v>
      </c>
    </row>
    <row r="655" spans="1:5" x14ac:dyDescent="0.25">
      <c r="A655" t="str">
        <f>'raw data'!B695</f>
        <v>I24</v>
      </c>
      <c r="B655" t="str">
        <f>'raw data'!D695</f>
        <v>8685</v>
      </c>
      <c r="C655" t="str">
        <f>'raw data'!E695</f>
        <v>3-VITIS</v>
      </c>
      <c r="D655" t="str">
        <f>'raw data'!G695</f>
        <v>CY5</v>
      </c>
      <c r="E655" s="8">
        <f>IF('raw data'!I695="Undetermined","Undet.",'raw data'!I695)</f>
        <v>24.305742263793945</v>
      </c>
    </row>
    <row r="656" spans="1:5" x14ac:dyDescent="0.25">
      <c r="A656" t="str">
        <f>'raw data'!B696</f>
        <v>J1</v>
      </c>
      <c r="B656" t="str">
        <f>'raw data'!D696</f>
        <v>8399</v>
      </c>
      <c r="C656" t="str">
        <f>'raw data'!E696</f>
        <v>1-FD</v>
      </c>
      <c r="D656" t="str">
        <f>'raw data'!G696</f>
        <v>FAM</v>
      </c>
      <c r="E656" s="8">
        <f>IF('raw data'!I696="Undetermined","Undet.",'raw data'!I696)</f>
        <v>29.962894439697266</v>
      </c>
    </row>
    <row r="657" spans="1:5" x14ac:dyDescent="0.25">
      <c r="A657" t="str">
        <f>'raw data'!B697</f>
        <v>J1</v>
      </c>
      <c r="B657" t="str">
        <f>'raw data'!D697</f>
        <v>8399</v>
      </c>
      <c r="C657" t="str">
        <f>'raw data'!E697</f>
        <v>2-BN</v>
      </c>
      <c r="D657" t="str">
        <f>'raw data'!G697</f>
        <v>VIC</v>
      </c>
      <c r="E657" s="8" t="str">
        <f>IF('raw data'!I697="Undetermined","Undet.",'raw data'!I697)</f>
        <v>Undet.</v>
      </c>
    </row>
    <row r="658" spans="1:5" x14ac:dyDescent="0.25">
      <c r="A658" t="str">
        <f>'raw data'!B698</f>
        <v>J1</v>
      </c>
      <c r="B658" t="str">
        <f>'raw data'!D698</f>
        <v>8399</v>
      </c>
      <c r="C658" t="str">
        <f>'raw data'!E698</f>
        <v>3-VITIS</v>
      </c>
      <c r="D658" t="str">
        <f>'raw data'!G698</f>
        <v>CY5</v>
      </c>
      <c r="E658" s="8">
        <f>IF('raw data'!I698="Undetermined","Undet.",'raw data'!I698)</f>
        <v>23.297386169433594</v>
      </c>
    </row>
    <row r="659" spans="1:5" x14ac:dyDescent="0.25">
      <c r="A659" t="str">
        <f>'raw data'!B699</f>
        <v>J2</v>
      </c>
      <c r="B659" t="str">
        <f>'raw data'!D699</f>
        <v>8407</v>
      </c>
      <c r="C659" t="str">
        <f>'raw data'!E699</f>
        <v>1-FD</v>
      </c>
      <c r="D659" t="str">
        <f>'raw data'!G699</f>
        <v>FAM</v>
      </c>
      <c r="E659" s="8">
        <f>IF('raw data'!I699="Undetermined","Undet.",'raw data'!I699)</f>
        <v>28.885883331298828</v>
      </c>
    </row>
    <row r="660" spans="1:5" x14ac:dyDescent="0.25">
      <c r="A660" t="str">
        <f>'raw data'!B700</f>
        <v>J2</v>
      </c>
      <c r="B660" t="str">
        <f>'raw data'!D700</f>
        <v>8407</v>
      </c>
      <c r="C660" t="str">
        <f>'raw data'!E700</f>
        <v>2-BN</v>
      </c>
      <c r="D660" t="str">
        <f>'raw data'!G700</f>
        <v>VIC</v>
      </c>
      <c r="E660" s="8" t="str">
        <f>IF('raw data'!I700="Undetermined","Undet.",'raw data'!I700)</f>
        <v>Undet.</v>
      </c>
    </row>
    <row r="661" spans="1:5" x14ac:dyDescent="0.25">
      <c r="A661" t="str">
        <f>'raw data'!B701</f>
        <v>J2</v>
      </c>
      <c r="B661" t="str">
        <f>'raw data'!D701</f>
        <v>8407</v>
      </c>
      <c r="C661" t="str">
        <f>'raw data'!E701</f>
        <v>3-VITIS</v>
      </c>
      <c r="D661" t="str">
        <f>'raw data'!G701</f>
        <v>CY5</v>
      </c>
      <c r="E661" s="8">
        <f>IF('raw data'!I701="Undetermined","Undet.",'raw data'!I701)</f>
        <v>23.138700485229492</v>
      </c>
    </row>
    <row r="662" spans="1:5" x14ac:dyDescent="0.25">
      <c r="A662" t="str">
        <f>'raw data'!B702</f>
        <v>J3</v>
      </c>
      <c r="B662" t="str">
        <f>'raw data'!D702</f>
        <v>8415</v>
      </c>
      <c r="C662" t="str">
        <f>'raw data'!E702</f>
        <v>1-FD</v>
      </c>
      <c r="D662" t="str">
        <f>'raw data'!G702</f>
        <v>FAM</v>
      </c>
      <c r="E662" s="8" t="str">
        <f>IF('raw data'!I702="Undetermined","Undet.",'raw data'!I702)</f>
        <v>Undet.</v>
      </c>
    </row>
    <row r="663" spans="1:5" x14ac:dyDescent="0.25">
      <c r="A663" t="str">
        <f>'raw data'!B703</f>
        <v>J3</v>
      </c>
      <c r="B663" t="str">
        <f>'raw data'!D703</f>
        <v>8415</v>
      </c>
      <c r="C663" t="str">
        <f>'raw data'!E703</f>
        <v>2-BN</v>
      </c>
      <c r="D663" t="str">
        <f>'raw data'!G703</f>
        <v>VIC</v>
      </c>
      <c r="E663" s="8">
        <f>IF('raw data'!I703="Undetermined","Undet.",'raw data'!I703)</f>
        <v>28.036624908447266</v>
      </c>
    </row>
    <row r="664" spans="1:5" x14ac:dyDescent="0.25">
      <c r="A664" t="str">
        <f>'raw data'!B704</f>
        <v>J3</v>
      </c>
      <c r="B664" t="str">
        <f>'raw data'!D704</f>
        <v>8415</v>
      </c>
      <c r="C664" t="str">
        <f>'raw data'!E704</f>
        <v>3-VITIS</v>
      </c>
      <c r="D664" t="str">
        <f>'raw data'!G704</f>
        <v>CY5</v>
      </c>
      <c r="E664" s="8">
        <f>IF('raw data'!I704="Undetermined","Undet.",'raw data'!I704)</f>
        <v>21.719589233398438</v>
      </c>
    </row>
    <row r="665" spans="1:5" x14ac:dyDescent="0.25">
      <c r="A665" t="str">
        <f>'raw data'!B705</f>
        <v>J4</v>
      </c>
      <c r="B665" t="str">
        <f>'raw data'!D705</f>
        <v>8423</v>
      </c>
      <c r="C665" t="str">
        <f>'raw data'!E705</f>
        <v>1-FD</v>
      </c>
      <c r="D665" t="str">
        <f>'raw data'!G705</f>
        <v>FAM</v>
      </c>
      <c r="E665" s="8" t="str">
        <f>IF('raw data'!I705="Undetermined","Undet.",'raw data'!I705)</f>
        <v>Undet.</v>
      </c>
    </row>
    <row r="666" spans="1:5" x14ac:dyDescent="0.25">
      <c r="A666" t="str">
        <f>'raw data'!B706</f>
        <v>J4</v>
      </c>
      <c r="B666" t="str">
        <f>'raw data'!D706</f>
        <v>8423</v>
      </c>
      <c r="C666" t="str">
        <f>'raw data'!E706</f>
        <v>2-BN</v>
      </c>
      <c r="D666" t="str">
        <f>'raw data'!G706</f>
        <v>VIC</v>
      </c>
      <c r="E666" s="8">
        <f>IF('raw data'!I706="Undetermined","Undet.",'raw data'!I706)</f>
        <v>30.647575378417969</v>
      </c>
    </row>
    <row r="667" spans="1:5" x14ac:dyDescent="0.25">
      <c r="A667" t="str">
        <f>'raw data'!B707</f>
        <v>J4</v>
      </c>
      <c r="B667" t="str">
        <f>'raw data'!D707</f>
        <v>8423</v>
      </c>
      <c r="C667" t="str">
        <f>'raw data'!E707</f>
        <v>3-VITIS</v>
      </c>
      <c r="D667" t="str">
        <f>'raw data'!G707</f>
        <v>CY5</v>
      </c>
      <c r="E667" s="8">
        <f>IF('raw data'!I707="Undetermined","Undet.",'raw data'!I707)</f>
        <v>24.492715835571289</v>
      </c>
    </row>
    <row r="668" spans="1:5" x14ac:dyDescent="0.25">
      <c r="A668" t="str">
        <f>'raw data'!B708</f>
        <v>J5</v>
      </c>
      <c r="B668" t="str">
        <f>'raw data'!D708</f>
        <v>8431</v>
      </c>
      <c r="C668" t="str">
        <f>'raw data'!E708</f>
        <v>1-FD</v>
      </c>
      <c r="D668" t="str">
        <f>'raw data'!G708</f>
        <v>FAM</v>
      </c>
      <c r="E668" s="8">
        <f>IF('raw data'!I708="Undetermined","Undet.",'raw data'!I708)</f>
        <v>28.977020263671875</v>
      </c>
    </row>
    <row r="669" spans="1:5" x14ac:dyDescent="0.25">
      <c r="A669" t="str">
        <f>'raw data'!B709</f>
        <v>J5</v>
      </c>
      <c r="B669" t="str">
        <f>'raw data'!D709</f>
        <v>8431</v>
      </c>
      <c r="C669" t="str">
        <f>'raw data'!E709</f>
        <v>2-BN</v>
      </c>
      <c r="D669" t="str">
        <f>'raw data'!G709</f>
        <v>VIC</v>
      </c>
      <c r="E669" s="8" t="str">
        <f>IF('raw data'!I709="Undetermined","Undet.",'raw data'!I709)</f>
        <v>Undet.</v>
      </c>
    </row>
    <row r="670" spans="1:5" x14ac:dyDescent="0.25">
      <c r="A670" t="str">
        <f>'raw data'!B710</f>
        <v>J5</v>
      </c>
      <c r="B670" t="str">
        <f>'raw data'!D710</f>
        <v>8431</v>
      </c>
      <c r="C670" t="str">
        <f>'raw data'!E710</f>
        <v>3-VITIS</v>
      </c>
      <c r="D670" t="str">
        <f>'raw data'!G710</f>
        <v>CY5</v>
      </c>
      <c r="E670" s="8">
        <f>IF('raw data'!I710="Undetermined","Undet.",'raw data'!I710)</f>
        <v>22.808731079101563</v>
      </c>
    </row>
    <row r="671" spans="1:5" x14ac:dyDescent="0.25">
      <c r="A671" t="str">
        <f>'raw data'!B711</f>
        <v>J6</v>
      </c>
      <c r="B671" t="str">
        <f>'raw data'!D711</f>
        <v>8439</v>
      </c>
      <c r="C671" t="str">
        <f>'raw data'!E711</f>
        <v>1-FD</v>
      </c>
      <c r="D671" t="str">
        <f>'raw data'!G711</f>
        <v>FAM</v>
      </c>
      <c r="E671" s="8" t="str">
        <f>IF('raw data'!I711="Undetermined","Undet.",'raw data'!I711)</f>
        <v>Undet.</v>
      </c>
    </row>
    <row r="672" spans="1:5" x14ac:dyDescent="0.25">
      <c r="A672" t="str">
        <f>'raw data'!B712</f>
        <v>J6</v>
      </c>
      <c r="B672" t="str">
        <f>'raw data'!D712</f>
        <v>8439</v>
      </c>
      <c r="C672" t="str">
        <f>'raw data'!E712</f>
        <v>2-BN</v>
      </c>
      <c r="D672" t="str">
        <f>'raw data'!G712</f>
        <v>VIC</v>
      </c>
      <c r="E672" s="8">
        <f>IF('raw data'!I712="Undetermined","Undet.",'raw data'!I712)</f>
        <v>33.118061065673828</v>
      </c>
    </row>
    <row r="673" spans="1:5" x14ac:dyDescent="0.25">
      <c r="A673" t="str">
        <f>'raw data'!B713</f>
        <v>J6</v>
      </c>
      <c r="B673" t="str">
        <f>'raw data'!D713</f>
        <v>8439</v>
      </c>
      <c r="C673" t="str">
        <f>'raw data'!E713</f>
        <v>3-VITIS</v>
      </c>
      <c r="D673" t="str">
        <f>'raw data'!G713</f>
        <v>CY5</v>
      </c>
      <c r="E673" s="8">
        <f>IF('raw data'!I713="Undetermined","Undet.",'raw data'!I713)</f>
        <v>22.277690887451172</v>
      </c>
    </row>
    <row r="674" spans="1:5" x14ac:dyDescent="0.25">
      <c r="A674" t="str">
        <f>'raw data'!B714</f>
        <v>J7</v>
      </c>
      <c r="B674" t="str">
        <f>'raw data'!D714</f>
        <v>8447</v>
      </c>
      <c r="C674" t="str">
        <f>'raw data'!E714</f>
        <v>1-FD</v>
      </c>
      <c r="D674" t="str">
        <f>'raw data'!G714</f>
        <v>FAM</v>
      </c>
      <c r="E674" s="8" t="str">
        <f>IF('raw data'!I714="Undetermined","Undet.",'raw data'!I714)</f>
        <v>Undet.</v>
      </c>
    </row>
    <row r="675" spans="1:5" x14ac:dyDescent="0.25">
      <c r="A675" t="str">
        <f>'raw data'!B715</f>
        <v>J7</v>
      </c>
      <c r="B675" t="str">
        <f>'raw data'!D715</f>
        <v>8447</v>
      </c>
      <c r="C675" t="str">
        <f>'raw data'!E715</f>
        <v>2-BN</v>
      </c>
      <c r="D675" t="str">
        <f>'raw data'!G715</f>
        <v>VIC</v>
      </c>
      <c r="E675" s="8">
        <f>IF('raw data'!I715="Undetermined","Undet.",'raw data'!I715)</f>
        <v>33.839591979980469</v>
      </c>
    </row>
    <row r="676" spans="1:5" x14ac:dyDescent="0.25">
      <c r="A676" t="str">
        <f>'raw data'!B716</f>
        <v>J7</v>
      </c>
      <c r="B676" t="str">
        <f>'raw data'!D716</f>
        <v>8447</v>
      </c>
      <c r="C676" t="str">
        <f>'raw data'!E716</f>
        <v>3-VITIS</v>
      </c>
      <c r="D676" t="str">
        <f>'raw data'!G716</f>
        <v>CY5</v>
      </c>
      <c r="E676" s="8">
        <f>IF('raw data'!I716="Undetermined","Undet.",'raw data'!I716)</f>
        <v>23.625267028808594</v>
      </c>
    </row>
    <row r="677" spans="1:5" x14ac:dyDescent="0.25">
      <c r="A677" t="str">
        <f>'raw data'!B717</f>
        <v>J8</v>
      </c>
      <c r="B677" t="str">
        <f>'raw data'!D717</f>
        <v>8455</v>
      </c>
      <c r="C677" t="str">
        <f>'raw data'!E717</f>
        <v>1-FD</v>
      </c>
      <c r="D677" t="str">
        <f>'raw data'!G717</f>
        <v>FAM</v>
      </c>
      <c r="E677" s="8" t="str">
        <f>IF('raw data'!I717="Undetermined","Undet.",'raw data'!I717)</f>
        <v>Undet.</v>
      </c>
    </row>
    <row r="678" spans="1:5" x14ac:dyDescent="0.25">
      <c r="A678" t="str">
        <f>'raw data'!B718</f>
        <v>J8</v>
      </c>
      <c r="B678" t="str">
        <f>'raw data'!D718</f>
        <v>8455</v>
      </c>
      <c r="C678" t="str">
        <f>'raw data'!E718</f>
        <v>2-BN</v>
      </c>
      <c r="D678" t="str">
        <f>'raw data'!G718</f>
        <v>VIC</v>
      </c>
      <c r="E678" s="8">
        <f>IF('raw data'!I718="Undetermined","Undet.",'raw data'!I718)</f>
        <v>29.931552886962891</v>
      </c>
    </row>
    <row r="679" spans="1:5" x14ac:dyDescent="0.25">
      <c r="A679" t="str">
        <f>'raw data'!B719</f>
        <v>J8</v>
      </c>
      <c r="B679" t="str">
        <f>'raw data'!D719</f>
        <v>8455</v>
      </c>
      <c r="C679" t="str">
        <f>'raw data'!E719</f>
        <v>3-VITIS</v>
      </c>
      <c r="D679" t="str">
        <f>'raw data'!G719</f>
        <v>CY5</v>
      </c>
      <c r="E679" s="8">
        <f>IF('raw data'!I719="Undetermined","Undet.",'raw data'!I719)</f>
        <v>23.251443862915039</v>
      </c>
    </row>
    <row r="680" spans="1:5" x14ac:dyDescent="0.25">
      <c r="A680" t="str">
        <f>'raw data'!B720</f>
        <v>J9</v>
      </c>
      <c r="B680" t="str">
        <f>'raw data'!D720</f>
        <v>8463</v>
      </c>
      <c r="C680" t="str">
        <f>'raw data'!E720</f>
        <v>1-FD</v>
      </c>
      <c r="D680" t="str">
        <f>'raw data'!G720</f>
        <v>FAM</v>
      </c>
      <c r="E680" s="8" t="str">
        <f>IF('raw data'!I720="Undetermined","Undet.",'raw data'!I720)</f>
        <v>Undet.</v>
      </c>
    </row>
    <row r="681" spans="1:5" x14ac:dyDescent="0.25">
      <c r="A681" t="str">
        <f>'raw data'!B721</f>
        <v>J9</v>
      </c>
      <c r="B681" t="str">
        <f>'raw data'!D721</f>
        <v>8463</v>
      </c>
      <c r="C681" t="str">
        <f>'raw data'!E721</f>
        <v>2-BN</v>
      </c>
      <c r="D681" t="str">
        <f>'raw data'!G721</f>
        <v>VIC</v>
      </c>
      <c r="E681" s="8">
        <f>IF('raw data'!I721="Undetermined","Undet.",'raw data'!I721)</f>
        <v>31.152317047119141</v>
      </c>
    </row>
    <row r="682" spans="1:5" x14ac:dyDescent="0.25">
      <c r="A682" t="str">
        <f>'raw data'!B722</f>
        <v>J9</v>
      </c>
      <c r="B682" t="str">
        <f>'raw data'!D722</f>
        <v>8463</v>
      </c>
      <c r="C682" t="str">
        <f>'raw data'!E722</f>
        <v>3-VITIS</v>
      </c>
      <c r="D682" t="str">
        <f>'raw data'!G722</f>
        <v>CY5</v>
      </c>
      <c r="E682" s="8">
        <f>IF('raw data'!I722="Undetermined","Undet.",'raw data'!I722)</f>
        <v>22.954526901245117</v>
      </c>
    </row>
    <row r="683" spans="1:5" x14ac:dyDescent="0.25">
      <c r="A683" t="str">
        <f>'raw data'!B723</f>
        <v>J10</v>
      </c>
      <c r="B683" t="str">
        <f>'raw data'!D723</f>
        <v>8471</v>
      </c>
      <c r="C683" t="str">
        <f>'raw data'!E723</f>
        <v>1-FD</v>
      </c>
      <c r="D683" t="str">
        <f>'raw data'!G723</f>
        <v>FAM</v>
      </c>
      <c r="E683" s="8" t="str">
        <f>IF('raw data'!I723="Undetermined","Undet.",'raw data'!I723)</f>
        <v>Undet.</v>
      </c>
    </row>
    <row r="684" spans="1:5" x14ac:dyDescent="0.25">
      <c r="A684" t="str">
        <f>'raw data'!B724</f>
        <v>J10</v>
      </c>
      <c r="B684" t="str">
        <f>'raw data'!D724</f>
        <v>8471</v>
      </c>
      <c r="C684" t="str">
        <f>'raw data'!E724</f>
        <v>2-BN</v>
      </c>
      <c r="D684" t="str">
        <f>'raw data'!G724</f>
        <v>VIC</v>
      </c>
      <c r="E684" s="8">
        <f>IF('raw data'!I724="Undetermined","Undet.",'raw data'!I724)</f>
        <v>30.082542419433594</v>
      </c>
    </row>
    <row r="685" spans="1:5" x14ac:dyDescent="0.25">
      <c r="A685" t="str">
        <f>'raw data'!B725</f>
        <v>J10</v>
      </c>
      <c r="B685" t="str">
        <f>'raw data'!D725</f>
        <v>8471</v>
      </c>
      <c r="C685" t="str">
        <f>'raw data'!E725</f>
        <v>3-VITIS</v>
      </c>
      <c r="D685" t="str">
        <f>'raw data'!G725</f>
        <v>CY5</v>
      </c>
      <c r="E685" s="8">
        <f>IF('raw data'!I725="Undetermined","Undet.",'raw data'!I725)</f>
        <v>22.831676483154297</v>
      </c>
    </row>
    <row r="686" spans="1:5" x14ac:dyDescent="0.25">
      <c r="A686" t="str">
        <f>'raw data'!B726</f>
        <v>J11</v>
      </c>
      <c r="B686" t="str">
        <f>'raw data'!D726</f>
        <v>8479</v>
      </c>
      <c r="C686" t="str">
        <f>'raw data'!E726</f>
        <v>1-FD</v>
      </c>
      <c r="D686" t="str">
        <f>'raw data'!G726</f>
        <v>FAM</v>
      </c>
      <c r="E686" s="8" t="str">
        <f>IF('raw data'!I726="Undetermined","Undet.",'raw data'!I726)</f>
        <v>Undet.</v>
      </c>
    </row>
    <row r="687" spans="1:5" x14ac:dyDescent="0.25">
      <c r="A687" t="str">
        <f>'raw data'!B727</f>
        <v>J11</v>
      </c>
      <c r="B687" t="str">
        <f>'raw data'!D727</f>
        <v>8479</v>
      </c>
      <c r="C687" t="str">
        <f>'raw data'!E727</f>
        <v>2-BN</v>
      </c>
      <c r="D687" t="str">
        <f>'raw data'!G727</f>
        <v>VIC</v>
      </c>
      <c r="E687" s="8">
        <f>IF('raw data'!I727="Undetermined","Undet.",'raw data'!I727)</f>
        <v>30.756462097167969</v>
      </c>
    </row>
    <row r="688" spans="1:5" x14ac:dyDescent="0.25">
      <c r="A688" t="str">
        <f>'raw data'!B728</f>
        <v>J11</v>
      </c>
      <c r="B688" t="str">
        <f>'raw data'!D728</f>
        <v>8479</v>
      </c>
      <c r="C688" t="str">
        <f>'raw data'!E728</f>
        <v>3-VITIS</v>
      </c>
      <c r="D688" t="str">
        <f>'raw data'!G728</f>
        <v>CY5</v>
      </c>
      <c r="E688" s="8">
        <f>IF('raw data'!I728="Undetermined","Undet.",'raw data'!I728)</f>
        <v>24.43223762512207</v>
      </c>
    </row>
    <row r="689" spans="1:5" x14ac:dyDescent="0.25">
      <c r="A689" t="str">
        <f>'raw data'!B729</f>
        <v>J12</v>
      </c>
      <c r="B689" t="str">
        <f>'raw data'!D729</f>
        <v>8487</v>
      </c>
      <c r="C689" t="str">
        <f>'raw data'!E729</f>
        <v>1-FD</v>
      </c>
      <c r="D689" t="str">
        <f>'raw data'!G729</f>
        <v>FAM</v>
      </c>
      <c r="E689" s="8" t="str">
        <f>IF('raw data'!I729="Undetermined","Undet.",'raw data'!I729)</f>
        <v>Undet.</v>
      </c>
    </row>
    <row r="690" spans="1:5" x14ac:dyDescent="0.25">
      <c r="A690" t="str">
        <f>'raw data'!B730</f>
        <v>J12</v>
      </c>
      <c r="B690" t="str">
        <f>'raw data'!D730</f>
        <v>8487</v>
      </c>
      <c r="C690" t="str">
        <f>'raw data'!E730</f>
        <v>2-BN</v>
      </c>
      <c r="D690" t="str">
        <f>'raw data'!G730</f>
        <v>VIC</v>
      </c>
      <c r="E690" s="8">
        <f>IF('raw data'!I730="Undetermined","Undet.",'raw data'!I730)</f>
        <v>30.966556549072266</v>
      </c>
    </row>
    <row r="691" spans="1:5" x14ac:dyDescent="0.25">
      <c r="A691" t="str">
        <f>'raw data'!B731</f>
        <v>J12</v>
      </c>
      <c r="B691" t="str">
        <f>'raw data'!D731</f>
        <v>8487</v>
      </c>
      <c r="C691" t="str">
        <f>'raw data'!E731</f>
        <v>3-VITIS</v>
      </c>
      <c r="D691" t="str">
        <f>'raw data'!G731</f>
        <v>CY5</v>
      </c>
      <c r="E691" s="8">
        <f>IF('raw data'!I731="Undetermined","Undet.",'raw data'!I731)</f>
        <v>24.036022186279297</v>
      </c>
    </row>
    <row r="692" spans="1:5" x14ac:dyDescent="0.25">
      <c r="A692" t="str">
        <f>'raw data'!B732</f>
        <v>J13</v>
      </c>
      <c r="B692" t="str">
        <f>'raw data'!D732</f>
        <v>8598</v>
      </c>
      <c r="C692" t="str">
        <f>'raw data'!E732</f>
        <v>1-FD</v>
      </c>
      <c r="D692" t="str">
        <f>'raw data'!G732</f>
        <v>FAM</v>
      </c>
      <c r="E692" s="8" t="str">
        <f>IF('raw data'!I732="Undetermined","Undet.",'raw data'!I732)</f>
        <v>Undet.</v>
      </c>
    </row>
    <row r="693" spans="1:5" x14ac:dyDescent="0.25">
      <c r="A693" t="str">
        <f>'raw data'!B733</f>
        <v>J13</v>
      </c>
      <c r="B693" t="str">
        <f>'raw data'!D733</f>
        <v>8598</v>
      </c>
      <c r="C693" t="str">
        <f>'raw data'!E733</f>
        <v>2-BN</v>
      </c>
      <c r="D693" t="str">
        <f>'raw data'!G733</f>
        <v>VIC</v>
      </c>
      <c r="E693" s="8">
        <f>IF('raw data'!I733="Undetermined","Undet.",'raw data'!I733)</f>
        <v>30.378860473632813</v>
      </c>
    </row>
    <row r="694" spans="1:5" x14ac:dyDescent="0.25">
      <c r="A694" t="str">
        <f>'raw data'!B734</f>
        <v>J13</v>
      </c>
      <c r="B694" t="str">
        <f>'raw data'!D734</f>
        <v>8598</v>
      </c>
      <c r="C694" t="str">
        <f>'raw data'!E734</f>
        <v>3-VITIS</v>
      </c>
      <c r="D694" t="str">
        <f>'raw data'!G734</f>
        <v>CY5</v>
      </c>
      <c r="E694" s="8">
        <f>IF('raw data'!I734="Undetermined","Undet.",'raw data'!I734)</f>
        <v>25.712652206420898</v>
      </c>
    </row>
    <row r="695" spans="1:5" x14ac:dyDescent="0.25">
      <c r="A695" t="str">
        <f>'raw data'!B735</f>
        <v>J14</v>
      </c>
      <c r="B695" t="str">
        <f>'raw data'!D735</f>
        <v>8606</v>
      </c>
      <c r="C695" t="str">
        <f>'raw data'!E735</f>
        <v>1-FD</v>
      </c>
      <c r="D695" t="str">
        <f>'raw data'!G735</f>
        <v>FAM</v>
      </c>
      <c r="E695" s="8" t="str">
        <f>IF('raw data'!I735="Undetermined","Undet.",'raw data'!I735)</f>
        <v>Undet.</v>
      </c>
    </row>
    <row r="696" spans="1:5" x14ac:dyDescent="0.25">
      <c r="A696" t="str">
        <f>'raw data'!B736</f>
        <v>J14</v>
      </c>
      <c r="B696" t="str">
        <f>'raw data'!D736</f>
        <v>8606</v>
      </c>
      <c r="C696" t="str">
        <f>'raw data'!E736</f>
        <v>2-BN</v>
      </c>
      <c r="D696" t="str">
        <f>'raw data'!G736</f>
        <v>VIC</v>
      </c>
      <c r="E696" s="8">
        <f>IF('raw data'!I736="Undetermined","Undet.",'raw data'!I736)</f>
        <v>31.266603469848633</v>
      </c>
    </row>
    <row r="697" spans="1:5" x14ac:dyDescent="0.25">
      <c r="A697" t="str">
        <f>'raw data'!B737</f>
        <v>J14</v>
      </c>
      <c r="B697" t="str">
        <f>'raw data'!D737</f>
        <v>8606</v>
      </c>
      <c r="C697" t="str">
        <f>'raw data'!E737</f>
        <v>3-VITIS</v>
      </c>
      <c r="D697" t="str">
        <f>'raw data'!G737</f>
        <v>CY5</v>
      </c>
      <c r="E697" s="8">
        <f>IF('raw data'!I737="Undetermined","Undet.",'raw data'!I737)</f>
        <v>23.980781555175781</v>
      </c>
    </row>
    <row r="698" spans="1:5" x14ac:dyDescent="0.25">
      <c r="A698" t="str">
        <f>'raw data'!B738</f>
        <v>J15</v>
      </c>
      <c r="B698" t="str">
        <f>'raw data'!D738</f>
        <v>8614</v>
      </c>
      <c r="C698" t="str">
        <f>'raw data'!E738</f>
        <v>1-FD</v>
      </c>
      <c r="D698" t="str">
        <f>'raw data'!G738</f>
        <v>FAM</v>
      </c>
      <c r="E698" s="8" t="str">
        <f>IF('raw data'!I738="Undetermined","Undet.",'raw data'!I738)</f>
        <v>Undet.</v>
      </c>
    </row>
    <row r="699" spans="1:5" x14ac:dyDescent="0.25">
      <c r="A699" t="str">
        <f>'raw data'!B739</f>
        <v>J15</v>
      </c>
      <c r="B699" t="str">
        <f>'raw data'!D739</f>
        <v>8614</v>
      </c>
      <c r="C699" t="str">
        <f>'raw data'!E739</f>
        <v>2-BN</v>
      </c>
      <c r="D699" t="str">
        <f>'raw data'!G739</f>
        <v>VIC</v>
      </c>
      <c r="E699" s="8">
        <f>IF('raw data'!I739="Undetermined","Undet.",'raw data'!I739)</f>
        <v>31.659284591674805</v>
      </c>
    </row>
    <row r="700" spans="1:5" x14ac:dyDescent="0.25">
      <c r="A700" t="str">
        <f>'raw data'!B740</f>
        <v>J15</v>
      </c>
      <c r="B700" t="str">
        <f>'raw data'!D740</f>
        <v>8614</v>
      </c>
      <c r="C700" t="str">
        <f>'raw data'!E740</f>
        <v>3-VITIS</v>
      </c>
      <c r="D700" t="str">
        <f>'raw data'!G740</f>
        <v>CY5</v>
      </c>
      <c r="E700" s="8">
        <f>IF('raw data'!I740="Undetermined","Undet.",'raw data'!I740)</f>
        <v>23.89161491394043</v>
      </c>
    </row>
    <row r="701" spans="1:5" x14ac:dyDescent="0.25">
      <c r="A701" t="str">
        <f>'raw data'!B741</f>
        <v>J16</v>
      </c>
      <c r="B701" t="str">
        <f>'raw data'!D741</f>
        <v>8622</v>
      </c>
      <c r="C701" t="str">
        <f>'raw data'!E741</f>
        <v>1-FD</v>
      </c>
      <c r="D701" t="str">
        <f>'raw data'!G741</f>
        <v>FAM</v>
      </c>
      <c r="E701" s="8" t="str">
        <f>IF('raw data'!I741="Undetermined","Undet.",'raw data'!I741)</f>
        <v>Undet.</v>
      </c>
    </row>
    <row r="702" spans="1:5" x14ac:dyDescent="0.25">
      <c r="A702" t="str">
        <f>'raw data'!B742</f>
        <v>J16</v>
      </c>
      <c r="B702" t="str">
        <f>'raw data'!D742</f>
        <v>8622</v>
      </c>
      <c r="C702" t="str">
        <f>'raw data'!E742</f>
        <v>2-BN</v>
      </c>
      <c r="D702" t="str">
        <f>'raw data'!G742</f>
        <v>VIC</v>
      </c>
      <c r="E702" s="8">
        <f>IF('raw data'!I742="Undetermined","Undet.",'raw data'!I742)</f>
        <v>31.458576202392578</v>
      </c>
    </row>
    <row r="703" spans="1:5" x14ac:dyDescent="0.25">
      <c r="A703" t="str">
        <f>'raw data'!B743</f>
        <v>J16</v>
      </c>
      <c r="B703" t="str">
        <f>'raw data'!D743</f>
        <v>8622</v>
      </c>
      <c r="C703" t="str">
        <f>'raw data'!E743</f>
        <v>3-VITIS</v>
      </c>
      <c r="D703" t="str">
        <f>'raw data'!G743</f>
        <v>CY5</v>
      </c>
      <c r="E703" s="8">
        <f>IF('raw data'!I743="Undetermined","Undet.",'raw data'!I743)</f>
        <v>25.017965316772461</v>
      </c>
    </row>
    <row r="704" spans="1:5" x14ac:dyDescent="0.25">
      <c r="A704" t="str">
        <f>'raw data'!B744</f>
        <v>J17</v>
      </c>
      <c r="B704" t="str">
        <f>'raw data'!D744</f>
        <v>8630</v>
      </c>
      <c r="C704" t="str">
        <f>'raw data'!E744</f>
        <v>1-FD</v>
      </c>
      <c r="D704" t="str">
        <f>'raw data'!G744</f>
        <v>FAM</v>
      </c>
      <c r="E704" s="8" t="str">
        <f>IF('raw data'!I744="Undetermined","Undet.",'raw data'!I744)</f>
        <v>Undet.</v>
      </c>
    </row>
    <row r="705" spans="1:5" x14ac:dyDescent="0.25">
      <c r="A705" t="str">
        <f>'raw data'!B745</f>
        <v>J17</v>
      </c>
      <c r="B705" t="str">
        <f>'raw data'!D745</f>
        <v>8630</v>
      </c>
      <c r="C705" t="str">
        <f>'raw data'!E745</f>
        <v>2-BN</v>
      </c>
      <c r="D705" t="str">
        <f>'raw data'!G745</f>
        <v>VIC</v>
      </c>
      <c r="E705" s="8">
        <f>IF('raw data'!I745="Undetermined","Undet.",'raw data'!I745)</f>
        <v>30.489618301391602</v>
      </c>
    </row>
    <row r="706" spans="1:5" x14ac:dyDescent="0.25">
      <c r="A706" t="str">
        <f>'raw data'!B746</f>
        <v>J17</v>
      </c>
      <c r="B706" t="str">
        <f>'raw data'!D746</f>
        <v>8630</v>
      </c>
      <c r="C706" t="str">
        <f>'raw data'!E746</f>
        <v>3-VITIS</v>
      </c>
      <c r="D706" t="str">
        <f>'raw data'!G746</f>
        <v>CY5</v>
      </c>
      <c r="E706" s="8">
        <f>IF('raw data'!I746="Undetermined","Undet.",'raw data'!I746)</f>
        <v>25.588787078857422</v>
      </c>
    </row>
    <row r="707" spans="1:5" x14ac:dyDescent="0.25">
      <c r="A707" t="str">
        <f>'raw data'!B747</f>
        <v>J18</v>
      </c>
      <c r="B707" t="str">
        <f>'raw data'!D747</f>
        <v>8638</v>
      </c>
      <c r="C707" t="str">
        <f>'raw data'!E747</f>
        <v>1-FD</v>
      </c>
      <c r="D707" t="str">
        <f>'raw data'!G747</f>
        <v>FAM</v>
      </c>
      <c r="E707" s="8" t="str">
        <f>IF('raw data'!I747="Undetermined","Undet.",'raw data'!I747)</f>
        <v>Undet.</v>
      </c>
    </row>
    <row r="708" spans="1:5" x14ac:dyDescent="0.25">
      <c r="A708" t="str">
        <f>'raw data'!B748</f>
        <v>J18</v>
      </c>
      <c r="B708" t="str">
        <f>'raw data'!D748</f>
        <v>8638</v>
      </c>
      <c r="C708" t="str">
        <f>'raw data'!E748</f>
        <v>2-BN</v>
      </c>
      <c r="D708" t="str">
        <f>'raw data'!G748</f>
        <v>VIC</v>
      </c>
      <c r="E708" s="8">
        <f>IF('raw data'!I748="Undetermined","Undet.",'raw data'!I748)</f>
        <v>30.197212219238281</v>
      </c>
    </row>
    <row r="709" spans="1:5" x14ac:dyDescent="0.25">
      <c r="A709" t="str">
        <f>'raw data'!B749</f>
        <v>J18</v>
      </c>
      <c r="B709" t="str">
        <f>'raw data'!D749</f>
        <v>8638</v>
      </c>
      <c r="C709" t="str">
        <f>'raw data'!E749</f>
        <v>3-VITIS</v>
      </c>
      <c r="D709" t="str">
        <f>'raw data'!G749</f>
        <v>CY5</v>
      </c>
      <c r="E709" s="8">
        <f>IF('raw data'!I749="Undetermined","Undet.",'raw data'!I749)</f>
        <v>24.45977783203125</v>
      </c>
    </row>
    <row r="710" spans="1:5" x14ac:dyDescent="0.25">
      <c r="A710" t="str">
        <f>'raw data'!B750</f>
        <v>J19</v>
      </c>
      <c r="B710" t="str">
        <f>'raw data'!D750</f>
        <v>8646</v>
      </c>
      <c r="C710" t="str">
        <f>'raw data'!E750</f>
        <v>1-FD</v>
      </c>
      <c r="D710" t="str">
        <f>'raw data'!G750</f>
        <v>FAM</v>
      </c>
      <c r="E710" s="8" t="str">
        <f>IF('raw data'!I750="Undetermined","Undet.",'raw data'!I750)</f>
        <v>Undet.</v>
      </c>
    </row>
    <row r="711" spans="1:5" x14ac:dyDescent="0.25">
      <c r="A711" t="str">
        <f>'raw data'!B751</f>
        <v>J19</v>
      </c>
      <c r="B711" t="str">
        <f>'raw data'!D751</f>
        <v>8646</v>
      </c>
      <c r="C711" t="str">
        <f>'raw data'!E751</f>
        <v>2-BN</v>
      </c>
      <c r="D711" t="str">
        <f>'raw data'!G751</f>
        <v>VIC</v>
      </c>
      <c r="E711" s="8">
        <f>IF('raw data'!I751="Undetermined","Undet.",'raw data'!I751)</f>
        <v>29.891170501708984</v>
      </c>
    </row>
    <row r="712" spans="1:5" x14ac:dyDescent="0.25">
      <c r="A712" t="str">
        <f>'raw data'!B752</f>
        <v>J19</v>
      </c>
      <c r="B712" t="str">
        <f>'raw data'!D752</f>
        <v>8646</v>
      </c>
      <c r="C712" t="str">
        <f>'raw data'!E752</f>
        <v>3-VITIS</v>
      </c>
      <c r="D712" t="str">
        <f>'raw data'!G752</f>
        <v>CY5</v>
      </c>
      <c r="E712" s="8">
        <f>IF('raw data'!I752="Undetermined","Undet.",'raw data'!I752)</f>
        <v>24.220287322998047</v>
      </c>
    </row>
    <row r="713" spans="1:5" x14ac:dyDescent="0.25">
      <c r="A713" t="str">
        <f>'raw data'!B753</f>
        <v>J20</v>
      </c>
      <c r="B713" t="str">
        <f>'raw data'!D753</f>
        <v>8654</v>
      </c>
      <c r="C713" t="str">
        <f>'raw data'!E753</f>
        <v>1-FD</v>
      </c>
      <c r="D713" t="str">
        <f>'raw data'!G753</f>
        <v>FAM</v>
      </c>
      <c r="E713" s="8" t="str">
        <f>IF('raw data'!I753="Undetermined","Undet.",'raw data'!I753)</f>
        <v>Undet.</v>
      </c>
    </row>
    <row r="714" spans="1:5" x14ac:dyDescent="0.25">
      <c r="A714" t="str">
        <f>'raw data'!B754</f>
        <v>J20</v>
      </c>
      <c r="B714" t="str">
        <f>'raw data'!D754</f>
        <v>8654</v>
      </c>
      <c r="C714" t="str">
        <f>'raw data'!E754</f>
        <v>2-BN</v>
      </c>
      <c r="D714" t="str">
        <f>'raw data'!G754</f>
        <v>VIC</v>
      </c>
      <c r="E714" s="8">
        <f>IF('raw data'!I754="Undetermined","Undet.",'raw data'!I754)</f>
        <v>31.760993957519531</v>
      </c>
    </row>
    <row r="715" spans="1:5" x14ac:dyDescent="0.25">
      <c r="A715" t="str">
        <f>'raw data'!B755</f>
        <v>J20</v>
      </c>
      <c r="B715" t="str">
        <f>'raw data'!D755</f>
        <v>8654</v>
      </c>
      <c r="C715" t="str">
        <f>'raw data'!E755</f>
        <v>3-VITIS</v>
      </c>
      <c r="D715" t="str">
        <f>'raw data'!G755</f>
        <v>CY5</v>
      </c>
      <c r="E715" s="8">
        <f>IF('raw data'!I755="Undetermined","Undet.",'raw data'!I755)</f>
        <v>24.494510650634766</v>
      </c>
    </row>
    <row r="716" spans="1:5" x14ac:dyDescent="0.25">
      <c r="A716" t="str">
        <f>'raw data'!B756</f>
        <v>J21</v>
      </c>
      <c r="B716" t="str">
        <f>'raw data'!D756</f>
        <v>8662</v>
      </c>
      <c r="C716" t="str">
        <f>'raw data'!E756</f>
        <v>1-FD</v>
      </c>
      <c r="D716" t="str">
        <f>'raw data'!G756</f>
        <v>FAM</v>
      </c>
      <c r="E716" s="8" t="str">
        <f>IF('raw data'!I756="Undetermined","Undet.",'raw data'!I756)</f>
        <v>Undet.</v>
      </c>
    </row>
    <row r="717" spans="1:5" x14ac:dyDescent="0.25">
      <c r="A717" t="str">
        <f>'raw data'!B757</f>
        <v>J21</v>
      </c>
      <c r="B717" t="str">
        <f>'raw data'!D757</f>
        <v>8662</v>
      </c>
      <c r="C717" t="str">
        <f>'raw data'!E757</f>
        <v>2-BN</v>
      </c>
      <c r="D717" t="str">
        <f>'raw data'!G757</f>
        <v>VIC</v>
      </c>
      <c r="E717" s="8">
        <f>IF('raw data'!I757="Undetermined","Undet.",'raw data'!I757)</f>
        <v>29.307857513427734</v>
      </c>
    </row>
    <row r="718" spans="1:5" x14ac:dyDescent="0.25">
      <c r="A718" t="str">
        <f>'raw data'!B758</f>
        <v>J21</v>
      </c>
      <c r="B718" t="str">
        <f>'raw data'!D758</f>
        <v>8662</v>
      </c>
      <c r="C718" t="str">
        <f>'raw data'!E758</f>
        <v>3-VITIS</v>
      </c>
      <c r="D718" t="str">
        <f>'raw data'!G758</f>
        <v>CY5</v>
      </c>
      <c r="E718" s="8">
        <f>IF('raw data'!I758="Undetermined","Undet.",'raw data'!I758)</f>
        <v>24.776578903198242</v>
      </c>
    </row>
    <row r="719" spans="1:5" x14ac:dyDescent="0.25">
      <c r="A719" t="str">
        <f>'raw data'!B759</f>
        <v>J22</v>
      </c>
      <c r="B719" t="str">
        <f>'raw data'!D759</f>
        <v>8670</v>
      </c>
      <c r="C719" t="str">
        <f>'raw data'!E759</f>
        <v>1-FD</v>
      </c>
      <c r="D719" t="str">
        <f>'raw data'!G759</f>
        <v>FAM</v>
      </c>
      <c r="E719" s="8" t="str">
        <f>IF('raw data'!I759="Undetermined","Undet.",'raw data'!I759)</f>
        <v>Undet.</v>
      </c>
    </row>
    <row r="720" spans="1:5" x14ac:dyDescent="0.25">
      <c r="A720" t="str">
        <f>'raw data'!B760</f>
        <v>J22</v>
      </c>
      <c r="B720" t="str">
        <f>'raw data'!D760</f>
        <v>8670</v>
      </c>
      <c r="C720" t="str">
        <f>'raw data'!E760</f>
        <v>2-BN</v>
      </c>
      <c r="D720" t="str">
        <f>'raw data'!G760</f>
        <v>VIC</v>
      </c>
      <c r="E720" s="8">
        <f>IF('raw data'!I760="Undetermined","Undet.",'raw data'!I760)</f>
        <v>31.121608734130859</v>
      </c>
    </row>
    <row r="721" spans="1:5" x14ac:dyDescent="0.25">
      <c r="A721" t="str">
        <f>'raw data'!B761</f>
        <v>J22</v>
      </c>
      <c r="B721" t="str">
        <f>'raw data'!D761</f>
        <v>8670</v>
      </c>
      <c r="C721" t="str">
        <f>'raw data'!E761</f>
        <v>3-VITIS</v>
      </c>
      <c r="D721" t="str">
        <f>'raw data'!G761</f>
        <v>CY5</v>
      </c>
      <c r="E721" s="8">
        <f>IF('raw data'!I761="Undetermined","Undet.",'raw data'!I761)</f>
        <v>24.493597030639648</v>
      </c>
    </row>
    <row r="722" spans="1:5" x14ac:dyDescent="0.25">
      <c r="A722" t="str">
        <f>'raw data'!B762</f>
        <v>J23</v>
      </c>
      <c r="B722" t="str">
        <f>'raw data'!D762</f>
        <v>8678</v>
      </c>
      <c r="C722" t="str">
        <f>'raw data'!E762</f>
        <v>1-FD</v>
      </c>
      <c r="D722" t="str">
        <f>'raw data'!G762</f>
        <v>FAM</v>
      </c>
      <c r="E722" s="8" t="str">
        <f>IF('raw data'!I762="Undetermined","Undet.",'raw data'!I762)</f>
        <v>Undet.</v>
      </c>
    </row>
    <row r="723" spans="1:5" x14ac:dyDescent="0.25">
      <c r="A723" t="str">
        <f>'raw data'!B763</f>
        <v>J23</v>
      </c>
      <c r="B723" t="str">
        <f>'raw data'!D763</f>
        <v>8678</v>
      </c>
      <c r="C723" t="str">
        <f>'raw data'!E763</f>
        <v>2-BN</v>
      </c>
      <c r="D723" t="str">
        <f>'raw data'!G763</f>
        <v>VIC</v>
      </c>
      <c r="E723" s="8">
        <f>IF('raw data'!I763="Undetermined","Undet.",'raw data'!I763)</f>
        <v>30.780071258544922</v>
      </c>
    </row>
    <row r="724" spans="1:5" x14ac:dyDescent="0.25">
      <c r="A724" t="str">
        <f>'raw data'!B764</f>
        <v>J23</v>
      </c>
      <c r="B724" t="str">
        <f>'raw data'!D764</f>
        <v>8678</v>
      </c>
      <c r="C724" t="str">
        <f>'raw data'!E764</f>
        <v>3-VITIS</v>
      </c>
      <c r="D724" t="str">
        <f>'raw data'!G764</f>
        <v>CY5</v>
      </c>
      <c r="E724" s="8">
        <f>IF('raw data'!I764="Undetermined","Undet.",'raw data'!I764)</f>
        <v>24.762327194213867</v>
      </c>
    </row>
    <row r="725" spans="1:5" x14ac:dyDescent="0.25">
      <c r="A725" t="str">
        <f>'raw data'!B765</f>
        <v>J24</v>
      </c>
      <c r="B725" t="str">
        <f>'raw data'!D765</f>
        <v>8686</v>
      </c>
      <c r="C725" t="str">
        <f>'raw data'!E765</f>
        <v>1-FD</v>
      </c>
      <c r="D725" t="str">
        <f>'raw data'!G765</f>
        <v>FAM</v>
      </c>
      <c r="E725" s="8" t="str">
        <f>IF('raw data'!I765="Undetermined","Undet.",'raw data'!I765)</f>
        <v>Undet.</v>
      </c>
    </row>
    <row r="726" spans="1:5" x14ac:dyDescent="0.25">
      <c r="A726" t="str">
        <f>'raw data'!B766</f>
        <v>J24</v>
      </c>
      <c r="B726" t="str">
        <f>'raw data'!D766</f>
        <v>8686</v>
      </c>
      <c r="C726" t="str">
        <f>'raw data'!E766</f>
        <v>2-BN</v>
      </c>
      <c r="D726" t="str">
        <f>'raw data'!G766</f>
        <v>VIC</v>
      </c>
      <c r="E726" s="8">
        <f>IF('raw data'!I766="Undetermined","Undet.",'raw data'!I766)</f>
        <v>30.199464797973633</v>
      </c>
    </row>
    <row r="727" spans="1:5" x14ac:dyDescent="0.25">
      <c r="A727" t="str">
        <f>'raw data'!B767</f>
        <v>J24</v>
      </c>
      <c r="B727" t="str">
        <f>'raw data'!D767</f>
        <v>8686</v>
      </c>
      <c r="C727" t="str">
        <f>'raw data'!E767</f>
        <v>3-VITIS</v>
      </c>
      <c r="D727" t="str">
        <f>'raw data'!G767</f>
        <v>CY5</v>
      </c>
      <c r="E727" s="8">
        <f>IF('raw data'!I767="Undetermined","Undet.",'raw data'!I767)</f>
        <v>23.638662338256836</v>
      </c>
    </row>
    <row r="728" spans="1:5" x14ac:dyDescent="0.25">
      <c r="A728" t="str">
        <f>'raw data'!B768</f>
        <v>K1</v>
      </c>
      <c r="B728" t="str">
        <f>'raw data'!D768</f>
        <v>8400</v>
      </c>
      <c r="C728" t="str">
        <f>'raw data'!E768</f>
        <v>1-FD</v>
      </c>
      <c r="D728" t="str">
        <f>'raw data'!G768</f>
        <v>FAM</v>
      </c>
      <c r="E728" s="8" t="str">
        <f>IF('raw data'!I768="Undetermined","Undet.",'raw data'!I768)</f>
        <v>Undet.</v>
      </c>
    </row>
    <row r="729" spans="1:5" x14ac:dyDescent="0.25">
      <c r="A729" t="str">
        <f>'raw data'!B769</f>
        <v>K1</v>
      </c>
      <c r="B729" t="str">
        <f>'raw data'!D769</f>
        <v>8400</v>
      </c>
      <c r="C729" t="str">
        <f>'raw data'!E769</f>
        <v>2-BN</v>
      </c>
      <c r="D729" t="str">
        <f>'raw data'!G769</f>
        <v>VIC</v>
      </c>
      <c r="E729" s="8">
        <f>IF('raw data'!I769="Undetermined","Undet.",'raw data'!I769)</f>
        <v>29.361642837524414</v>
      </c>
    </row>
    <row r="730" spans="1:5" x14ac:dyDescent="0.25">
      <c r="A730" t="str">
        <f>'raw data'!B770</f>
        <v>K1</v>
      </c>
      <c r="B730" t="str">
        <f>'raw data'!D770</f>
        <v>8400</v>
      </c>
      <c r="C730" t="str">
        <f>'raw data'!E770</f>
        <v>3-VITIS</v>
      </c>
      <c r="D730" t="str">
        <f>'raw data'!G770</f>
        <v>CY5</v>
      </c>
      <c r="E730" s="8">
        <f>IF('raw data'!I770="Undetermined","Undet.",'raw data'!I770)</f>
        <v>25.036231994628906</v>
      </c>
    </row>
    <row r="731" spans="1:5" x14ac:dyDescent="0.25">
      <c r="A731" t="str">
        <f>'raw data'!B771</f>
        <v>K2</v>
      </c>
      <c r="B731" t="str">
        <f>'raw data'!D771</f>
        <v>8408</v>
      </c>
      <c r="C731" t="str">
        <f>'raw data'!E771</f>
        <v>1-FD</v>
      </c>
      <c r="D731" t="str">
        <f>'raw data'!G771</f>
        <v>FAM</v>
      </c>
      <c r="E731" s="8" t="str">
        <f>IF('raw data'!I771="Undetermined","Undet.",'raw data'!I771)</f>
        <v>Undet.</v>
      </c>
    </row>
    <row r="732" spans="1:5" x14ac:dyDescent="0.25">
      <c r="A732" t="str">
        <f>'raw data'!B772</f>
        <v>K2</v>
      </c>
      <c r="B732" t="str">
        <f>'raw data'!D772</f>
        <v>8408</v>
      </c>
      <c r="C732" t="str">
        <f>'raw data'!E772</f>
        <v>2-BN</v>
      </c>
      <c r="D732" t="str">
        <f>'raw data'!G772</f>
        <v>VIC</v>
      </c>
      <c r="E732" s="8">
        <f>IF('raw data'!I772="Undetermined","Undet.",'raw data'!I772)</f>
        <v>30.511240005493164</v>
      </c>
    </row>
    <row r="733" spans="1:5" x14ac:dyDescent="0.25">
      <c r="A733" t="str">
        <f>'raw data'!B773</f>
        <v>K2</v>
      </c>
      <c r="B733" t="str">
        <f>'raw data'!D773</f>
        <v>8408</v>
      </c>
      <c r="C733" t="str">
        <f>'raw data'!E773</f>
        <v>3-VITIS</v>
      </c>
      <c r="D733" t="str">
        <f>'raw data'!G773</f>
        <v>CY5</v>
      </c>
      <c r="E733" s="8">
        <f>IF('raw data'!I773="Undetermined","Undet.",'raw data'!I773)</f>
        <v>21.510025024414063</v>
      </c>
    </row>
    <row r="734" spans="1:5" x14ac:dyDescent="0.25">
      <c r="A734" t="str">
        <f>'raw data'!B774</f>
        <v>K3</v>
      </c>
      <c r="B734" t="str">
        <f>'raw data'!D774</f>
        <v>8416</v>
      </c>
      <c r="C734" t="str">
        <f>'raw data'!E774</f>
        <v>1-FD</v>
      </c>
      <c r="D734" t="str">
        <f>'raw data'!G774</f>
        <v>FAM</v>
      </c>
      <c r="E734" s="8" t="str">
        <f>IF('raw data'!I774="Undetermined","Undet.",'raw data'!I774)</f>
        <v>Undet.</v>
      </c>
    </row>
    <row r="735" spans="1:5" x14ac:dyDescent="0.25">
      <c r="A735" t="str">
        <f>'raw data'!B775</f>
        <v>K3</v>
      </c>
      <c r="B735" t="str">
        <f>'raw data'!D775</f>
        <v>8416</v>
      </c>
      <c r="C735" t="str">
        <f>'raw data'!E775</f>
        <v>2-BN</v>
      </c>
      <c r="D735" t="str">
        <f>'raw data'!G775</f>
        <v>VIC</v>
      </c>
      <c r="E735" s="8">
        <f>IF('raw data'!I775="Undetermined","Undet.",'raw data'!I775)</f>
        <v>32.487888336181641</v>
      </c>
    </row>
    <row r="736" spans="1:5" x14ac:dyDescent="0.25">
      <c r="A736" t="str">
        <f>'raw data'!B776</f>
        <v>K3</v>
      </c>
      <c r="B736" t="str">
        <f>'raw data'!D776</f>
        <v>8416</v>
      </c>
      <c r="C736" t="str">
        <f>'raw data'!E776</f>
        <v>3-VITIS</v>
      </c>
      <c r="D736" t="str">
        <f>'raw data'!G776</f>
        <v>CY5</v>
      </c>
      <c r="E736" s="8">
        <f>IF('raw data'!I776="Undetermined","Undet.",'raw data'!I776)</f>
        <v>23.827535629272461</v>
      </c>
    </row>
    <row r="737" spans="1:5" x14ac:dyDescent="0.25">
      <c r="A737" t="str">
        <f>'raw data'!B777</f>
        <v>K4</v>
      </c>
      <c r="B737" t="str">
        <f>'raw data'!D777</f>
        <v>8424</v>
      </c>
      <c r="C737" t="str">
        <f>'raw data'!E777</f>
        <v>1-FD</v>
      </c>
      <c r="D737" t="str">
        <f>'raw data'!G777</f>
        <v>FAM</v>
      </c>
      <c r="E737" s="8" t="str">
        <f>IF('raw data'!I777="Undetermined","Undet.",'raw data'!I777)</f>
        <v>Undet.</v>
      </c>
    </row>
    <row r="738" spans="1:5" x14ac:dyDescent="0.25">
      <c r="A738" t="str">
        <f>'raw data'!B778</f>
        <v>K4</v>
      </c>
      <c r="B738" t="str">
        <f>'raw data'!D778</f>
        <v>8424</v>
      </c>
      <c r="C738" t="str">
        <f>'raw data'!E778</f>
        <v>2-BN</v>
      </c>
      <c r="D738" t="str">
        <f>'raw data'!G778</f>
        <v>VIC</v>
      </c>
      <c r="E738" s="8">
        <f>IF('raw data'!I778="Undetermined","Undet.",'raw data'!I778)</f>
        <v>30.517999649047852</v>
      </c>
    </row>
    <row r="739" spans="1:5" x14ac:dyDescent="0.25">
      <c r="A739" t="str">
        <f>'raw data'!B779</f>
        <v>K4</v>
      </c>
      <c r="B739" t="str">
        <f>'raw data'!D779</f>
        <v>8424</v>
      </c>
      <c r="C739" t="str">
        <f>'raw data'!E779</f>
        <v>3-VITIS</v>
      </c>
      <c r="D739" t="str">
        <f>'raw data'!G779</f>
        <v>CY5</v>
      </c>
      <c r="E739" s="8">
        <f>IF('raw data'!I779="Undetermined","Undet.",'raw data'!I779)</f>
        <v>23.335968017578125</v>
      </c>
    </row>
    <row r="740" spans="1:5" x14ac:dyDescent="0.25">
      <c r="A740" t="str">
        <f>'raw data'!B780</f>
        <v>K5</v>
      </c>
      <c r="B740" t="str">
        <f>'raw data'!D780</f>
        <v>8432</v>
      </c>
      <c r="C740" t="str">
        <f>'raw data'!E780</f>
        <v>1-FD</v>
      </c>
      <c r="D740" t="str">
        <f>'raw data'!G780</f>
        <v>FAM</v>
      </c>
      <c r="E740" s="8" t="str">
        <f>IF('raw data'!I780="Undetermined","Undet.",'raw data'!I780)</f>
        <v>Undet.</v>
      </c>
    </row>
    <row r="741" spans="1:5" x14ac:dyDescent="0.25">
      <c r="A741" t="str">
        <f>'raw data'!B781</f>
        <v>K5</v>
      </c>
      <c r="B741" t="str">
        <f>'raw data'!D781</f>
        <v>8432</v>
      </c>
      <c r="C741" t="str">
        <f>'raw data'!E781</f>
        <v>2-BN</v>
      </c>
      <c r="D741" t="str">
        <f>'raw data'!G781</f>
        <v>VIC</v>
      </c>
      <c r="E741" s="8">
        <f>IF('raw data'!I781="Undetermined","Undet.",'raw data'!I781)</f>
        <v>30.644197463989258</v>
      </c>
    </row>
    <row r="742" spans="1:5" x14ac:dyDescent="0.25">
      <c r="A742" t="str">
        <f>'raw data'!B782</f>
        <v>K5</v>
      </c>
      <c r="B742" t="str">
        <f>'raw data'!D782</f>
        <v>8432</v>
      </c>
      <c r="C742" t="str">
        <f>'raw data'!E782</f>
        <v>3-VITIS</v>
      </c>
      <c r="D742" t="str">
        <f>'raw data'!G782</f>
        <v>CY5</v>
      </c>
      <c r="E742" s="8">
        <f>IF('raw data'!I782="Undetermined","Undet.",'raw data'!I782)</f>
        <v>23.505847930908203</v>
      </c>
    </row>
    <row r="743" spans="1:5" x14ac:dyDescent="0.25">
      <c r="A743" t="str">
        <f>'raw data'!B783</f>
        <v>K6</v>
      </c>
      <c r="B743" t="str">
        <f>'raw data'!D783</f>
        <v>8440</v>
      </c>
      <c r="C743" t="str">
        <f>'raw data'!E783</f>
        <v>1-FD</v>
      </c>
      <c r="D743" t="str">
        <f>'raw data'!G783</f>
        <v>FAM</v>
      </c>
      <c r="E743" s="8" t="str">
        <f>IF('raw data'!I783="Undetermined","Undet.",'raw data'!I783)</f>
        <v>Undet.</v>
      </c>
    </row>
    <row r="744" spans="1:5" x14ac:dyDescent="0.25">
      <c r="A744" t="str">
        <f>'raw data'!B784</f>
        <v>K6</v>
      </c>
      <c r="B744" t="str">
        <f>'raw data'!D784</f>
        <v>8440</v>
      </c>
      <c r="C744" t="str">
        <f>'raw data'!E784</f>
        <v>2-BN</v>
      </c>
      <c r="D744" t="str">
        <f>'raw data'!G784</f>
        <v>VIC</v>
      </c>
      <c r="E744" s="8">
        <f>IF('raw data'!I784="Undetermined","Undet.",'raw data'!I784)</f>
        <v>30.420974731445313</v>
      </c>
    </row>
    <row r="745" spans="1:5" x14ac:dyDescent="0.25">
      <c r="A745" t="str">
        <f>'raw data'!B785</f>
        <v>K6</v>
      </c>
      <c r="B745" t="str">
        <f>'raw data'!D785</f>
        <v>8440</v>
      </c>
      <c r="C745" t="str">
        <f>'raw data'!E785</f>
        <v>3-VITIS</v>
      </c>
      <c r="D745" t="str">
        <f>'raw data'!G785</f>
        <v>CY5</v>
      </c>
      <c r="E745" s="8">
        <f>IF('raw data'!I785="Undetermined","Undet.",'raw data'!I785)</f>
        <v>22.976188659667969</v>
      </c>
    </row>
    <row r="746" spans="1:5" x14ac:dyDescent="0.25">
      <c r="A746" t="str">
        <f>'raw data'!B786</f>
        <v>K7</v>
      </c>
      <c r="B746" t="str">
        <f>'raw data'!D786</f>
        <v>8448</v>
      </c>
      <c r="C746" t="str">
        <f>'raw data'!E786</f>
        <v>1-FD</v>
      </c>
      <c r="D746" t="str">
        <f>'raw data'!G786</f>
        <v>FAM</v>
      </c>
      <c r="E746" s="8" t="str">
        <f>IF('raw data'!I786="Undetermined","Undet.",'raw data'!I786)</f>
        <v>Undet.</v>
      </c>
    </row>
    <row r="747" spans="1:5" x14ac:dyDescent="0.25">
      <c r="A747" t="str">
        <f>'raw data'!B787</f>
        <v>K7</v>
      </c>
      <c r="B747" t="str">
        <f>'raw data'!D787</f>
        <v>8448</v>
      </c>
      <c r="C747" t="str">
        <f>'raw data'!E787</f>
        <v>2-BN</v>
      </c>
      <c r="D747" t="str">
        <f>'raw data'!G787</f>
        <v>VIC</v>
      </c>
      <c r="E747" s="8">
        <f>IF('raw data'!I787="Undetermined","Undet.",'raw data'!I787)</f>
        <v>30.689342498779297</v>
      </c>
    </row>
    <row r="748" spans="1:5" x14ac:dyDescent="0.25">
      <c r="A748" t="str">
        <f>'raw data'!B788</f>
        <v>K7</v>
      </c>
      <c r="B748" t="str">
        <f>'raw data'!D788</f>
        <v>8448</v>
      </c>
      <c r="C748" t="str">
        <f>'raw data'!E788</f>
        <v>3-VITIS</v>
      </c>
      <c r="D748" t="str">
        <f>'raw data'!G788</f>
        <v>CY5</v>
      </c>
      <c r="E748" s="8">
        <f>IF('raw data'!I788="Undetermined","Undet.",'raw data'!I788)</f>
        <v>24.443775177001953</v>
      </c>
    </row>
    <row r="749" spans="1:5" x14ac:dyDescent="0.25">
      <c r="A749" t="str">
        <f>'raw data'!B789</f>
        <v>K8</v>
      </c>
      <c r="B749" t="str">
        <f>'raw data'!D789</f>
        <v>8456</v>
      </c>
      <c r="C749" t="str">
        <f>'raw data'!E789</f>
        <v>1-FD</v>
      </c>
      <c r="D749" t="str">
        <f>'raw data'!G789</f>
        <v>FAM</v>
      </c>
      <c r="E749" s="8" t="str">
        <f>IF('raw data'!I789="Undetermined","Undet.",'raw data'!I789)</f>
        <v>Undet.</v>
      </c>
    </row>
    <row r="750" spans="1:5" x14ac:dyDescent="0.25">
      <c r="A750" t="str">
        <f>'raw data'!B790</f>
        <v>K8</v>
      </c>
      <c r="B750" t="str">
        <f>'raw data'!D790</f>
        <v>8456</v>
      </c>
      <c r="C750" t="str">
        <f>'raw data'!E790</f>
        <v>2-BN</v>
      </c>
      <c r="D750" t="str">
        <f>'raw data'!G790</f>
        <v>VIC</v>
      </c>
      <c r="E750" s="8">
        <f>IF('raw data'!I790="Undetermined","Undet.",'raw data'!I790)</f>
        <v>30.119192123413086</v>
      </c>
    </row>
    <row r="751" spans="1:5" x14ac:dyDescent="0.25">
      <c r="A751" t="str">
        <f>'raw data'!B791</f>
        <v>K8</v>
      </c>
      <c r="B751" t="str">
        <f>'raw data'!D791</f>
        <v>8456</v>
      </c>
      <c r="C751" t="str">
        <f>'raw data'!E791</f>
        <v>3-VITIS</v>
      </c>
      <c r="D751" t="str">
        <f>'raw data'!G791</f>
        <v>CY5</v>
      </c>
      <c r="E751" s="8">
        <f>IF('raw data'!I791="Undetermined","Undet.",'raw data'!I791)</f>
        <v>23.280082702636719</v>
      </c>
    </row>
    <row r="752" spans="1:5" x14ac:dyDescent="0.25">
      <c r="A752" t="str">
        <f>'raw data'!B792</f>
        <v>K9</v>
      </c>
      <c r="B752" t="str">
        <f>'raw data'!D792</f>
        <v>8464</v>
      </c>
      <c r="C752" t="str">
        <f>'raw data'!E792</f>
        <v>1-FD</v>
      </c>
      <c r="D752" t="str">
        <f>'raw data'!G792</f>
        <v>FAM</v>
      </c>
      <c r="E752" s="8" t="str">
        <f>IF('raw data'!I792="Undetermined","Undet.",'raw data'!I792)</f>
        <v>Undet.</v>
      </c>
    </row>
    <row r="753" spans="1:5" x14ac:dyDescent="0.25">
      <c r="A753" t="str">
        <f>'raw data'!B793</f>
        <v>K9</v>
      </c>
      <c r="B753" t="str">
        <f>'raw data'!D793</f>
        <v>8464</v>
      </c>
      <c r="C753" t="str">
        <f>'raw data'!E793</f>
        <v>2-BN</v>
      </c>
      <c r="D753" t="str">
        <f>'raw data'!G793</f>
        <v>VIC</v>
      </c>
      <c r="E753" s="8">
        <f>IF('raw data'!I793="Undetermined","Undet.",'raw data'!I793)</f>
        <v>29.863681793212891</v>
      </c>
    </row>
    <row r="754" spans="1:5" x14ac:dyDescent="0.25">
      <c r="A754" t="str">
        <f>'raw data'!B794</f>
        <v>K9</v>
      </c>
      <c r="B754" t="str">
        <f>'raw data'!D794</f>
        <v>8464</v>
      </c>
      <c r="C754" t="str">
        <f>'raw data'!E794</f>
        <v>3-VITIS</v>
      </c>
      <c r="D754" t="str">
        <f>'raw data'!G794</f>
        <v>CY5</v>
      </c>
      <c r="E754" s="8">
        <f>IF('raw data'!I794="Undetermined","Undet.",'raw data'!I794)</f>
        <v>23.231899261474609</v>
      </c>
    </row>
    <row r="755" spans="1:5" x14ac:dyDescent="0.25">
      <c r="A755" t="str">
        <f>'raw data'!B795</f>
        <v>K10</v>
      </c>
      <c r="B755" t="str">
        <f>'raw data'!D795</f>
        <v>8472</v>
      </c>
      <c r="C755" t="str">
        <f>'raw data'!E795</f>
        <v>1-FD</v>
      </c>
      <c r="D755" t="str">
        <f>'raw data'!G795</f>
        <v>FAM</v>
      </c>
      <c r="E755" s="8" t="str">
        <f>IF('raw data'!I795="Undetermined","Undet.",'raw data'!I795)</f>
        <v>Undet.</v>
      </c>
    </row>
    <row r="756" spans="1:5" x14ac:dyDescent="0.25">
      <c r="A756" t="str">
        <f>'raw data'!B796</f>
        <v>K10</v>
      </c>
      <c r="B756" t="str">
        <f>'raw data'!D796</f>
        <v>8472</v>
      </c>
      <c r="C756" t="str">
        <f>'raw data'!E796</f>
        <v>2-BN</v>
      </c>
      <c r="D756" t="str">
        <f>'raw data'!G796</f>
        <v>VIC</v>
      </c>
      <c r="E756" s="8">
        <f>IF('raw data'!I796="Undetermined","Undet.",'raw data'!I796)</f>
        <v>31.78730583190918</v>
      </c>
    </row>
    <row r="757" spans="1:5" x14ac:dyDescent="0.25">
      <c r="A757" t="str">
        <f>'raw data'!B797</f>
        <v>K10</v>
      </c>
      <c r="B757" t="str">
        <f>'raw data'!D797</f>
        <v>8472</v>
      </c>
      <c r="C757" t="str">
        <f>'raw data'!E797</f>
        <v>3-VITIS</v>
      </c>
      <c r="D757" t="str">
        <f>'raw data'!G797</f>
        <v>CY5</v>
      </c>
      <c r="E757" s="8">
        <f>IF('raw data'!I797="Undetermined","Undet.",'raw data'!I797)</f>
        <v>22.247615814208984</v>
      </c>
    </row>
    <row r="758" spans="1:5" x14ac:dyDescent="0.25">
      <c r="A758" t="str">
        <f>'raw data'!B798</f>
        <v>K11</v>
      </c>
      <c r="B758" t="str">
        <f>'raw data'!D798</f>
        <v>8480</v>
      </c>
      <c r="C758" t="str">
        <f>'raw data'!E798</f>
        <v>1-FD</v>
      </c>
      <c r="D758" t="str">
        <f>'raw data'!G798</f>
        <v>FAM</v>
      </c>
      <c r="E758" s="8" t="str">
        <f>IF('raw data'!I798="Undetermined","Undet.",'raw data'!I798)</f>
        <v>Undet.</v>
      </c>
    </row>
    <row r="759" spans="1:5" x14ac:dyDescent="0.25">
      <c r="A759" t="str">
        <f>'raw data'!B799</f>
        <v>K11</v>
      </c>
      <c r="B759" t="str">
        <f>'raw data'!D799</f>
        <v>8480</v>
      </c>
      <c r="C759" t="str">
        <f>'raw data'!E799</f>
        <v>2-BN</v>
      </c>
      <c r="D759" t="str">
        <f>'raw data'!G799</f>
        <v>VIC</v>
      </c>
      <c r="E759" s="8">
        <f>IF('raw data'!I799="Undetermined","Undet.",'raw data'!I799)</f>
        <v>30.747718811035156</v>
      </c>
    </row>
    <row r="760" spans="1:5" x14ac:dyDescent="0.25">
      <c r="A760" t="str">
        <f>'raw data'!B800</f>
        <v>K11</v>
      </c>
      <c r="B760" t="str">
        <f>'raw data'!D800</f>
        <v>8480</v>
      </c>
      <c r="C760" t="str">
        <f>'raw data'!E800</f>
        <v>3-VITIS</v>
      </c>
      <c r="D760" t="str">
        <f>'raw data'!G800</f>
        <v>CY5</v>
      </c>
      <c r="E760" s="8">
        <f>IF('raw data'!I800="Undetermined","Undet.",'raw data'!I800)</f>
        <v>24.313512802124023</v>
      </c>
    </row>
    <row r="761" spans="1:5" x14ac:dyDescent="0.25">
      <c r="A761" t="str">
        <f>'raw data'!B801</f>
        <v>K12</v>
      </c>
      <c r="B761" t="str">
        <f>'raw data'!D801</f>
        <v>8488</v>
      </c>
      <c r="C761" t="str">
        <f>'raw data'!E801</f>
        <v>1-FD</v>
      </c>
      <c r="D761" t="str">
        <f>'raw data'!G801</f>
        <v>FAM</v>
      </c>
      <c r="E761" s="8" t="str">
        <f>IF('raw data'!I801="Undetermined","Undet.",'raw data'!I801)</f>
        <v>Undet.</v>
      </c>
    </row>
    <row r="762" spans="1:5" x14ac:dyDescent="0.25">
      <c r="A762" t="str">
        <f>'raw data'!B802</f>
        <v>K12</v>
      </c>
      <c r="B762" t="str">
        <f>'raw data'!D802</f>
        <v>8488</v>
      </c>
      <c r="C762" t="str">
        <f>'raw data'!E802</f>
        <v>2-BN</v>
      </c>
      <c r="D762" t="str">
        <f>'raw data'!G802</f>
        <v>VIC</v>
      </c>
      <c r="E762" s="8" t="str">
        <f>IF('raw data'!I802="Undetermined","Undet.",'raw data'!I802)</f>
        <v>Undet.</v>
      </c>
    </row>
    <row r="763" spans="1:5" x14ac:dyDescent="0.25">
      <c r="A763" t="str">
        <f>'raw data'!B803</f>
        <v>K12</v>
      </c>
      <c r="B763" t="str">
        <f>'raw data'!D803</f>
        <v>8488</v>
      </c>
      <c r="C763" t="str">
        <f>'raw data'!E803</f>
        <v>3-VITIS</v>
      </c>
      <c r="D763" t="str">
        <f>'raw data'!G803</f>
        <v>CY5</v>
      </c>
      <c r="E763" s="8">
        <f>IF('raw data'!I803="Undetermined","Undet.",'raw data'!I803)</f>
        <v>24.172094345092773</v>
      </c>
    </row>
    <row r="764" spans="1:5" x14ac:dyDescent="0.25">
      <c r="A764" t="str">
        <f>'raw data'!B804</f>
        <v>K13</v>
      </c>
      <c r="B764" t="str">
        <f>'raw data'!D804</f>
        <v>8599</v>
      </c>
      <c r="C764" t="str">
        <f>'raw data'!E804</f>
        <v>1-FD</v>
      </c>
      <c r="D764" t="str">
        <f>'raw data'!G804</f>
        <v>FAM</v>
      </c>
      <c r="E764" s="8" t="str">
        <f>IF('raw data'!I804="Undetermined","Undet.",'raw data'!I804)</f>
        <v>Undet.</v>
      </c>
    </row>
    <row r="765" spans="1:5" x14ac:dyDescent="0.25">
      <c r="A765" t="str">
        <f>'raw data'!B805</f>
        <v>K13</v>
      </c>
      <c r="B765" t="str">
        <f>'raw data'!D805</f>
        <v>8599</v>
      </c>
      <c r="C765" t="str">
        <f>'raw data'!E805</f>
        <v>2-BN</v>
      </c>
      <c r="D765" t="str">
        <f>'raw data'!G805</f>
        <v>VIC</v>
      </c>
      <c r="E765" s="8">
        <f>IF('raw data'!I805="Undetermined","Undet.",'raw data'!I805)</f>
        <v>29.430150985717773</v>
      </c>
    </row>
    <row r="766" spans="1:5" x14ac:dyDescent="0.25">
      <c r="A766" t="str">
        <f>'raw data'!B806</f>
        <v>K13</v>
      </c>
      <c r="B766" t="str">
        <f>'raw data'!D806</f>
        <v>8599</v>
      </c>
      <c r="C766" t="str">
        <f>'raw data'!E806</f>
        <v>3-VITIS</v>
      </c>
      <c r="D766" t="str">
        <f>'raw data'!G806</f>
        <v>CY5</v>
      </c>
      <c r="E766" s="8">
        <f>IF('raw data'!I806="Undetermined","Undet.",'raw data'!I806)</f>
        <v>24.696338653564453</v>
      </c>
    </row>
    <row r="767" spans="1:5" x14ac:dyDescent="0.25">
      <c r="A767" t="str">
        <f>'raw data'!B807</f>
        <v>K14</v>
      </c>
      <c r="B767" t="str">
        <f>'raw data'!D807</f>
        <v>8607</v>
      </c>
      <c r="C767" t="str">
        <f>'raw data'!E807</f>
        <v>1-FD</v>
      </c>
      <c r="D767" t="str">
        <f>'raw data'!G807</f>
        <v>FAM</v>
      </c>
      <c r="E767" s="8" t="str">
        <f>IF('raw data'!I807="Undetermined","Undet.",'raw data'!I807)</f>
        <v>Undet.</v>
      </c>
    </row>
    <row r="768" spans="1:5" x14ac:dyDescent="0.25">
      <c r="A768" t="str">
        <f>'raw data'!B808</f>
        <v>K14</v>
      </c>
      <c r="B768" t="str">
        <f>'raw data'!D808</f>
        <v>8607</v>
      </c>
      <c r="C768" t="str">
        <f>'raw data'!E808</f>
        <v>2-BN</v>
      </c>
      <c r="D768" t="str">
        <f>'raw data'!G808</f>
        <v>VIC</v>
      </c>
      <c r="E768" s="8">
        <f>IF('raw data'!I808="Undetermined","Undet.",'raw data'!I808)</f>
        <v>32.648563385009766</v>
      </c>
    </row>
    <row r="769" spans="1:5" x14ac:dyDescent="0.25">
      <c r="A769" t="str">
        <f>'raw data'!B809</f>
        <v>K14</v>
      </c>
      <c r="B769" t="str">
        <f>'raw data'!D809</f>
        <v>8607</v>
      </c>
      <c r="C769" t="str">
        <f>'raw data'!E809</f>
        <v>3-VITIS</v>
      </c>
      <c r="D769" t="str">
        <f>'raw data'!G809</f>
        <v>CY5</v>
      </c>
      <c r="E769" s="8">
        <f>IF('raw data'!I809="Undetermined","Undet.",'raw data'!I809)</f>
        <v>24.835466384887695</v>
      </c>
    </row>
    <row r="770" spans="1:5" x14ac:dyDescent="0.25">
      <c r="A770" t="str">
        <f>'raw data'!B810</f>
        <v>K15</v>
      </c>
      <c r="B770" t="str">
        <f>'raw data'!D810</f>
        <v>8615</v>
      </c>
      <c r="C770" t="str">
        <f>'raw data'!E810</f>
        <v>1-FD</v>
      </c>
      <c r="D770" t="str">
        <f>'raw data'!G810</f>
        <v>FAM</v>
      </c>
      <c r="E770" s="8" t="str">
        <f>IF('raw data'!I810="Undetermined","Undet.",'raw data'!I810)</f>
        <v>Undet.</v>
      </c>
    </row>
    <row r="771" spans="1:5" x14ac:dyDescent="0.25">
      <c r="A771" t="str">
        <f>'raw data'!B811</f>
        <v>K15</v>
      </c>
      <c r="B771" t="str">
        <f>'raw data'!D811</f>
        <v>8615</v>
      </c>
      <c r="C771" t="str">
        <f>'raw data'!E811</f>
        <v>2-BN</v>
      </c>
      <c r="D771" t="str">
        <f>'raw data'!G811</f>
        <v>VIC</v>
      </c>
      <c r="E771" s="8">
        <f>IF('raw data'!I811="Undetermined","Undet.",'raw data'!I811)</f>
        <v>30.727270126342773</v>
      </c>
    </row>
    <row r="772" spans="1:5" x14ac:dyDescent="0.25">
      <c r="A772" t="str">
        <f>'raw data'!B812</f>
        <v>K15</v>
      </c>
      <c r="B772" t="str">
        <f>'raw data'!D812</f>
        <v>8615</v>
      </c>
      <c r="C772" t="str">
        <f>'raw data'!E812</f>
        <v>3-VITIS</v>
      </c>
      <c r="D772" t="str">
        <f>'raw data'!G812</f>
        <v>CY5</v>
      </c>
      <c r="E772" s="8">
        <f>IF('raw data'!I812="Undetermined","Undet.",'raw data'!I812)</f>
        <v>25.581275939941406</v>
      </c>
    </row>
    <row r="773" spans="1:5" x14ac:dyDescent="0.25">
      <c r="A773" t="str">
        <f>'raw data'!B813</f>
        <v>K16</v>
      </c>
      <c r="B773" t="str">
        <f>'raw data'!D813</f>
        <v>62809-8623</v>
      </c>
      <c r="C773" t="str">
        <f>'raw data'!E813</f>
        <v>1-FD</v>
      </c>
      <c r="D773" t="str">
        <f>'raw data'!G813</f>
        <v>FAM</v>
      </c>
      <c r="E773" s="8" t="str">
        <f>IF('raw data'!I813="Undetermined","Undet.",'raw data'!I813)</f>
        <v>Undet.</v>
      </c>
    </row>
    <row r="774" spans="1:5" x14ac:dyDescent="0.25">
      <c r="A774" t="str">
        <f>'raw data'!B814</f>
        <v>K16</v>
      </c>
      <c r="B774" t="str">
        <f>'raw data'!D814</f>
        <v>62809-8623</v>
      </c>
      <c r="C774" t="str">
        <f>'raw data'!E814</f>
        <v>2-BN</v>
      </c>
      <c r="D774" t="str">
        <f>'raw data'!G814</f>
        <v>VIC</v>
      </c>
      <c r="E774" s="8">
        <f>IF('raw data'!I814="Undetermined","Undet.",'raw data'!I814)</f>
        <v>30.969282150268555</v>
      </c>
    </row>
    <row r="775" spans="1:5" x14ac:dyDescent="0.25">
      <c r="A775" t="str">
        <f>'raw data'!B815</f>
        <v>K16</v>
      </c>
      <c r="B775" t="str">
        <f>'raw data'!D815</f>
        <v>62809-8623</v>
      </c>
      <c r="C775" t="str">
        <f>'raw data'!E815</f>
        <v>3-VITIS</v>
      </c>
      <c r="D775" t="str">
        <f>'raw data'!G815</f>
        <v>CY5</v>
      </c>
      <c r="E775" s="8">
        <f>IF('raw data'!I815="Undetermined","Undet.",'raw data'!I815)</f>
        <v>25.034563064575195</v>
      </c>
    </row>
    <row r="776" spans="1:5" x14ac:dyDescent="0.25">
      <c r="A776" t="str">
        <f>'raw data'!B816</f>
        <v>K17</v>
      </c>
      <c r="B776" t="str">
        <f>'raw data'!D816</f>
        <v>8631</v>
      </c>
      <c r="C776" t="str">
        <f>'raw data'!E816</f>
        <v>1-FD</v>
      </c>
      <c r="D776" t="str">
        <f>'raw data'!G816</f>
        <v>FAM</v>
      </c>
      <c r="E776" s="8" t="str">
        <f>IF('raw data'!I816="Undetermined","Undet.",'raw data'!I816)</f>
        <v>Undet.</v>
      </c>
    </row>
    <row r="777" spans="1:5" x14ac:dyDescent="0.25">
      <c r="A777" t="str">
        <f>'raw data'!B817</f>
        <v>K17</v>
      </c>
      <c r="B777" t="str">
        <f>'raw data'!D817</f>
        <v>8631</v>
      </c>
      <c r="C777" t="str">
        <f>'raw data'!E817</f>
        <v>2-BN</v>
      </c>
      <c r="D777" t="str">
        <f>'raw data'!G817</f>
        <v>VIC</v>
      </c>
      <c r="E777" s="8">
        <f>IF('raw data'!I817="Undetermined","Undet.",'raw data'!I817)</f>
        <v>29.867818832397461</v>
      </c>
    </row>
    <row r="778" spans="1:5" x14ac:dyDescent="0.25">
      <c r="A778" t="str">
        <f>'raw data'!B818</f>
        <v>K17</v>
      </c>
      <c r="B778" t="str">
        <f>'raw data'!D818</f>
        <v>8631</v>
      </c>
      <c r="C778" t="str">
        <f>'raw data'!E818</f>
        <v>3-VITIS</v>
      </c>
      <c r="D778" t="str">
        <f>'raw data'!G818</f>
        <v>CY5</v>
      </c>
      <c r="E778" s="8">
        <f>IF('raw data'!I818="Undetermined","Undet.",'raw data'!I818)</f>
        <v>23.441865921020508</v>
      </c>
    </row>
    <row r="779" spans="1:5" x14ac:dyDescent="0.25">
      <c r="A779" t="str">
        <f>'raw data'!B819</f>
        <v>K18</v>
      </c>
      <c r="B779" t="str">
        <f>'raw data'!D819</f>
        <v>8639</v>
      </c>
      <c r="C779" t="str">
        <f>'raw data'!E819</f>
        <v>1-FD</v>
      </c>
      <c r="D779" t="str">
        <f>'raw data'!G819</f>
        <v>FAM</v>
      </c>
      <c r="E779" s="8" t="str">
        <f>IF('raw data'!I819="Undetermined","Undet.",'raw data'!I819)</f>
        <v>Undet.</v>
      </c>
    </row>
    <row r="780" spans="1:5" x14ac:dyDescent="0.25">
      <c r="A780" t="str">
        <f>'raw data'!B820</f>
        <v>K18</v>
      </c>
      <c r="B780" t="str">
        <f>'raw data'!D820</f>
        <v>8639</v>
      </c>
      <c r="C780" t="str">
        <f>'raw data'!E820</f>
        <v>2-BN</v>
      </c>
      <c r="D780" t="str">
        <f>'raw data'!G820</f>
        <v>VIC</v>
      </c>
      <c r="E780" s="8">
        <f>IF('raw data'!I820="Undetermined","Undet.",'raw data'!I820)</f>
        <v>30.905401229858398</v>
      </c>
    </row>
    <row r="781" spans="1:5" x14ac:dyDescent="0.25">
      <c r="A781" t="str">
        <f>'raw data'!B821</f>
        <v>K18</v>
      </c>
      <c r="B781" t="str">
        <f>'raw data'!D821</f>
        <v>8639</v>
      </c>
      <c r="C781" t="str">
        <f>'raw data'!E821</f>
        <v>3-VITIS</v>
      </c>
      <c r="D781" t="str">
        <f>'raw data'!G821</f>
        <v>CY5</v>
      </c>
      <c r="E781" s="8">
        <f>IF('raw data'!I821="Undetermined","Undet.",'raw data'!I821)</f>
        <v>24.089807510375977</v>
      </c>
    </row>
    <row r="782" spans="1:5" x14ac:dyDescent="0.25">
      <c r="A782" t="str">
        <f>'raw data'!B822</f>
        <v>K19</v>
      </c>
      <c r="B782" t="str">
        <f>'raw data'!D822</f>
        <v>8647</v>
      </c>
      <c r="C782" t="str">
        <f>'raw data'!E822</f>
        <v>1-FD</v>
      </c>
      <c r="D782" t="str">
        <f>'raw data'!G822</f>
        <v>FAM</v>
      </c>
      <c r="E782" s="8">
        <f>IF('raw data'!I822="Undetermined","Undet.",'raw data'!I822)</f>
        <v>29.251125335693359</v>
      </c>
    </row>
    <row r="783" spans="1:5" x14ac:dyDescent="0.25">
      <c r="A783" t="str">
        <f>'raw data'!B823</f>
        <v>K19</v>
      </c>
      <c r="B783" t="str">
        <f>'raw data'!D823</f>
        <v>8647</v>
      </c>
      <c r="C783" t="str">
        <f>'raw data'!E823</f>
        <v>2-BN</v>
      </c>
      <c r="D783" t="str">
        <f>'raw data'!G823</f>
        <v>VIC</v>
      </c>
      <c r="E783" s="8" t="str">
        <f>IF('raw data'!I823="Undetermined","Undet.",'raw data'!I823)</f>
        <v>Undet.</v>
      </c>
    </row>
    <row r="784" spans="1:5" x14ac:dyDescent="0.25">
      <c r="A784" t="str">
        <f>'raw data'!B824</f>
        <v>K19</v>
      </c>
      <c r="B784" t="str">
        <f>'raw data'!D824</f>
        <v>8647</v>
      </c>
      <c r="C784" t="str">
        <f>'raw data'!E824</f>
        <v>3-VITIS</v>
      </c>
      <c r="D784" t="str">
        <f>'raw data'!G824</f>
        <v>CY5</v>
      </c>
      <c r="E784" s="8">
        <f>IF('raw data'!I824="Undetermined","Undet.",'raw data'!I824)</f>
        <v>25.555765151977539</v>
      </c>
    </row>
    <row r="785" spans="1:5" x14ac:dyDescent="0.25">
      <c r="A785" t="str">
        <f>'raw data'!B825</f>
        <v>K20</v>
      </c>
      <c r="B785" t="str">
        <f>'raw data'!D825</f>
        <v>8655</v>
      </c>
      <c r="C785" t="str">
        <f>'raw data'!E825</f>
        <v>1-FD</v>
      </c>
      <c r="D785" t="str">
        <f>'raw data'!G825</f>
        <v>FAM</v>
      </c>
      <c r="E785" s="8" t="str">
        <f>IF('raw data'!I825="Undetermined","Undet.",'raw data'!I825)</f>
        <v>Undet.</v>
      </c>
    </row>
    <row r="786" spans="1:5" x14ac:dyDescent="0.25">
      <c r="A786" t="str">
        <f>'raw data'!B826</f>
        <v>K20</v>
      </c>
      <c r="B786" t="str">
        <f>'raw data'!D826</f>
        <v>8655</v>
      </c>
      <c r="C786" t="str">
        <f>'raw data'!E826</f>
        <v>2-BN</v>
      </c>
      <c r="D786" t="str">
        <f>'raw data'!G826</f>
        <v>VIC</v>
      </c>
      <c r="E786" s="8">
        <f>IF('raw data'!I826="Undetermined","Undet.",'raw data'!I826)</f>
        <v>30.52086067199707</v>
      </c>
    </row>
    <row r="787" spans="1:5" x14ac:dyDescent="0.25">
      <c r="A787" t="str">
        <f>'raw data'!B827</f>
        <v>K20</v>
      </c>
      <c r="B787" t="str">
        <f>'raw data'!D827</f>
        <v>8655</v>
      </c>
      <c r="C787" t="str">
        <f>'raw data'!E827</f>
        <v>3-VITIS</v>
      </c>
      <c r="D787" t="str">
        <f>'raw data'!G827</f>
        <v>CY5</v>
      </c>
      <c r="E787" s="8">
        <f>IF('raw data'!I827="Undetermined","Undet.",'raw data'!I827)</f>
        <v>25.952495574951172</v>
      </c>
    </row>
    <row r="788" spans="1:5" x14ac:dyDescent="0.25">
      <c r="A788" t="str">
        <f>'raw data'!B828</f>
        <v>K21</v>
      </c>
      <c r="B788" t="str">
        <f>'raw data'!D828</f>
        <v>8663</v>
      </c>
      <c r="C788" t="str">
        <f>'raw data'!E828</f>
        <v>1-FD</v>
      </c>
      <c r="D788" t="str">
        <f>'raw data'!G828</f>
        <v>FAM</v>
      </c>
      <c r="E788" s="8" t="str">
        <f>IF('raw data'!I828="Undetermined","Undet.",'raw data'!I828)</f>
        <v>Undet.</v>
      </c>
    </row>
    <row r="789" spans="1:5" x14ac:dyDescent="0.25">
      <c r="A789" t="str">
        <f>'raw data'!B829</f>
        <v>K21</v>
      </c>
      <c r="B789" t="str">
        <f>'raw data'!D829</f>
        <v>8663</v>
      </c>
      <c r="C789" t="str">
        <f>'raw data'!E829</f>
        <v>2-BN</v>
      </c>
      <c r="D789" t="str">
        <f>'raw data'!G829</f>
        <v>VIC</v>
      </c>
      <c r="E789" s="8">
        <f>IF('raw data'!I829="Undetermined","Undet.",'raw data'!I829)</f>
        <v>29.816352844238281</v>
      </c>
    </row>
    <row r="790" spans="1:5" x14ac:dyDescent="0.25">
      <c r="A790" t="str">
        <f>'raw data'!B830</f>
        <v>K21</v>
      </c>
      <c r="B790" t="str">
        <f>'raw data'!D830</f>
        <v>8663</v>
      </c>
      <c r="C790" t="str">
        <f>'raw data'!E830</f>
        <v>3-VITIS</v>
      </c>
      <c r="D790" t="str">
        <f>'raw data'!G830</f>
        <v>CY5</v>
      </c>
      <c r="E790" s="8">
        <f>IF('raw data'!I830="Undetermined","Undet.",'raw data'!I830)</f>
        <v>22.732481002807617</v>
      </c>
    </row>
    <row r="791" spans="1:5" x14ac:dyDescent="0.25">
      <c r="A791" t="str">
        <f>'raw data'!B831</f>
        <v>K22</v>
      </c>
      <c r="B791" t="str">
        <f>'raw data'!D831</f>
        <v>8671</v>
      </c>
      <c r="C791" t="str">
        <f>'raw data'!E831</f>
        <v>1-FD</v>
      </c>
      <c r="D791" t="str">
        <f>'raw data'!G831</f>
        <v>FAM</v>
      </c>
      <c r="E791" s="8" t="str">
        <f>IF('raw data'!I831="Undetermined","Undet.",'raw data'!I831)</f>
        <v>Undet.</v>
      </c>
    </row>
    <row r="792" spans="1:5" x14ac:dyDescent="0.25">
      <c r="A792" t="str">
        <f>'raw data'!B832</f>
        <v>K22</v>
      </c>
      <c r="B792" t="str">
        <f>'raw data'!D832</f>
        <v>8671</v>
      </c>
      <c r="C792" t="str">
        <f>'raw data'!E832</f>
        <v>2-BN</v>
      </c>
      <c r="D792" t="str">
        <f>'raw data'!G832</f>
        <v>VIC</v>
      </c>
      <c r="E792" s="8">
        <f>IF('raw data'!I832="Undetermined","Undet.",'raw data'!I832)</f>
        <v>29.858112335205078</v>
      </c>
    </row>
    <row r="793" spans="1:5" x14ac:dyDescent="0.25">
      <c r="A793" t="str">
        <f>'raw data'!B833</f>
        <v>K22</v>
      </c>
      <c r="B793" t="str">
        <f>'raw data'!D833</f>
        <v>8671</v>
      </c>
      <c r="C793" t="str">
        <f>'raw data'!E833</f>
        <v>3-VITIS</v>
      </c>
      <c r="D793" t="str">
        <f>'raw data'!G833</f>
        <v>CY5</v>
      </c>
      <c r="E793" s="8">
        <f>IF('raw data'!I833="Undetermined","Undet.",'raw data'!I833)</f>
        <v>23.559810638427734</v>
      </c>
    </row>
    <row r="794" spans="1:5" x14ac:dyDescent="0.25">
      <c r="A794" t="str">
        <f>'raw data'!B834</f>
        <v>K23</v>
      </c>
      <c r="B794" t="str">
        <f>'raw data'!D834</f>
        <v>8679</v>
      </c>
      <c r="C794" t="str">
        <f>'raw data'!E834</f>
        <v>1-FD</v>
      </c>
      <c r="D794" t="str">
        <f>'raw data'!G834</f>
        <v>FAM</v>
      </c>
      <c r="E794" s="8" t="str">
        <f>IF('raw data'!I834="Undetermined","Undet.",'raw data'!I834)</f>
        <v>Undet.</v>
      </c>
    </row>
    <row r="795" spans="1:5" x14ac:dyDescent="0.25">
      <c r="A795" t="str">
        <f>'raw data'!B835</f>
        <v>K23</v>
      </c>
      <c r="B795" t="str">
        <f>'raw data'!D835</f>
        <v>8679</v>
      </c>
      <c r="C795" t="str">
        <f>'raw data'!E835</f>
        <v>2-BN</v>
      </c>
      <c r="D795" t="str">
        <f>'raw data'!G835</f>
        <v>VIC</v>
      </c>
      <c r="E795" s="8">
        <f>IF('raw data'!I835="Undetermined","Undet.",'raw data'!I835)</f>
        <v>29.05803108215332</v>
      </c>
    </row>
    <row r="796" spans="1:5" x14ac:dyDescent="0.25">
      <c r="A796" t="str">
        <f>'raw data'!B836</f>
        <v>K23</v>
      </c>
      <c r="B796" t="str">
        <f>'raw data'!D836</f>
        <v>8679</v>
      </c>
      <c r="C796" t="str">
        <f>'raw data'!E836</f>
        <v>3-VITIS</v>
      </c>
      <c r="D796" t="str">
        <f>'raw data'!G836</f>
        <v>CY5</v>
      </c>
      <c r="E796" s="8">
        <f>IF('raw data'!I836="Undetermined","Undet.",'raw data'!I836)</f>
        <v>23.529220581054688</v>
      </c>
    </row>
    <row r="797" spans="1:5" x14ac:dyDescent="0.25">
      <c r="A797" t="str">
        <f>'raw data'!B837</f>
        <v>K24</v>
      </c>
      <c r="B797" t="str">
        <f>'raw data'!D837</f>
        <v>8687</v>
      </c>
      <c r="C797" t="str">
        <f>'raw data'!E837</f>
        <v>1-FD</v>
      </c>
      <c r="D797" t="str">
        <f>'raw data'!G837</f>
        <v>FAM</v>
      </c>
      <c r="E797" s="8" t="str">
        <f>IF('raw data'!I837="Undetermined","Undet.",'raw data'!I837)</f>
        <v>Undet.</v>
      </c>
    </row>
    <row r="798" spans="1:5" x14ac:dyDescent="0.25">
      <c r="A798" t="str">
        <f>'raw data'!B838</f>
        <v>K24</v>
      </c>
      <c r="B798" t="str">
        <f>'raw data'!D838</f>
        <v>8687</v>
      </c>
      <c r="C798" t="str">
        <f>'raw data'!E838</f>
        <v>2-BN</v>
      </c>
      <c r="D798" t="str">
        <f>'raw data'!G838</f>
        <v>VIC</v>
      </c>
      <c r="E798" s="8">
        <f>IF('raw data'!I838="Undetermined","Undet.",'raw data'!I838)</f>
        <v>29.493902206420898</v>
      </c>
    </row>
    <row r="799" spans="1:5" x14ac:dyDescent="0.25">
      <c r="A799" t="str">
        <f>'raw data'!B839</f>
        <v>K24</v>
      </c>
      <c r="B799" t="str">
        <f>'raw data'!D839</f>
        <v>8687</v>
      </c>
      <c r="C799" t="str">
        <f>'raw data'!E839</f>
        <v>3-VITIS</v>
      </c>
      <c r="D799" t="str">
        <f>'raw data'!G839</f>
        <v>CY5</v>
      </c>
      <c r="E799" s="8">
        <f>IF('raw data'!I839="Undetermined","Undet.",'raw data'!I839)</f>
        <v>24.803256988525391</v>
      </c>
    </row>
    <row r="800" spans="1:5" x14ac:dyDescent="0.25">
      <c r="A800" t="str">
        <f>'raw data'!B840</f>
        <v>L1</v>
      </c>
      <c r="B800" t="str">
        <f>'raw data'!D840</f>
        <v>8401</v>
      </c>
      <c r="C800" t="str">
        <f>'raw data'!E840</f>
        <v>1-FD</v>
      </c>
      <c r="D800" t="str">
        <f>'raw data'!G840</f>
        <v>FAM</v>
      </c>
      <c r="E800" s="8" t="str">
        <f>IF('raw data'!I840="Undetermined","Undet.",'raw data'!I840)</f>
        <v>Undet.</v>
      </c>
    </row>
    <row r="801" spans="1:5" x14ac:dyDescent="0.25">
      <c r="A801" t="str">
        <f>'raw data'!B841</f>
        <v>L1</v>
      </c>
      <c r="B801" t="str">
        <f>'raw data'!D841</f>
        <v>8401</v>
      </c>
      <c r="C801" t="str">
        <f>'raw data'!E841</f>
        <v>2-BN</v>
      </c>
      <c r="D801" t="str">
        <f>'raw data'!G841</f>
        <v>VIC</v>
      </c>
      <c r="E801" s="8" t="str">
        <f>IF('raw data'!I841="Undetermined","Undet.",'raw data'!I841)</f>
        <v>Undet.</v>
      </c>
    </row>
    <row r="802" spans="1:5" x14ac:dyDescent="0.25">
      <c r="A802" t="str">
        <f>'raw data'!B842</f>
        <v>L1</v>
      </c>
      <c r="B802" t="str">
        <f>'raw data'!D842</f>
        <v>8401</v>
      </c>
      <c r="C802" t="str">
        <f>'raw data'!E842</f>
        <v>3-VITIS</v>
      </c>
      <c r="D802" t="str">
        <f>'raw data'!G842</f>
        <v>CY5</v>
      </c>
      <c r="E802" s="8">
        <f>IF('raw data'!I842="Undetermined","Undet.",'raw data'!I842)</f>
        <v>21.807336807250977</v>
      </c>
    </row>
    <row r="803" spans="1:5" x14ac:dyDescent="0.25">
      <c r="A803" t="str">
        <f>'raw data'!B843</f>
        <v>L2</v>
      </c>
      <c r="B803" t="str">
        <f>'raw data'!D843</f>
        <v>8409</v>
      </c>
      <c r="C803" t="str">
        <f>'raw data'!E843</f>
        <v>1-FD</v>
      </c>
      <c r="D803" t="str">
        <f>'raw data'!G843</f>
        <v>FAM</v>
      </c>
      <c r="E803" s="8" t="str">
        <f>IF('raw data'!I843="Undetermined","Undet.",'raw data'!I843)</f>
        <v>Undet.</v>
      </c>
    </row>
    <row r="804" spans="1:5" x14ac:dyDescent="0.25">
      <c r="A804" t="str">
        <f>'raw data'!B844</f>
        <v>L2</v>
      </c>
      <c r="B804" t="str">
        <f>'raw data'!D844</f>
        <v>8409</v>
      </c>
      <c r="C804" t="str">
        <f>'raw data'!E844</f>
        <v>2-BN</v>
      </c>
      <c r="D804" t="str">
        <f>'raw data'!G844</f>
        <v>VIC</v>
      </c>
      <c r="E804" s="8">
        <f>IF('raw data'!I844="Undetermined","Undet.",'raw data'!I844)</f>
        <v>30.611934661865234</v>
      </c>
    </row>
    <row r="805" spans="1:5" x14ac:dyDescent="0.25">
      <c r="A805" t="str">
        <f>'raw data'!B845</f>
        <v>L2</v>
      </c>
      <c r="B805" t="str">
        <f>'raw data'!D845</f>
        <v>8409</v>
      </c>
      <c r="C805" t="str">
        <f>'raw data'!E845</f>
        <v>3-VITIS</v>
      </c>
      <c r="D805" t="str">
        <f>'raw data'!G845</f>
        <v>CY5</v>
      </c>
      <c r="E805" s="8">
        <f>IF('raw data'!I845="Undetermined","Undet.",'raw data'!I845)</f>
        <v>22.162557601928711</v>
      </c>
    </row>
    <row r="806" spans="1:5" x14ac:dyDescent="0.25">
      <c r="A806" t="str">
        <f>'raw data'!B846</f>
        <v>L3</v>
      </c>
      <c r="B806" t="str">
        <f>'raw data'!D846</f>
        <v>8417</v>
      </c>
      <c r="C806" t="str">
        <f>'raw data'!E846</f>
        <v>1-FD</v>
      </c>
      <c r="D806" t="str">
        <f>'raw data'!G846</f>
        <v>FAM</v>
      </c>
      <c r="E806" s="8" t="str">
        <f>IF('raw data'!I846="Undetermined","Undet.",'raw data'!I846)</f>
        <v>Undet.</v>
      </c>
    </row>
    <row r="807" spans="1:5" x14ac:dyDescent="0.25">
      <c r="A807" t="str">
        <f>'raw data'!B847</f>
        <v>L3</v>
      </c>
      <c r="B807" t="str">
        <f>'raw data'!D847</f>
        <v>8417</v>
      </c>
      <c r="C807" t="str">
        <f>'raw data'!E847</f>
        <v>2-BN</v>
      </c>
      <c r="D807" t="str">
        <f>'raw data'!G847</f>
        <v>VIC</v>
      </c>
      <c r="E807" s="8">
        <f>IF('raw data'!I847="Undetermined","Undet.",'raw data'!I847)</f>
        <v>30.413509368896484</v>
      </c>
    </row>
    <row r="808" spans="1:5" x14ac:dyDescent="0.25">
      <c r="A808" t="str">
        <f>'raw data'!B848</f>
        <v>L3</v>
      </c>
      <c r="B808" t="str">
        <f>'raw data'!D848</f>
        <v>8417</v>
      </c>
      <c r="C808" t="str">
        <f>'raw data'!E848</f>
        <v>3-VITIS</v>
      </c>
      <c r="D808" t="str">
        <f>'raw data'!G848</f>
        <v>CY5</v>
      </c>
      <c r="E808" s="8">
        <f>IF('raw data'!I848="Undetermined","Undet.",'raw data'!I848)</f>
        <v>23.528976440429688</v>
      </c>
    </row>
    <row r="809" spans="1:5" x14ac:dyDescent="0.25">
      <c r="A809" t="str">
        <f>'raw data'!B849</f>
        <v>L4</v>
      </c>
      <c r="B809" t="str">
        <f>'raw data'!D849</f>
        <v>8425</v>
      </c>
      <c r="C809" t="str">
        <f>'raw data'!E849</f>
        <v>1-FD</v>
      </c>
      <c r="D809" t="str">
        <f>'raw data'!G849</f>
        <v>FAM</v>
      </c>
      <c r="E809" s="8" t="str">
        <f>IF('raw data'!I849="Undetermined","Undet.",'raw data'!I849)</f>
        <v>Undet.</v>
      </c>
    </row>
    <row r="810" spans="1:5" x14ac:dyDescent="0.25">
      <c r="A810" t="str">
        <f>'raw data'!B850</f>
        <v>L4</v>
      </c>
      <c r="B810" t="str">
        <f>'raw data'!D850</f>
        <v>8425</v>
      </c>
      <c r="C810" t="str">
        <f>'raw data'!E850</f>
        <v>2-BN</v>
      </c>
      <c r="D810" t="str">
        <f>'raw data'!G850</f>
        <v>VIC</v>
      </c>
      <c r="E810" s="8">
        <f>IF('raw data'!I850="Undetermined","Undet.",'raw data'!I850)</f>
        <v>29.537998199462891</v>
      </c>
    </row>
    <row r="811" spans="1:5" x14ac:dyDescent="0.25">
      <c r="A811" t="str">
        <f>'raw data'!B851</f>
        <v>L4</v>
      </c>
      <c r="B811" t="str">
        <f>'raw data'!D851</f>
        <v>8425</v>
      </c>
      <c r="C811" t="str">
        <f>'raw data'!E851</f>
        <v>3-VITIS</v>
      </c>
      <c r="D811" t="str">
        <f>'raw data'!G851</f>
        <v>CY5</v>
      </c>
      <c r="E811" s="8">
        <f>IF('raw data'!I851="Undetermined","Undet.",'raw data'!I851)</f>
        <v>21.16749382019043</v>
      </c>
    </row>
    <row r="812" spans="1:5" x14ac:dyDescent="0.25">
      <c r="A812" t="str">
        <f>'raw data'!B852</f>
        <v>L5</v>
      </c>
      <c r="B812" t="str">
        <f>'raw data'!D852</f>
        <v>8433</v>
      </c>
      <c r="C812" t="str">
        <f>'raw data'!E852</f>
        <v>1-FD</v>
      </c>
      <c r="D812" t="str">
        <f>'raw data'!G852</f>
        <v>FAM</v>
      </c>
      <c r="E812" s="8" t="str">
        <f>IF('raw data'!I852="Undetermined","Undet.",'raw data'!I852)</f>
        <v>Undet.</v>
      </c>
    </row>
    <row r="813" spans="1:5" x14ac:dyDescent="0.25">
      <c r="A813" t="str">
        <f>'raw data'!B853</f>
        <v>L5</v>
      </c>
      <c r="B813" t="str">
        <f>'raw data'!D853</f>
        <v>8433</v>
      </c>
      <c r="C813" t="str">
        <f>'raw data'!E853</f>
        <v>2-BN</v>
      </c>
      <c r="D813" t="str">
        <f>'raw data'!G853</f>
        <v>VIC</v>
      </c>
      <c r="E813" s="8">
        <f>IF('raw data'!I853="Undetermined","Undet.",'raw data'!I853)</f>
        <v>31.715412139892578</v>
      </c>
    </row>
    <row r="814" spans="1:5" x14ac:dyDescent="0.25">
      <c r="A814" t="str">
        <f>'raw data'!B854</f>
        <v>L5</v>
      </c>
      <c r="B814" t="str">
        <f>'raw data'!D854</f>
        <v>8433</v>
      </c>
      <c r="C814" t="str">
        <f>'raw data'!E854</f>
        <v>3-VITIS</v>
      </c>
      <c r="D814" t="str">
        <f>'raw data'!G854</f>
        <v>CY5</v>
      </c>
      <c r="E814" s="8">
        <f>IF('raw data'!I854="Undetermined","Undet.",'raw data'!I854)</f>
        <v>24.43902587890625</v>
      </c>
    </row>
    <row r="815" spans="1:5" x14ac:dyDescent="0.25">
      <c r="A815" t="str">
        <f>'raw data'!B855</f>
        <v>L6</v>
      </c>
      <c r="B815" t="str">
        <f>'raw data'!D855</f>
        <v>8441</v>
      </c>
      <c r="C815" t="str">
        <f>'raw data'!E855</f>
        <v>1-FD</v>
      </c>
      <c r="D815" t="str">
        <f>'raw data'!G855</f>
        <v>FAM</v>
      </c>
      <c r="E815" s="8" t="str">
        <f>IF('raw data'!I855="Undetermined","Undet.",'raw data'!I855)</f>
        <v>Undet.</v>
      </c>
    </row>
    <row r="816" spans="1:5" x14ac:dyDescent="0.25">
      <c r="A816" t="str">
        <f>'raw data'!B856</f>
        <v>L6</v>
      </c>
      <c r="B816" t="str">
        <f>'raw data'!D856</f>
        <v>8441</v>
      </c>
      <c r="C816" t="str">
        <f>'raw data'!E856</f>
        <v>2-BN</v>
      </c>
      <c r="D816" t="str">
        <f>'raw data'!G856</f>
        <v>VIC</v>
      </c>
      <c r="E816" s="8">
        <f>IF('raw data'!I856="Undetermined","Undet.",'raw data'!I856)</f>
        <v>31.119562149047852</v>
      </c>
    </row>
    <row r="817" spans="1:5" x14ac:dyDescent="0.25">
      <c r="A817" t="str">
        <f>'raw data'!B857</f>
        <v>L6</v>
      </c>
      <c r="B817" t="str">
        <f>'raw data'!D857</f>
        <v>8441</v>
      </c>
      <c r="C817" t="str">
        <f>'raw data'!E857</f>
        <v>3-VITIS</v>
      </c>
      <c r="D817" t="str">
        <f>'raw data'!G857</f>
        <v>CY5</v>
      </c>
      <c r="E817" s="8">
        <f>IF('raw data'!I857="Undetermined","Undet.",'raw data'!I857)</f>
        <v>22.120115280151367</v>
      </c>
    </row>
    <row r="818" spans="1:5" x14ac:dyDescent="0.25">
      <c r="A818" t="str">
        <f>'raw data'!B858</f>
        <v>L7</v>
      </c>
      <c r="B818" t="str">
        <f>'raw data'!D858</f>
        <v>8449</v>
      </c>
      <c r="C818" t="str">
        <f>'raw data'!E858</f>
        <v>1-FD</v>
      </c>
      <c r="D818" t="str">
        <f>'raw data'!G858</f>
        <v>FAM</v>
      </c>
      <c r="E818" s="8" t="str">
        <f>IF('raw data'!I858="Undetermined","Undet.",'raw data'!I858)</f>
        <v>Undet.</v>
      </c>
    </row>
    <row r="819" spans="1:5" x14ac:dyDescent="0.25">
      <c r="A819" t="str">
        <f>'raw data'!B859</f>
        <v>L7</v>
      </c>
      <c r="B819" t="str">
        <f>'raw data'!D859</f>
        <v>8449</v>
      </c>
      <c r="C819" t="str">
        <f>'raw data'!E859</f>
        <v>2-BN</v>
      </c>
      <c r="D819" t="str">
        <f>'raw data'!G859</f>
        <v>VIC</v>
      </c>
      <c r="E819" s="8">
        <f>IF('raw data'!I859="Undetermined","Undet.",'raw data'!I859)</f>
        <v>33.757682800292969</v>
      </c>
    </row>
    <row r="820" spans="1:5" x14ac:dyDescent="0.25">
      <c r="A820" t="str">
        <f>'raw data'!B860</f>
        <v>L7</v>
      </c>
      <c r="B820" t="str">
        <f>'raw data'!D860</f>
        <v>8449</v>
      </c>
      <c r="C820" t="str">
        <f>'raw data'!E860</f>
        <v>3-VITIS</v>
      </c>
      <c r="D820" t="str">
        <f>'raw data'!G860</f>
        <v>CY5</v>
      </c>
      <c r="E820" s="8">
        <f>IF('raw data'!I860="Undetermined","Undet.",'raw data'!I860)</f>
        <v>24.827732086181641</v>
      </c>
    </row>
    <row r="821" spans="1:5" x14ac:dyDescent="0.25">
      <c r="A821" t="str">
        <f>'raw data'!B861</f>
        <v>L8</v>
      </c>
      <c r="B821" t="str">
        <f>'raw data'!D861</f>
        <v>8457</v>
      </c>
      <c r="C821" t="str">
        <f>'raw data'!E861</f>
        <v>1-FD</v>
      </c>
      <c r="D821" t="str">
        <f>'raw data'!G861</f>
        <v>FAM</v>
      </c>
      <c r="E821" s="8" t="str">
        <f>IF('raw data'!I861="Undetermined","Undet.",'raw data'!I861)</f>
        <v>Undet.</v>
      </c>
    </row>
    <row r="822" spans="1:5" x14ac:dyDescent="0.25">
      <c r="A822" t="str">
        <f>'raw data'!B862</f>
        <v>L8</v>
      </c>
      <c r="B822" t="str">
        <f>'raw data'!D862</f>
        <v>8457</v>
      </c>
      <c r="C822" t="str">
        <f>'raw data'!E862</f>
        <v>2-BN</v>
      </c>
      <c r="D822" t="str">
        <f>'raw data'!G862</f>
        <v>VIC</v>
      </c>
      <c r="E822" s="8">
        <f>IF('raw data'!I862="Undetermined","Undet.",'raw data'!I862)</f>
        <v>28.711851119995117</v>
      </c>
    </row>
    <row r="823" spans="1:5" x14ac:dyDescent="0.25">
      <c r="A823" t="str">
        <f>'raw data'!B863</f>
        <v>L8</v>
      </c>
      <c r="B823" t="str">
        <f>'raw data'!D863</f>
        <v>8457</v>
      </c>
      <c r="C823" t="str">
        <f>'raw data'!E863</f>
        <v>3-VITIS</v>
      </c>
      <c r="D823" t="str">
        <f>'raw data'!G863</f>
        <v>CY5</v>
      </c>
      <c r="E823" s="8">
        <f>IF('raw data'!I863="Undetermined","Undet.",'raw data'!I863)</f>
        <v>22.833276748657227</v>
      </c>
    </row>
    <row r="824" spans="1:5" x14ac:dyDescent="0.25">
      <c r="A824" t="str">
        <f>'raw data'!B864</f>
        <v>L9</v>
      </c>
      <c r="B824" t="str">
        <f>'raw data'!D864</f>
        <v>8465</v>
      </c>
      <c r="C824" t="str">
        <f>'raw data'!E864</f>
        <v>1-FD</v>
      </c>
      <c r="D824" t="str">
        <f>'raw data'!G864</f>
        <v>FAM</v>
      </c>
      <c r="E824" s="8" t="str">
        <f>IF('raw data'!I864="Undetermined","Undet.",'raw data'!I864)</f>
        <v>Undet.</v>
      </c>
    </row>
    <row r="825" spans="1:5" x14ac:dyDescent="0.25">
      <c r="A825" t="str">
        <f>'raw data'!B865</f>
        <v>L9</v>
      </c>
      <c r="B825" t="str">
        <f>'raw data'!D865</f>
        <v>8465</v>
      </c>
      <c r="C825" t="str">
        <f>'raw data'!E865</f>
        <v>2-BN</v>
      </c>
      <c r="D825" t="str">
        <f>'raw data'!G865</f>
        <v>VIC</v>
      </c>
      <c r="E825" s="8">
        <f>IF('raw data'!I865="Undetermined","Undet.",'raw data'!I865)</f>
        <v>31.682016372680664</v>
      </c>
    </row>
    <row r="826" spans="1:5" x14ac:dyDescent="0.25">
      <c r="A826" t="str">
        <f>'raw data'!B866</f>
        <v>L9</v>
      </c>
      <c r="B826" t="str">
        <f>'raw data'!D866</f>
        <v>8465</v>
      </c>
      <c r="C826" t="str">
        <f>'raw data'!E866</f>
        <v>3-VITIS</v>
      </c>
      <c r="D826" t="str">
        <f>'raw data'!G866</f>
        <v>CY5</v>
      </c>
      <c r="E826" s="8">
        <f>IF('raw data'!I866="Undetermined","Undet.",'raw data'!I866)</f>
        <v>23.34669303894043</v>
      </c>
    </row>
    <row r="827" spans="1:5" x14ac:dyDescent="0.25">
      <c r="A827" t="str">
        <f>'raw data'!B867</f>
        <v>L10</v>
      </c>
      <c r="B827" t="str">
        <f>'raw data'!D867</f>
        <v>8473</v>
      </c>
      <c r="C827" t="str">
        <f>'raw data'!E867</f>
        <v>1-FD</v>
      </c>
      <c r="D827" t="str">
        <f>'raw data'!G867</f>
        <v>FAM</v>
      </c>
      <c r="E827" s="8" t="str">
        <f>IF('raw data'!I867="Undetermined","Undet.",'raw data'!I867)</f>
        <v>Undet.</v>
      </c>
    </row>
    <row r="828" spans="1:5" x14ac:dyDescent="0.25">
      <c r="A828" t="str">
        <f>'raw data'!B868</f>
        <v>L10</v>
      </c>
      <c r="B828" t="str">
        <f>'raw data'!D868</f>
        <v>8473</v>
      </c>
      <c r="C828" t="str">
        <f>'raw data'!E868</f>
        <v>2-BN</v>
      </c>
      <c r="D828" t="str">
        <f>'raw data'!G868</f>
        <v>VIC</v>
      </c>
      <c r="E828" s="8">
        <f>IF('raw data'!I868="Undetermined","Undet.",'raw data'!I868)</f>
        <v>32.983440399169922</v>
      </c>
    </row>
    <row r="829" spans="1:5" x14ac:dyDescent="0.25">
      <c r="A829" t="str">
        <f>'raw data'!B869</f>
        <v>L10</v>
      </c>
      <c r="B829" t="str">
        <f>'raw data'!D869</f>
        <v>8473</v>
      </c>
      <c r="C829" t="str">
        <f>'raw data'!E869</f>
        <v>3-VITIS</v>
      </c>
      <c r="D829" t="str">
        <f>'raw data'!G869</f>
        <v>CY5</v>
      </c>
      <c r="E829" s="8">
        <f>IF('raw data'!I869="Undetermined","Undet.",'raw data'!I869)</f>
        <v>22.997398376464844</v>
      </c>
    </row>
    <row r="830" spans="1:5" x14ac:dyDescent="0.25">
      <c r="A830" t="str">
        <f>'raw data'!B870</f>
        <v>L11</v>
      </c>
      <c r="B830" t="str">
        <f>'raw data'!D870</f>
        <v>8481</v>
      </c>
      <c r="C830" t="str">
        <f>'raw data'!E870</f>
        <v>1-FD</v>
      </c>
      <c r="D830" t="str">
        <f>'raw data'!G870</f>
        <v>FAM</v>
      </c>
      <c r="E830" s="8" t="str">
        <f>IF('raw data'!I870="Undetermined","Undet.",'raw data'!I870)</f>
        <v>Undet.</v>
      </c>
    </row>
    <row r="831" spans="1:5" x14ac:dyDescent="0.25">
      <c r="A831" t="str">
        <f>'raw data'!B871</f>
        <v>L11</v>
      </c>
      <c r="B831" t="str">
        <f>'raw data'!D871</f>
        <v>8481</v>
      </c>
      <c r="C831" t="str">
        <f>'raw data'!E871</f>
        <v>2-BN</v>
      </c>
      <c r="D831" t="str">
        <f>'raw data'!G871</f>
        <v>VIC</v>
      </c>
      <c r="E831" s="8">
        <f>IF('raw data'!I871="Undetermined","Undet.",'raw data'!I871)</f>
        <v>30.037151336669922</v>
      </c>
    </row>
    <row r="832" spans="1:5" x14ac:dyDescent="0.25">
      <c r="A832" t="str">
        <f>'raw data'!B872</f>
        <v>L11</v>
      </c>
      <c r="B832" t="str">
        <f>'raw data'!D872</f>
        <v>8481</v>
      </c>
      <c r="C832" t="str">
        <f>'raw data'!E872</f>
        <v>3-VITIS</v>
      </c>
      <c r="D832" t="str">
        <f>'raw data'!G872</f>
        <v>CY5</v>
      </c>
      <c r="E832" s="8">
        <f>IF('raw data'!I872="Undetermined","Undet.",'raw data'!I872)</f>
        <v>21.622758865356445</v>
      </c>
    </row>
    <row r="833" spans="1:5" x14ac:dyDescent="0.25">
      <c r="A833" t="str">
        <f>'raw data'!B873</f>
        <v>L12</v>
      </c>
      <c r="B833" t="str">
        <f>'raw data'!D873</f>
        <v>8489</v>
      </c>
      <c r="C833" t="str">
        <f>'raw data'!E873</f>
        <v>1-FD</v>
      </c>
      <c r="D833" t="str">
        <f>'raw data'!G873</f>
        <v>FAM</v>
      </c>
      <c r="E833" s="8" t="str">
        <f>IF('raw data'!I873="Undetermined","Undet.",'raw data'!I873)</f>
        <v>Undet.</v>
      </c>
    </row>
    <row r="834" spans="1:5" x14ac:dyDescent="0.25">
      <c r="A834" t="str">
        <f>'raw data'!B874</f>
        <v>L12</v>
      </c>
      <c r="B834" t="str">
        <f>'raw data'!D874</f>
        <v>8489</v>
      </c>
      <c r="C834" t="str">
        <f>'raw data'!E874</f>
        <v>2-BN</v>
      </c>
      <c r="D834" t="str">
        <f>'raw data'!G874</f>
        <v>VIC</v>
      </c>
      <c r="E834" s="8" t="str">
        <f>IF('raw data'!I874="Undetermined","Undet.",'raw data'!I874)</f>
        <v>Undet.</v>
      </c>
    </row>
    <row r="835" spans="1:5" x14ac:dyDescent="0.25">
      <c r="A835" t="str">
        <f>'raw data'!B875</f>
        <v>L12</v>
      </c>
      <c r="B835" t="str">
        <f>'raw data'!D875</f>
        <v>8489</v>
      </c>
      <c r="C835" t="str">
        <f>'raw data'!E875</f>
        <v>3-VITIS</v>
      </c>
      <c r="D835" t="str">
        <f>'raw data'!G875</f>
        <v>CY5</v>
      </c>
      <c r="E835" s="8">
        <f>IF('raw data'!I875="Undetermined","Undet.",'raw data'!I875)</f>
        <v>21.905513763427734</v>
      </c>
    </row>
    <row r="836" spans="1:5" x14ac:dyDescent="0.25">
      <c r="A836" t="str">
        <f>'raw data'!B876</f>
        <v>L13</v>
      </c>
      <c r="B836" t="str">
        <f>'raw data'!D876</f>
        <v>8600</v>
      </c>
      <c r="C836" t="str">
        <f>'raw data'!E876</f>
        <v>1-FD</v>
      </c>
      <c r="D836" t="str">
        <f>'raw data'!G876</f>
        <v>FAM</v>
      </c>
      <c r="E836" s="8" t="str">
        <f>IF('raw data'!I876="Undetermined","Undet.",'raw data'!I876)</f>
        <v>Undet.</v>
      </c>
    </row>
    <row r="837" spans="1:5" x14ac:dyDescent="0.25">
      <c r="A837" t="str">
        <f>'raw data'!B877</f>
        <v>L13</v>
      </c>
      <c r="B837" t="str">
        <f>'raw data'!D877</f>
        <v>8600</v>
      </c>
      <c r="C837" t="str">
        <f>'raw data'!E877</f>
        <v>2-BN</v>
      </c>
      <c r="D837" t="str">
        <f>'raw data'!G877</f>
        <v>VIC</v>
      </c>
      <c r="E837" s="8">
        <f>IF('raw data'!I877="Undetermined","Undet.",'raw data'!I877)</f>
        <v>29.762542724609375</v>
      </c>
    </row>
    <row r="838" spans="1:5" x14ac:dyDescent="0.25">
      <c r="A838" t="str">
        <f>'raw data'!B878</f>
        <v>L13</v>
      </c>
      <c r="B838" t="str">
        <f>'raw data'!D878</f>
        <v>8600</v>
      </c>
      <c r="C838" t="str">
        <f>'raw data'!E878</f>
        <v>3-VITIS</v>
      </c>
      <c r="D838" t="str">
        <f>'raw data'!G878</f>
        <v>CY5</v>
      </c>
      <c r="E838" s="8">
        <f>IF('raw data'!I878="Undetermined","Undet.",'raw data'!I878)</f>
        <v>24.112283706665039</v>
      </c>
    </row>
    <row r="839" spans="1:5" x14ac:dyDescent="0.25">
      <c r="A839" t="str">
        <f>'raw data'!B879</f>
        <v>L14</v>
      </c>
      <c r="B839" t="str">
        <f>'raw data'!D879</f>
        <v>8608</v>
      </c>
      <c r="C839" t="str">
        <f>'raw data'!E879</f>
        <v>1-FD</v>
      </c>
      <c r="D839" t="str">
        <f>'raw data'!G879</f>
        <v>FAM</v>
      </c>
      <c r="E839" s="8" t="str">
        <f>IF('raw data'!I879="Undetermined","Undet.",'raw data'!I879)</f>
        <v>Undet.</v>
      </c>
    </row>
    <row r="840" spans="1:5" x14ac:dyDescent="0.25">
      <c r="A840" t="str">
        <f>'raw data'!B880</f>
        <v>L14</v>
      </c>
      <c r="B840" t="str">
        <f>'raw data'!D880</f>
        <v>8608</v>
      </c>
      <c r="C840" t="str">
        <f>'raw data'!E880</f>
        <v>2-BN</v>
      </c>
      <c r="D840" t="str">
        <f>'raw data'!G880</f>
        <v>VIC</v>
      </c>
      <c r="E840" s="8">
        <f>IF('raw data'!I880="Undetermined","Undet.",'raw data'!I880)</f>
        <v>31.678007125854492</v>
      </c>
    </row>
    <row r="841" spans="1:5" x14ac:dyDescent="0.25">
      <c r="A841" t="str">
        <f>'raw data'!B881</f>
        <v>L14</v>
      </c>
      <c r="B841" t="str">
        <f>'raw data'!D881</f>
        <v>8608</v>
      </c>
      <c r="C841" t="str">
        <f>'raw data'!E881</f>
        <v>3-VITIS</v>
      </c>
      <c r="D841" t="str">
        <f>'raw data'!G881</f>
        <v>CY5</v>
      </c>
      <c r="E841" s="8">
        <f>IF('raw data'!I881="Undetermined","Undet.",'raw data'!I881)</f>
        <v>24.597150802612305</v>
      </c>
    </row>
    <row r="842" spans="1:5" x14ac:dyDescent="0.25">
      <c r="A842" t="str">
        <f>'raw data'!B882</f>
        <v>L15</v>
      </c>
      <c r="B842" t="str">
        <f>'raw data'!D882</f>
        <v>8616</v>
      </c>
      <c r="C842" t="str">
        <f>'raw data'!E882</f>
        <v>1-FD</v>
      </c>
      <c r="D842" t="str">
        <f>'raw data'!G882</f>
        <v>FAM</v>
      </c>
      <c r="E842" s="8" t="str">
        <f>IF('raw data'!I882="Undetermined","Undet.",'raw data'!I882)</f>
        <v>Undet.</v>
      </c>
    </row>
    <row r="843" spans="1:5" x14ac:dyDescent="0.25">
      <c r="A843" t="str">
        <f>'raw data'!B883</f>
        <v>L15</v>
      </c>
      <c r="B843" t="str">
        <f>'raw data'!D883</f>
        <v>8616</v>
      </c>
      <c r="C843" t="str">
        <f>'raw data'!E883</f>
        <v>2-BN</v>
      </c>
      <c r="D843" t="str">
        <f>'raw data'!G883</f>
        <v>VIC</v>
      </c>
      <c r="E843" s="8">
        <f>IF('raw data'!I883="Undetermined","Undet.",'raw data'!I883)</f>
        <v>30.052034378051758</v>
      </c>
    </row>
    <row r="844" spans="1:5" x14ac:dyDescent="0.25">
      <c r="A844" t="str">
        <f>'raw data'!B884</f>
        <v>L15</v>
      </c>
      <c r="B844" t="str">
        <f>'raw data'!D884</f>
        <v>8616</v>
      </c>
      <c r="C844" t="str">
        <f>'raw data'!E884</f>
        <v>3-VITIS</v>
      </c>
      <c r="D844" t="str">
        <f>'raw data'!G884</f>
        <v>CY5</v>
      </c>
      <c r="E844" s="8">
        <f>IF('raw data'!I884="Undetermined","Undet.",'raw data'!I884)</f>
        <v>24.625267028808594</v>
      </c>
    </row>
    <row r="845" spans="1:5" x14ac:dyDescent="0.25">
      <c r="A845" t="str">
        <f>'raw data'!B885</f>
        <v>L16</v>
      </c>
      <c r="B845" t="str">
        <f>'raw data'!D885</f>
        <v>8624</v>
      </c>
      <c r="C845" t="str">
        <f>'raw data'!E885</f>
        <v>1-FD</v>
      </c>
      <c r="D845" t="str">
        <f>'raw data'!G885</f>
        <v>FAM</v>
      </c>
      <c r="E845" s="8" t="str">
        <f>IF('raw data'!I885="Undetermined","Undet.",'raw data'!I885)</f>
        <v>Undet.</v>
      </c>
    </row>
    <row r="846" spans="1:5" x14ac:dyDescent="0.25">
      <c r="A846" t="str">
        <f>'raw data'!B886</f>
        <v>L16</v>
      </c>
      <c r="B846" t="str">
        <f>'raw data'!D886</f>
        <v>8624</v>
      </c>
      <c r="C846" t="str">
        <f>'raw data'!E886</f>
        <v>2-BN</v>
      </c>
      <c r="D846" t="str">
        <f>'raw data'!G886</f>
        <v>VIC</v>
      </c>
      <c r="E846" s="8">
        <f>IF('raw data'!I886="Undetermined","Undet.",'raw data'!I886)</f>
        <v>29.671535491943359</v>
      </c>
    </row>
    <row r="847" spans="1:5" x14ac:dyDescent="0.25">
      <c r="A847" t="str">
        <f>'raw data'!B887</f>
        <v>L16</v>
      </c>
      <c r="B847" t="str">
        <f>'raw data'!D887</f>
        <v>8624</v>
      </c>
      <c r="C847" t="str">
        <f>'raw data'!E887</f>
        <v>3-VITIS</v>
      </c>
      <c r="D847" t="str">
        <f>'raw data'!G887</f>
        <v>CY5</v>
      </c>
      <c r="E847" s="8">
        <f>IF('raw data'!I887="Undetermined","Undet.",'raw data'!I887)</f>
        <v>26.078548431396484</v>
      </c>
    </row>
    <row r="848" spans="1:5" x14ac:dyDescent="0.25">
      <c r="A848" t="str">
        <f>'raw data'!B888</f>
        <v>L17</v>
      </c>
      <c r="B848" t="str">
        <f>'raw data'!D888</f>
        <v>8632</v>
      </c>
      <c r="C848" t="str">
        <f>'raw data'!E888</f>
        <v>1-FD</v>
      </c>
      <c r="D848" t="str">
        <f>'raw data'!G888</f>
        <v>FAM</v>
      </c>
      <c r="E848" s="8" t="str">
        <f>IF('raw data'!I888="Undetermined","Undet.",'raw data'!I888)</f>
        <v>Undet.</v>
      </c>
    </row>
    <row r="849" spans="1:5" x14ac:dyDescent="0.25">
      <c r="A849" t="str">
        <f>'raw data'!B889</f>
        <v>L17</v>
      </c>
      <c r="B849" t="str">
        <f>'raw data'!D889</f>
        <v>8632</v>
      </c>
      <c r="C849" t="str">
        <f>'raw data'!E889</f>
        <v>2-BN</v>
      </c>
      <c r="D849" t="str">
        <f>'raw data'!G889</f>
        <v>VIC</v>
      </c>
      <c r="E849" s="8">
        <f>IF('raw data'!I889="Undetermined","Undet.",'raw data'!I889)</f>
        <v>30.909479141235352</v>
      </c>
    </row>
    <row r="850" spans="1:5" x14ac:dyDescent="0.25">
      <c r="A850" t="str">
        <f>'raw data'!B890</f>
        <v>L17</v>
      </c>
      <c r="B850" t="str">
        <f>'raw data'!D890</f>
        <v>8632</v>
      </c>
      <c r="C850" t="str">
        <f>'raw data'!E890</f>
        <v>3-VITIS</v>
      </c>
      <c r="D850" t="str">
        <f>'raw data'!G890</f>
        <v>CY5</v>
      </c>
      <c r="E850" s="8">
        <f>IF('raw data'!I890="Undetermined","Undet.",'raw data'!I890)</f>
        <v>24.253395080566406</v>
      </c>
    </row>
    <row r="851" spans="1:5" x14ac:dyDescent="0.25">
      <c r="A851" t="str">
        <f>'raw data'!B891</f>
        <v>L18</v>
      </c>
      <c r="B851" t="str">
        <f>'raw data'!D891</f>
        <v>8640</v>
      </c>
      <c r="C851" t="str">
        <f>'raw data'!E891</f>
        <v>1-FD</v>
      </c>
      <c r="D851" t="str">
        <f>'raw data'!G891</f>
        <v>FAM</v>
      </c>
      <c r="E851" s="8" t="str">
        <f>IF('raw data'!I891="Undetermined","Undet.",'raw data'!I891)</f>
        <v>Undet.</v>
      </c>
    </row>
    <row r="852" spans="1:5" x14ac:dyDescent="0.25">
      <c r="A852" t="str">
        <f>'raw data'!B892</f>
        <v>L18</v>
      </c>
      <c r="B852" t="str">
        <f>'raw data'!D892</f>
        <v>8640</v>
      </c>
      <c r="C852" t="str">
        <f>'raw data'!E892</f>
        <v>2-BN</v>
      </c>
      <c r="D852" t="str">
        <f>'raw data'!G892</f>
        <v>VIC</v>
      </c>
      <c r="E852" s="8">
        <f>IF('raw data'!I892="Undetermined","Undet.",'raw data'!I892)</f>
        <v>28.969562530517578</v>
      </c>
    </row>
    <row r="853" spans="1:5" x14ac:dyDescent="0.25">
      <c r="A853" t="str">
        <f>'raw data'!B893</f>
        <v>L18</v>
      </c>
      <c r="B853" t="str">
        <f>'raw data'!D893</f>
        <v>8640</v>
      </c>
      <c r="C853" t="str">
        <f>'raw data'!E893</f>
        <v>3-VITIS</v>
      </c>
      <c r="D853" t="str">
        <f>'raw data'!G893</f>
        <v>CY5</v>
      </c>
      <c r="E853" s="8">
        <f>IF('raw data'!I893="Undetermined","Undet.",'raw data'!I893)</f>
        <v>25.829568862915039</v>
      </c>
    </row>
    <row r="854" spans="1:5" x14ac:dyDescent="0.25">
      <c r="A854" t="str">
        <f>'raw data'!B894</f>
        <v>L19</v>
      </c>
      <c r="B854" t="str">
        <f>'raw data'!D894</f>
        <v>8648</v>
      </c>
      <c r="C854" t="str">
        <f>'raw data'!E894</f>
        <v>1-FD</v>
      </c>
      <c r="D854" t="str">
        <f>'raw data'!G894</f>
        <v>FAM</v>
      </c>
      <c r="E854" s="8" t="str">
        <f>IF('raw data'!I894="Undetermined","Undet.",'raw data'!I894)</f>
        <v>Undet.</v>
      </c>
    </row>
    <row r="855" spans="1:5" x14ac:dyDescent="0.25">
      <c r="A855" t="str">
        <f>'raw data'!B895</f>
        <v>L19</v>
      </c>
      <c r="B855" t="str">
        <f>'raw data'!D895</f>
        <v>8648</v>
      </c>
      <c r="C855" t="str">
        <f>'raw data'!E895</f>
        <v>2-BN</v>
      </c>
      <c r="D855" t="str">
        <f>'raw data'!G895</f>
        <v>VIC</v>
      </c>
      <c r="E855" s="8">
        <f>IF('raw data'!I895="Undetermined","Undet.",'raw data'!I895)</f>
        <v>30.679101943969727</v>
      </c>
    </row>
    <row r="856" spans="1:5" x14ac:dyDescent="0.25">
      <c r="A856" t="str">
        <f>'raw data'!B896</f>
        <v>L19</v>
      </c>
      <c r="B856" t="str">
        <f>'raw data'!D896</f>
        <v>8648</v>
      </c>
      <c r="C856" t="str">
        <f>'raw data'!E896</f>
        <v>3-VITIS</v>
      </c>
      <c r="D856" t="str">
        <f>'raw data'!G896</f>
        <v>CY5</v>
      </c>
      <c r="E856" s="8">
        <f>IF('raw data'!I896="Undetermined","Undet.",'raw data'!I896)</f>
        <v>22.650262832641602</v>
      </c>
    </row>
    <row r="857" spans="1:5" x14ac:dyDescent="0.25">
      <c r="A857" t="str">
        <f>'raw data'!B897</f>
        <v>L20</v>
      </c>
      <c r="B857" t="str">
        <f>'raw data'!D897</f>
        <v>8656</v>
      </c>
      <c r="C857" t="str">
        <f>'raw data'!E897</f>
        <v>1-FD</v>
      </c>
      <c r="D857" t="str">
        <f>'raw data'!G897</f>
        <v>FAM</v>
      </c>
      <c r="E857" s="8" t="str">
        <f>IF('raw data'!I897="Undetermined","Undet.",'raw data'!I897)</f>
        <v>Undet.</v>
      </c>
    </row>
    <row r="858" spans="1:5" x14ac:dyDescent="0.25">
      <c r="A858" t="str">
        <f>'raw data'!B898</f>
        <v>L20</v>
      </c>
      <c r="B858" t="str">
        <f>'raw data'!D898</f>
        <v>8656</v>
      </c>
      <c r="C858" t="str">
        <f>'raw data'!E898</f>
        <v>2-BN</v>
      </c>
      <c r="D858" t="str">
        <f>'raw data'!G898</f>
        <v>VIC</v>
      </c>
      <c r="E858" s="8">
        <f>IF('raw data'!I898="Undetermined","Undet.",'raw data'!I898)</f>
        <v>31.353643417358398</v>
      </c>
    </row>
    <row r="859" spans="1:5" x14ac:dyDescent="0.25">
      <c r="A859" t="str">
        <f>'raw data'!B899</f>
        <v>L20</v>
      </c>
      <c r="B859" t="str">
        <f>'raw data'!D899</f>
        <v>8656</v>
      </c>
      <c r="C859" t="str">
        <f>'raw data'!E899</f>
        <v>3-VITIS</v>
      </c>
      <c r="D859" t="str">
        <f>'raw data'!G899</f>
        <v>CY5</v>
      </c>
      <c r="E859" s="8">
        <f>IF('raw data'!I899="Undetermined","Undet.",'raw data'!I899)</f>
        <v>27.396585464477539</v>
      </c>
    </row>
    <row r="860" spans="1:5" x14ac:dyDescent="0.25">
      <c r="A860" t="str">
        <f>'raw data'!B900</f>
        <v>L21</v>
      </c>
      <c r="B860" t="str">
        <f>'raw data'!D900</f>
        <v>8664</v>
      </c>
      <c r="C860" t="str">
        <f>'raw data'!E900</f>
        <v>1-FD</v>
      </c>
      <c r="D860" t="str">
        <f>'raw data'!G900</f>
        <v>FAM</v>
      </c>
      <c r="E860" s="8" t="str">
        <f>IF('raw data'!I900="Undetermined","Undet.",'raw data'!I900)</f>
        <v>Undet.</v>
      </c>
    </row>
    <row r="861" spans="1:5" x14ac:dyDescent="0.25">
      <c r="A861" t="str">
        <f>'raw data'!B901</f>
        <v>L21</v>
      </c>
      <c r="B861" t="str">
        <f>'raw data'!D901</f>
        <v>8664</v>
      </c>
      <c r="C861" t="str">
        <f>'raw data'!E901</f>
        <v>2-BN</v>
      </c>
      <c r="D861" t="str">
        <f>'raw data'!G901</f>
        <v>VIC</v>
      </c>
      <c r="E861" s="8">
        <f>IF('raw data'!I901="Undetermined","Undet.",'raw data'!I901)</f>
        <v>29.006315231323242</v>
      </c>
    </row>
    <row r="862" spans="1:5" x14ac:dyDescent="0.25">
      <c r="A862" t="str">
        <f>'raw data'!B902</f>
        <v>L21</v>
      </c>
      <c r="B862" t="str">
        <f>'raw data'!D902</f>
        <v>8664</v>
      </c>
      <c r="C862" t="str">
        <f>'raw data'!E902</f>
        <v>3-VITIS</v>
      </c>
      <c r="D862" t="str">
        <f>'raw data'!G902</f>
        <v>CY5</v>
      </c>
      <c r="E862" s="8">
        <f>IF('raw data'!I902="Undetermined","Undet.",'raw data'!I902)</f>
        <v>22.796117782592773</v>
      </c>
    </row>
    <row r="863" spans="1:5" x14ac:dyDescent="0.25">
      <c r="A863" t="str">
        <f>'raw data'!B903</f>
        <v>L22</v>
      </c>
      <c r="B863" t="str">
        <f>'raw data'!D903</f>
        <v>62810-8672</v>
      </c>
      <c r="C863" t="str">
        <f>'raw data'!E903</f>
        <v>1-FD</v>
      </c>
      <c r="D863" t="str">
        <f>'raw data'!G903</f>
        <v>FAM</v>
      </c>
      <c r="E863" s="8" t="str">
        <f>IF('raw data'!I903="Undetermined","Undet.",'raw data'!I903)</f>
        <v>Undet.</v>
      </c>
    </row>
    <row r="864" spans="1:5" x14ac:dyDescent="0.25">
      <c r="A864" t="str">
        <f>'raw data'!B904</f>
        <v>L22</v>
      </c>
      <c r="B864" t="str">
        <f>'raw data'!D904</f>
        <v>62810-8672</v>
      </c>
      <c r="C864" t="str">
        <f>'raw data'!E904</f>
        <v>2-BN</v>
      </c>
      <c r="D864" t="str">
        <f>'raw data'!G904</f>
        <v>VIC</v>
      </c>
      <c r="E864" s="8">
        <f>IF('raw data'!I904="Undetermined","Undet.",'raw data'!I904)</f>
        <v>30.289365768432617</v>
      </c>
    </row>
    <row r="865" spans="1:5" x14ac:dyDescent="0.25">
      <c r="A865" t="str">
        <f>'raw data'!B905</f>
        <v>L22</v>
      </c>
      <c r="B865" t="str">
        <f>'raw data'!D905</f>
        <v>62810-8672</v>
      </c>
      <c r="C865" t="str">
        <f>'raw data'!E905</f>
        <v>3-VITIS</v>
      </c>
      <c r="D865" t="str">
        <f>'raw data'!G905</f>
        <v>CY5</v>
      </c>
      <c r="E865" s="8">
        <f>IF('raw data'!I905="Undetermined","Undet.",'raw data'!I905)</f>
        <v>22.964143753051758</v>
      </c>
    </row>
    <row r="866" spans="1:5" x14ac:dyDescent="0.25">
      <c r="A866" t="str">
        <f>'raw data'!B906</f>
        <v>L23</v>
      </c>
      <c r="B866" t="str">
        <f>'raw data'!D906</f>
        <v>8680</v>
      </c>
      <c r="C866" t="str">
        <f>'raw data'!E906</f>
        <v>1-FD</v>
      </c>
      <c r="D866" t="str">
        <f>'raw data'!G906</f>
        <v>FAM</v>
      </c>
      <c r="E866" s="8" t="str">
        <f>IF('raw data'!I906="Undetermined","Undet.",'raw data'!I906)</f>
        <v>Undet.</v>
      </c>
    </row>
    <row r="867" spans="1:5" x14ac:dyDescent="0.25">
      <c r="A867" t="str">
        <f>'raw data'!B907</f>
        <v>L23</v>
      </c>
      <c r="B867" t="str">
        <f>'raw data'!D907</f>
        <v>8680</v>
      </c>
      <c r="C867" t="str">
        <f>'raw data'!E907</f>
        <v>2-BN</v>
      </c>
      <c r="D867" t="str">
        <f>'raw data'!G907</f>
        <v>VIC</v>
      </c>
      <c r="E867" s="8">
        <f>IF('raw data'!I907="Undetermined","Undet.",'raw data'!I907)</f>
        <v>28.273822784423828</v>
      </c>
    </row>
    <row r="868" spans="1:5" x14ac:dyDescent="0.25">
      <c r="A868" t="str">
        <f>'raw data'!B908</f>
        <v>L23</v>
      </c>
      <c r="B868" t="str">
        <f>'raw data'!D908</f>
        <v>8680</v>
      </c>
      <c r="C868" t="str">
        <f>'raw data'!E908</f>
        <v>3-VITIS</v>
      </c>
      <c r="D868" t="str">
        <f>'raw data'!G908</f>
        <v>CY5</v>
      </c>
      <c r="E868" s="8">
        <f>IF('raw data'!I908="Undetermined","Undet.",'raw data'!I908)</f>
        <v>21.928388595581055</v>
      </c>
    </row>
    <row r="869" spans="1:5" x14ac:dyDescent="0.25">
      <c r="A869" t="str">
        <f>'raw data'!B909</f>
        <v>L24</v>
      </c>
      <c r="B869" t="str">
        <f>'raw data'!D909</f>
        <v>8688</v>
      </c>
      <c r="C869" t="str">
        <f>'raw data'!E909</f>
        <v>1-FD</v>
      </c>
      <c r="D869" t="str">
        <f>'raw data'!G909</f>
        <v>FAM</v>
      </c>
      <c r="E869" s="8" t="str">
        <f>IF('raw data'!I909="Undetermined","Undet.",'raw data'!I909)</f>
        <v>Undet.</v>
      </c>
    </row>
    <row r="870" spans="1:5" x14ac:dyDescent="0.25">
      <c r="A870" t="str">
        <f>'raw data'!B910</f>
        <v>L24</v>
      </c>
      <c r="B870" t="str">
        <f>'raw data'!D910</f>
        <v>8688</v>
      </c>
      <c r="C870" t="str">
        <f>'raw data'!E910</f>
        <v>2-BN</v>
      </c>
      <c r="D870" t="str">
        <f>'raw data'!G910</f>
        <v>VIC</v>
      </c>
      <c r="E870" s="8">
        <f>IF('raw data'!I910="Undetermined","Undet.",'raw data'!I910)</f>
        <v>28.657630920410156</v>
      </c>
    </row>
    <row r="871" spans="1:5" x14ac:dyDescent="0.25">
      <c r="A871" t="str">
        <f>'raw data'!B911</f>
        <v>L24</v>
      </c>
      <c r="B871" t="str">
        <f>'raw data'!D911</f>
        <v>8688</v>
      </c>
      <c r="C871" t="str">
        <f>'raw data'!E911</f>
        <v>3-VITIS</v>
      </c>
      <c r="D871" t="str">
        <f>'raw data'!G911</f>
        <v>CY5</v>
      </c>
      <c r="E871" s="8">
        <f>IF('raw data'!I911="Undetermined","Undet.",'raw data'!I911)</f>
        <v>24.389730453491211</v>
      </c>
    </row>
    <row r="872" spans="1:5" x14ac:dyDescent="0.25">
      <c r="A872" t="str">
        <f>'raw data'!B912</f>
        <v>M1</v>
      </c>
      <c r="B872" t="str">
        <f>'raw data'!D912</f>
        <v>8402</v>
      </c>
      <c r="C872" t="str">
        <f>'raw data'!E912</f>
        <v>1-FD</v>
      </c>
      <c r="D872" t="str">
        <f>'raw data'!G912</f>
        <v>FAM</v>
      </c>
      <c r="E872" s="8" t="str">
        <f>IF('raw data'!I912="Undetermined","Undet.",'raw data'!I912)</f>
        <v>Undet.</v>
      </c>
    </row>
    <row r="873" spans="1:5" x14ac:dyDescent="0.25">
      <c r="A873" t="str">
        <f>'raw data'!B913</f>
        <v>M1</v>
      </c>
      <c r="B873" t="str">
        <f>'raw data'!D913</f>
        <v>8402</v>
      </c>
      <c r="C873" t="str">
        <f>'raw data'!E913</f>
        <v>2-BN</v>
      </c>
      <c r="D873" t="str">
        <f>'raw data'!G913</f>
        <v>VIC</v>
      </c>
      <c r="E873" s="8">
        <f>IF('raw data'!I913="Undetermined","Undet.",'raw data'!I913)</f>
        <v>31.765274047851563</v>
      </c>
    </row>
    <row r="874" spans="1:5" x14ac:dyDescent="0.25">
      <c r="A874" t="str">
        <f>'raw data'!B914</f>
        <v>M1</v>
      </c>
      <c r="B874" t="str">
        <f>'raw data'!D914</f>
        <v>8402</v>
      </c>
      <c r="C874" t="str">
        <f>'raw data'!E914</f>
        <v>3-VITIS</v>
      </c>
      <c r="D874" t="str">
        <f>'raw data'!G914</f>
        <v>CY5</v>
      </c>
      <c r="E874" s="8">
        <f>IF('raw data'!I914="Undetermined","Undet.",'raw data'!I914)</f>
        <v>20.875017166137695</v>
      </c>
    </row>
    <row r="875" spans="1:5" x14ac:dyDescent="0.25">
      <c r="A875" t="str">
        <f>'raw data'!B915</f>
        <v>M2</v>
      </c>
      <c r="B875" t="str">
        <f>'raw data'!D915</f>
        <v>8410</v>
      </c>
      <c r="C875" t="str">
        <f>'raw data'!E915</f>
        <v>1-FD</v>
      </c>
      <c r="D875" t="str">
        <f>'raw data'!G915</f>
        <v>FAM</v>
      </c>
      <c r="E875" s="8">
        <f>IF('raw data'!I915="Undetermined","Undet.",'raw data'!I915)</f>
        <v>28.997709274291992</v>
      </c>
    </row>
    <row r="876" spans="1:5" x14ac:dyDescent="0.25">
      <c r="A876" t="str">
        <f>'raw data'!B916</f>
        <v>M2</v>
      </c>
      <c r="B876" t="str">
        <f>'raw data'!D916</f>
        <v>8410</v>
      </c>
      <c r="C876" t="str">
        <f>'raw data'!E916</f>
        <v>2-BN</v>
      </c>
      <c r="D876" t="str">
        <f>'raw data'!G916</f>
        <v>VIC</v>
      </c>
      <c r="E876" s="8">
        <f>IF('raw data'!I916="Undetermined","Undet.",'raw data'!I916)</f>
        <v>30.961875915527344</v>
      </c>
    </row>
    <row r="877" spans="1:5" x14ac:dyDescent="0.25">
      <c r="A877" t="str">
        <f>'raw data'!B917</f>
        <v>M2</v>
      </c>
      <c r="B877" t="str">
        <f>'raw data'!D917</f>
        <v>8410</v>
      </c>
      <c r="C877" t="str">
        <f>'raw data'!E917</f>
        <v>3-VITIS</v>
      </c>
      <c r="D877" t="str">
        <f>'raw data'!G917</f>
        <v>CY5</v>
      </c>
      <c r="E877" s="8">
        <f>IF('raw data'!I917="Undetermined","Undet.",'raw data'!I917)</f>
        <v>20.806949615478516</v>
      </c>
    </row>
    <row r="878" spans="1:5" x14ac:dyDescent="0.25">
      <c r="A878" t="str">
        <f>'raw data'!B918</f>
        <v>M3</v>
      </c>
      <c r="B878" t="str">
        <f>'raw data'!D918</f>
        <v>8418</v>
      </c>
      <c r="C878" t="str">
        <f>'raw data'!E918</f>
        <v>1-FD</v>
      </c>
      <c r="D878" t="str">
        <f>'raw data'!G918</f>
        <v>FAM</v>
      </c>
      <c r="E878" s="8" t="str">
        <f>IF('raw data'!I918="Undetermined","Undet.",'raw data'!I918)</f>
        <v>Undet.</v>
      </c>
    </row>
    <row r="879" spans="1:5" x14ac:dyDescent="0.25">
      <c r="A879" t="str">
        <f>'raw data'!B919</f>
        <v>M3</v>
      </c>
      <c r="B879" t="str">
        <f>'raw data'!D919</f>
        <v>8418</v>
      </c>
      <c r="C879" t="str">
        <f>'raw data'!E919</f>
        <v>2-BN</v>
      </c>
      <c r="D879" t="str">
        <f>'raw data'!G919</f>
        <v>VIC</v>
      </c>
      <c r="E879" s="8">
        <f>IF('raw data'!I919="Undetermined","Undet.",'raw data'!I919)</f>
        <v>27.476375579833984</v>
      </c>
    </row>
    <row r="880" spans="1:5" x14ac:dyDescent="0.25">
      <c r="A880" t="str">
        <f>'raw data'!B920</f>
        <v>M3</v>
      </c>
      <c r="B880" t="str">
        <f>'raw data'!D920</f>
        <v>8418</v>
      </c>
      <c r="C880" t="str">
        <f>'raw data'!E920</f>
        <v>3-VITIS</v>
      </c>
      <c r="D880" t="str">
        <f>'raw data'!G920</f>
        <v>CY5</v>
      </c>
      <c r="E880" s="8">
        <f>IF('raw data'!I920="Undetermined","Undet.",'raw data'!I920)</f>
        <v>22.183097839355469</v>
      </c>
    </row>
    <row r="881" spans="1:5" x14ac:dyDescent="0.25">
      <c r="A881" t="str">
        <f>'raw data'!B921</f>
        <v>M4</v>
      </c>
      <c r="B881" t="str">
        <f>'raw data'!D921</f>
        <v>8426</v>
      </c>
      <c r="C881" t="str">
        <f>'raw data'!E921</f>
        <v>1-FD</v>
      </c>
      <c r="D881" t="str">
        <f>'raw data'!G921</f>
        <v>FAM</v>
      </c>
      <c r="E881" s="8" t="str">
        <f>IF('raw data'!I921="Undetermined","Undet.",'raw data'!I921)</f>
        <v>Undet.</v>
      </c>
    </row>
    <row r="882" spans="1:5" x14ac:dyDescent="0.25">
      <c r="A882" t="str">
        <f>'raw data'!B922</f>
        <v>M4</v>
      </c>
      <c r="B882" t="str">
        <f>'raw data'!D922</f>
        <v>8426</v>
      </c>
      <c r="C882" t="str">
        <f>'raw data'!E922</f>
        <v>2-BN</v>
      </c>
      <c r="D882" t="str">
        <f>'raw data'!G922</f>
        <v>VIC</v>
      </c>
      <c r="E882" s="8">
        <f>IF('raw data'!I922="Undetermined","Undet.",'raw data'!I922)</f>
        <v>30.694137573242188</v>
      </c>
    </row>
    <row r="883" spans="1:5" x14ac:dyDescent="0.25">
      <c r="A883" t="str">
        <f>'raw data'!B923</f>
        <v>M4</v>
      </c>
      <c r="B883" t="str">
        <f>'raw data'!D923</f>
        <v>8426</v>
      </c>
      <c r="C883" t="str">
        <f>'raw data'!E923</f>
        <v>3-VITIS</v>
      </c>
      <c r="D883" t="str">
        <f>'raw data'!G923</f>
        <v>CY5</v>
      </c>
      <c r="E883" s="8">
        <f>IF('raw data'!I923="Undetermined","Undet.",'raw data'!I923)</f>
        <v>21.038448333740234</v>
      </c>
    </row>
    <row r="884" spans="1:5" x14ac:dyDescent="0.25">
      <c r="A884" t="str">
        <f>'raw data'!B924</f>
        <v>M5</v>
      </c>
      <c r="B884" t="str">
        <f>'raw data'!D924</f>
        <v>8434</v>
      </c>
      <c r="C884" t="str">
        <f>'raw data'!E924</f>
        <v>1-FD</v>
      </c>
      <c r="D884" t="str">
        <f>'raw data'!G924</f>
        <v>FAM</v>
      </c>
      <c r="E884" s="8" t="str">
        <f>IF('raw data'!I924="Undetermined","Undet.",'raw data'!I924)</f>
        <v>Undet.</v>
      </c>
    </row>
    <row r="885" spans="1:5" x14ac:dyDescent="0.25">
      <c r="A885" t="str">
        <f>'raw data'!B925</f>
        <v>M5</v>
      </c>
      <c r="B885" t="str">
        <f>'raw data'!D925</f>
        <v>8434</v>
      </c>
      <c r="C885" t="str">
        <f>'raw data'!E925</f>
        <v>2-BN</v>
      </c>
      <c r="D885" t="str">
        <f>'raw data'!G925</f>
        <v>VIC</v>
      </c>
      <c r="E885" s="8">
        <f>IF('raw data'!I925="Undetermined","Undet.",'raw data'!I925)</f>
        <v>30.223423004150391</v>
      </c>
    </row>
    <row r="886" spans="1:5" x14ac:dyDescent="0.25">
      <c r="A886" t="str">
        <f>'raw data'!B926</f>
        <v>M5</v>
      </c>
      <c r="B886" t="str">
        <f>'raw data'!D926</f>
        <v>8434</v>
      </c>
      <c r="C886" t="str">
        <f>'raw data'!E926</f>
        <v>3-VITIS</v>
      </c>
      <c r="D886" t="str">
        <f>'raw data'!G926</f>
        <v>CY5</v>
      </c>
      <c r="E886" s="8">
        <f>IF('raw data'!I926="Undetermined","Undet.",'raw data'!I926)</f>
        <v>20.297231674194336</v>
      </c>
    </row>
    <row r="887" spans="1:5" x14ac:dyDescent="0.25">
      <c r="A887" t="str">
        <f>'raw data'!B927</f>
        <v>M6</v>
      </c>
      <c r="B887" t="str">
        <f>'raw data'!D927</f>
        <v>8442</v>
      </c>
      <c r="C887" t="str">
        <f>'raw data'!E927</f>
        <v>1-FD</v>
      </c>
      <c r="D887" t="str">
        <f>'raw data'!G927</f>
        <v>FAM</v>
      </c>
      <c r="E887" s="8" t="str">
        <f>IF('raw data'!I927="Undetermined","Undet.",'raw data'!I927)</f>
        <v>Undet.</v>
      </c>
    </row>
    <row r="888" spans="1:5" x14ac:dyDescent="0.25">
      <c r="A888" t="str">
        <f>'raw data'!B928</f>
        <v>M6</v>
      </c>
      <c r="B888" t="str">
        <f>'raw data'!D928</f>
        <v>8442</v>
      </c>
      <c r="C888" t="str">
        <f>'raw data'!E928</f>
        <v>2-BN</v>
      </c>
      <c r="D888" t="str">
        <f>'raw data'!G928</f>
        <v>VIC</v>
      </c>
      <c r="E888" s="8" t="str">
        <f>IF('raw data'!I928="Undetermined","Undet.",'raw data'!I928)</f>
        <v>Undet.</v>
      </c>
    </row>
    <row r="889" spans="1:5" x14ac:dyDescent="0.25">
      <c r="A889" t="str">
        <f>'raw data'!B929</f>
        <v>M6</v>
      </c>
      <c r="B889" t="str">
        <f>'raw data'!D929</f>
        <v>8442</v>
      </c>
      <c r="C889" t="str">
        <f>'raw data'!E929</f>
        <v>3-VITIS</v>
      </c>
      <c r="D889" t="str">
        <f>'raw data'!G929</f>
        <v>CY5</v>
      </c>
      <c r="E889" s="8">
        <f>IF('raw data'!I929="Undetermined","Undet.",'raw data'!I929)</f>
        <v>25.231119155883789</v>
      </c>
    </row>
    <row r="890" spans="1:5" x14ac:dyDescent="0.25">
      <c r="A890" t="str">
        <f>'raw data'!B930</f>
        <v>M7</v>
      </c>
      <c r="B890" t="str">
        <f>'raw data'!D930</f>
        <v>8450</v>
      </c>
      <c r="C890" t="str">
        <f>'raw data'!E930</f>
        <v>1-FD</v>
      </c>
      <c r="D890" t="str">
        <f>'raw data'!G930</f>
        <v>FAM</v>
      </c>
      <c r="E890" s="8" t="str">
        <f>IF('raw data'!I930="Undetermined","Undet.",'raw data'!I930)</f>
        <v>Undet.</v>
      </c>
    </row>
    <row r="891" spans="1:5" x14ac:dyDescent="0.25">
      <c r="A891" t="str">
        <f>'raw data'!B931</f>
        <v>M7</v>
      </c>
      <c r="B891" t="str">
        <f>'raw data'!D931</f>
        <v>8450</v>
      </c>
      <c r="C891" t="str">
        <f>'raw data'!E931</f>
        <v>2-BN</v>
      </c>
      <c r="D891" t="str">
        <f>'raw data'!G931</f>
        <v>VIC</v>
      </c>
      <c r="E891" s="8">
        <f>IF('raw data'!I931="Undetermined","Undet.",'raw data'!I931)</f>
        <v>30.885534286499023</v>
      </c>
    </row>
    <row r="892" spans="1:5" x14ac:dyDescent="0.25">
      <c r="A892" t="str">
        <f>'raw data'!B932</f>
        <v>M7</v>
      </c>
      <c r="B892" t="str">
        <f>'raw data'!D932</f>
        <v>8450</v>
      </c>
      <c r="C892" t="str">
        <f>'raw data'!E932</f>
        <v>3-VITIS</v>
      </c>
      <c r="D892" t="str">
        <f>'raw data'!G932</f>
        <v>CY5</v>
      </c>
      <c r="E892" s="8">
        <f>IF('raw data'!I932="Undetermined","Undet.",'raw data'!I932)</f>
        <v>24.299097061157227</v>
      </c>
    </row>
    <row r="893" spans="1:5" x14ac:dyDescent="0.25">
      <c r="A893" t="str">
        <f>'raw data'!B933</f>
        <v>M8</v>
      </c>
      <c r="B893" t="str">
        <f>'raw data'!D933</f>
        <v>8458</v>
      </c>
      <c r="C893" t="str">
        <f>'raw data'!E933</f>
        <v>1-FD</v>
      </c>
      <c r="D893" t="str">
        <f>'raw data'!G933</f>
        <v>FAM</v>
      </c>
      <c r="E893" s="8" t="str">
        <f>IF('raw data'!I933="Undetermined","Undet.",'raw data'!I933)</f>
        <v>Undet.</v>
      </c>
    </row>
    <row r="894" spans="1:5" x14ac:dyDescent="0.25">
      <c r="A894" t="str">
        <f>'raw data'!B934</f>
        <v>M8</v>
      </c>
      <c r="B894" t="str">
        <f>'raw data'!D934</f>
        <v>8458</v>
      </c>
      <c r="C894" t="str">
        <f>'raw data'!E934</f>
        <v>2-BN</v>
      </c>
      <c r="D894" t="str">
        <f>'raw data'!G934</f>
        <v>VIC</v>
      </c>
      <c r="E894" s="8">
        <f>IF('raw data'!I934="Undetermined","Undet.",'raw data'!I934)</f>
        <v>29.962080001831055</v>
      </c>
    </row>
    <row r="895" spans="1:5" x14ac:dyDescent="0.25">
      <c r="A895" t="str">
        <f>'raw data'!B935</f>
        <v>M8</v>
      </c>
      <c r="B895" t="str">
        <f>'raw data'!D935</f>
        <v>8458</v>
      </c>
      <c r="C895" t="str">
        <f>'raw data'!E935</f>
        <v>3-VITIS</v>
      </c>
      <c r="D895" t="str">
        <f>'raw data'!G935</f>
        <v>CY5</v>
      </c>
      <c r="E895" s="8">
        <f>IF('raw data'!I935="Undetermined","Undet.",'raw data'!I935)</f>
        <v>23.374496459960938</v>
      </c>
    </row>
    <row r="896" spans="1:5" x14ac:dyDescent="0.25">
      <c r="A896" t="str">
        <f>'raw data'!B936</f>
        <v>M9</v>
      </c>
      <c r="B896" t="str">
        <f>'raw data'!D936</f>
        <v>8466</v>
      </c>
      <c r="C896" t="str">
        <f>'raw data'!E936</f>
        <v>1-FD</v>
      </c>
      <c r="D896" t="str">
        <f>'raw data'!G936</f>
        <v>FAM</v>
      </c>
      <c r="E896" s="8" t="str">
        <f>IF('raw data'!I936="Undetermined","Undet.",'raw data'!I936)</f>
        <v>Undet.</v>
      </c>
    </row>
    <row r="897" spans="1:5" x14ac:dyDescent="0.25">
      <c r="A897" t="str">
        <f>'raw data'!B937</f>
        <v>M9</v>
      </c>
      <c r="B897" t="str">
        <f>'raw data'!D937</f>
        <v>8466</v>
      </c>
      <c r="C897" t="str">
        <f>'raw data'!E937</f>
        <v>2-BN</v>
      </c>
      <c r="D897" t="str">
        <f>'raw data'!G937</f>
        <v>VIC</v>
      </c>
      <c r="E897" s="8">
        <f>IF('raw data'!I937="Undetermined","Undet.",'raw data'!I937)</f>
        <v>31.145673751831055</v>
      </c>
    </row>
    <row r="898" spans="1:5" x14ac:dyDescent="0.25">
      <c r="A898" t="str">
        <f>'raw data'!B938</f>
        <v>M9</v>
      </c>
      <c r="B898" t="str">
        <f>'raw data'!D938</f>
        <v>8466</v>
      </c>
      <c r="C898" t="str">
        <f>'raw data'!E938</f>
        <v>3-VITIS</v>
      </c>
      <c r="D898" t="str">
        <f>'raw data'!G938</f>
        <v>CY5</v>
      </c>
      <c r="E898" s="8">
        <f>IF('raw data'!I938="Undetermined","Undet.",'raw data'!I938)</f>
        <v>23.779659271240234</v>
      </c>
    </row>
    <row r="899" spans="1:5" x14ac:dyDescent="0.25">
      <c r="A899" t="str">
        <f>'raw data'!B939</f>
        <v>M10</v>
      </c>
      <c r="B899" t="str">
        <f>'raw data'!D939</f>
        <v>8474</v>
      </c>
      <c r="C899" t="str">
        <f>'raw data'!E939</f>
        <v>1-FD</v>
      </c>
      <c r="D899" t="str">
        <f>'raw data'!G939</f>
        <v>FAM</v>
      </c>
      <c r="E899" s="8" t="str">
        <f>IF('raw data'!I939="Undetermined","Undet.",'raw data'!I939)</f>
        <v>Undet.</v>
      </c>
    </row>
    <row r="900" spans="1:5" x14ac:dyDescent="0.25">
      <c r="A900" t="str">
        <f>'raw data'!B940</f>
        <v>M10</v>
      </c>
      <c r="B900" t="str">
        <f>'raw data'!D940</f>
        <v>8474</v>
      </c>
      <c r="C900" t="str">
        <f>'raw data'!E940</f>
        <v>2-BN</v>
      </c>
      <c r="D900" t="str">
        <f>'raw data'!G940</f>
        <v>VIC</v>
      </c>
      <c r="E900" s="8">
        <f>IF('raw data'!I940="Undetermined","Undet.",'raw data'!I940)</f>
        <v>29.750679016113281</v>
      </c>
    </row>
    <row r="901" spans="1:5" x14ac:dyDescent="0.25">
      <c r="A901" t="str">
        <f>'raw data'!B941</f>
        <v>M10</v>
      </c>
      <c r="B901" t="str">
        <f>'raw data'!D941</f>
        <v>8474</v>
      </c>
      <c r="C901" t="str">
        <f>'raw data'!E941</f>
        <v>3-VITIS</v>
      </c>
      <c r="D901" t="str">
        <f>'raw data'!G941</f>
        <v>CY5</v>
      </c>
      <c r="E901" s="8">
        <f>IF('raw data'!I941="Undetermined","Undet.",'raw data'!I941)</f>
        <v>23.451330184936523</v>
      </c>
    </row>
    <row r="902" spans="1:5" x14ac:dyDescent="0.25">
      <c r="A902" t="str">
        <f>'raw data'!B942</f>
        <v>M11</v>
      </c>
      <c r="B902" t="str">
        <f>'raw data'!D942</f>
        <v>8482</v>
      </c>
      <c r="C902" t="str">
        <f>'raw data'!E942</f>
        <v>1-FD</v>
      </c>
      <c r="D902" t="str">
        <f>'raw data'!G942</f>
        <v>FAM</v>
      </c>
      <c r="E902" s="8" t="str">
        <f>IF('raw data'!I942="Undetermined","Undet.",'raw data'!I942)</f>
        <v>Undet.</v>
      </c>
    </row>
    <row r="903" spans="1:5" x14ac:dyDescent="0.25">
      <c r="A903" t="str">
        <f>'raw data'!B943</f>
        <v>M11</v>
      </c>
      <c r="B903" t="str">
        <f>'raw data'!D943</f>
        <v>8482</v>
      </c>
      <c r="C903" t="str">
        <f>'raw data'!E943</f>
        <v>2-BN</v>
      </c>
      <c r="D903" t="str">
        <f>'raw data'!G943</f>
        <v>VIC</v>
      </c>
      <c r="E903" s="8">
        <f>IF('raw data'!I943="Undetermined","Undet.",'raw data'!I943)</f>
        <v>31.574657440185547</v>
      </c>
    </row>
    <row r="904" spans="1:5" x14ac:dyDescent="0.25">
      <c r="A904" t="str">
        <f>'raw data'!B944</f>
        <v>M11</v>
      </c>
      <c r="B904" t="str">
        <f>'raw data'!D944</f>
        <v>8482</v>
      </c>
      <c r="C904" t="str">
        <f>'raw data'!E944</f>
        <v>3-VITIS</v>
      </c>
      <c r="D904" t="str">
        <f>'raw data'!G944</f>
        <v>CY5</v>
      </c>
      <c r="E904" s="8">
        <f>IF('raw data'!I944="Undetermined","Undet.",'raw data'!I944)</f>
        <v>23.165956497192383</v>
      </c>
    </row>
    <row r="905" spans="1:5" x14ac:dyDescent="0.25">
      <c r="A905" t="str">
        <f>'raw data'!B945</f>
        <v>M12</v>
      </c>
      <c r="B905" t="str">
        <f>'raw data'!D945</f>
        <v>E+ lot 26</v>
      </c>
      <c r="C905" t="str">
        <f>'raw data'!E945</f>
        <v>1-FD</v>
      </c>
      <c r="D905" t="str">
        <f>'raw data'!G945</f>
        <v>FAM</v>
      </c>
      <c r="E905" s="8" t="str">
        <f>IF('raw data'!I945="Undetermined","Undet.",'raw data'!I945)</f>
        <v>Undet.</v>
      </c>
    </row>
    <row r="906" spans="1:5" x14ac:dyDescent="0.25">
      <c r="A906" t="str">
        <f>'raw data'!B946</f>
        <v>M12</v>
      </c>
      <c r="B906" t="str">
        <f>'raw data'!D946</f>
        <v>E+ lot 26</v>
      </c>
      <c r="C906" t="str">
        <f>'raw data'!E946</f>
        <v>2-BN</v>
      </c>
      <c r="D906" t="str">
        <f>'raw data'!G946</f>
        <v>VIC</v>
      </c>
      <c r="E906" s="8">
        <f>IF('raw data'!I946="Undetermined","Undet.",'raw data'!I946)</f>
        <v>30.771846771240234</v>
      </c>
    </row>
    <row r="907" spans="1:5" x14ac:dyDescent="0.25">
      <c r="A907" t="str">
        <f>'raw data'!B947</f>
        <v>M12</v>
      </c>
      <c r="B907" t="str">
        <f>'raw data'!D947</f>
        <v>E+ lot 26</v>
      </c>
      <c r="C907" t="str">
        <f>'raw data'!E947</f>
        <v>3-VITIS</v>
      </c>
      <c r="D907" t="str">
        <f>'raw data'!G947</f>
        <v>CY5</v>
      </c>
      <c r="E907" s="8">
        <f>IF('raw data'!I947="Undetermined","Undet.",'raw data'!I947)</f>
        <v>22.192710876464844</v>
      </c>
    </row>
    <row r="908" spans="1:5" x14ac:dyDescent="0.25">
      <c r="A908" t="str">
        <f>'raw data'!B948</f>
        <v>M13</v>
      </c>
      <c r="B908" t="str">
        <f>'raw data'!D948</f>
        <v>8601</v>
      </c>
      <c r="C908" t="str">
        <f>'raw data'!E948</f>
        <v>1-FD</v>
      </c>
      <c r="D908" t="str">
        <f>'raw data'!G948</f>
        <v>FAM</v>
      </c>
      <c r="E908" s="8" t="str">
        <f>IF('raw data'!I948="Undetermined","Undet.",'raw data'!I948)</f>
        <v>Undet.</v>
      </c>
    </row>
    <row r="909" spans="1:5" x14ac:dyDescent="0.25">
      <c r="A909" t="str">
        <f>'raw data'!B949</f>
        <v>M13</v>
      </c>
      <c r="B909" t="str">
        <f>'raw data'!D949</f>
        <v>8601</v>
      </c>
      <c r="C909" t="str">
        <f>'raw data'!E949</f>
        <v>2-BN</v>
      </c>
      <c r="D909" t="str">
        <f>'raw data'!G949</f>
        <v>VIC</v>
      </c>
      <c r="E909" s="8">
        <f>IF('raw data'!I949="Undetermined","Undet.",'raw data'!I949)</f>
        <v>30.714900970458984</v>
      </c>
    </row>
    <row r="910" spans="1:5" x14ac:dyDescent="0.25">
      <c r="A910" t="str">
        <f>'raw data'!B950</f>
        <v>M13</v>
      </c>
      <c r="B910" t="str">
        <f>'raw data'!D950</f>
        <v>8601</v>
      </c>
      <c r="C910" t="str">
        <f>'raw data'!E950</f>
        <v>3-VITIS</v>
      </c>
      <c r="D910" t="str">
        <f>'raw data'!G950</f>
        <v>CY5</v>
      </c>
      <c r="E910" s="8">
        <f>IF('raw data'!I950="Undetermined","Undet.",'raw data'!I950)</f>
        <v>25.385726928710938</v>
      </c>
    </row>
    <row r="911" spans="1:5" x14ac:dyDescent="0.25">
      <c r="A911" t="str">
        <f>'raw data'!B951</f>
        <v>M14</v>
      </c>
      <c r="B911" t="str">
        <f>'raw data'!D951</f>
        <v>8609</v>
      </c>
      <c r="C911" t="str">
        <f>'raw data'!E951</f>
        <v>1-FD</v>
      </c>
      <c r="D911" t="str">
        <f>'raw data'!G951</f>
        <v>FAM</v>
      </c>
      <c r="E911" s="8" t="str">
        <f>IF('raw data'!I951="Undetermined","Undet.",'raw data'!I951)</f>
        <v>Undet.</v>
      </c>
    </row>
    <row r="912" spans="1:5" x14ac:dyDescent="0.25">
      <c r="A912" t="str">
        <f>'raw data'!B952</f>
        <v>M14</v>
      </c>
      <c r="B912" t="str">
        <f>'raw data'!D952</f>
        <v>8609</v>
      </c>
      <c r="C912" t="str">
        <f>'raw data'!E952</f>
        <v>2-BN</v>
      </c>
      <c r="D912" t="str">
        <f>'raw data'!G952</f>
        <v>VIC</v>
      </c>
      <c r="E912" s="8">
        <f>IF('raw data'!I952="Undetermined","Undet.",'raw data'!I952)</f>
        <v>29.836273193359375</v>
      </c>
    </row>
    <row r="913" spans="1:5" x14ac:dyDescent="0.25">
      <c r="A913" t="str">
        <f>'raw data'!B953</f>
        <v>M14</v>
      </c>
      <c r="B913" t="str">
        <f>'raw data'!D953</f>
        <v>8609</v>
      </c>
      <c r="C913" t="str">
        <f>'raw data'!E953</f>
        <v>3-VITIS</v>
      </c>
      <c r="D913" t="str">
        <f>'raw data'!G953</f>
        <v>CY5</v>
      </c>
      <c r="E913" s="8">
        <f>IF('raw data'!I953="Undetermined","Undet.",'raw data'!I953)</f>
        <v>24.02586555480957</v>
      </c>
    </row>
    <row r="914" spans="1:5" x14ac:dyDescent="0.25">
      <c r="A914" t="str">
        <f>'raw data'!B954</f>
        <v>M15</v>
      </c>
      <c r="B914" t="str">
        <f>'raw data'!D954</f>
        <v>8617</v>
      </c>
      <c r="C914" t="str">
        <f>'raw data'!E954</f>
        <v>1-FD</v>
      </c>
      <c r="D914" t="str">
        <f>'raw data'!G954</f>
        <v>FAM</v>
      </c>
      <c r="E914" s="8" t="str">
        <f>IF('raw data'!I954="Undetermined","Undet.",'raw data'!I954)</f>
        <v>Undet.</v>
      </c>
    </row>
    <row r="915" spans="1:5" x14ac:dyDescent="0.25">
      <c r="A915" t="str">
        <f>'raw data'!B955</f>
        <v>M15</v>
      </c>
      <c r="B915" t="str">
        <f>'raw data'!D955</f>
        <v>8617</v>
      </c>
      <c r="C915" t="str">
        <f>'raw data'!E955</f>
        <v>2-BN</v>
      </c>
      <c r="D915" t="str">
        <f>'raw data'!G955</f>
        <v>VIC</v>
      </c>
      <c r="E915" s="8">
        <f>IF('raw data'!I955="Undetermined","Undet.",'raw data'!I955)</f>
        <v>29.231576919555664</v>
      </c>
    </row>
    <row r="916" spans="1:5" x14ac:dyDescent="0.25">
      <c r="A916" t="str">
        <f>'raw data'!B956</f>
        <v>M15</v>
      </c>
      <c r="B916" t="str">
        <f>'raw data'!D956</f>
        <v>8617</v>
      </c>
      <c r="C916" t="str">
        <f>'raw data'!E956</f>
        <v>3-VITIS</v>
      </c>
      <c r="D916" t="str">
        <f>'raw data'!G956</f>
        <v>CY5</v>
      </c>
      <c r="E916" s="8">
        <f>IF('raw data'!I956="Undetermined","Undet.",'raw data'!I956)</f>
        <v>25.084413528442383</v>
      </c>
    </row>
    <row r="917" spans="1:5" x14ac:dyDescent="0.25">
      <c r="A917" t="str">
        <f>'raw data'!B957</f>
        <v>M16</v>
      </c>
      <c r="B917" t="str">
        <f>'raw data'!D957</f>
        <v>8625</v>
      </c>
      <c r="C917" t="str">
        <f>'raw data'!E957</f>
        <v>1-FD</v>
      </c>
      <c r="D917" t="str">
        <f>'raw data'!G957</f>
        <v>FAM</v>
      </c>
      <c r="E917" s="8" t="str">
        <f>IF('raw data'!I957="Undetermined","Undet.",'raw data'!I957)</f>
        <v>Undet.</v>
      </c>
    </row>
    <row r="918" spans="1:5" x14ac:dyDescent="0.25">
      <c r="A918" t="str">
        <f>'raw data'!B958</f>
        <v>M16</v>
      </c>
      <c r="B918" t="str">
        <f>'raw data'!D958</f>
        <v>8625</v>
      </c>
      <c r="C918" t="str">
        <f>'raw data'!E958</f>
        <v>2-BN</v>
      </c>
      <c r="D918" t="str">
        <f>'raw data'!G958</f>
        <v>VIC</v>
      </c>
      <c r="E918" s="8">
        <f>IF('raw data'!I958="Undetermined","Undet.",'raw data'!I958)</f>
        <v>29.25390625</v>
      </c>
    </row>
    <row r="919" spans="1:5" x14ac:dyDescent="0.25">
      <c r="A919" t="str">
        <f>'raw data'!B959</f>
        <v>M16</v>
      </c>
      <c r="B919" t="str">
        <f>'raw data'!D959</f>
        <v>8625</v>
      </c>
      <c r="C919" t="str">
        <f>'raw data'!E959</f>
        <v>3-VITIS</v>
      </c>
      <c r="D919" t="str">
        <f>'raw data'!G959</f>
        <v>CY5</v>
      </c>
      <c r="E919" s="8">
        <f>IF('raw data'!I959="Undetermined","Undet.",'raw data'!I959)</f>
        <v>25.212213516235352</v>
      </c>
    </row>
    <row r="920" spans="1:5" x14ac:dyDescent="0.25">
      <c r="A920" t="str">
        <f>'raw data'!B960</f>
        <v>M17</v>
      </c>
      <c r="B920" t="str">
        <f>'raw data'!D960</f>
        <v>8633</v>
      </c>
      <c r="C920" t="str">
        <f>'raw data'!E960</f>
        <v>1-FD</v>
      </c>
      <c r="D920" t="str">
        <f>'raw data'!G960</f>
        <v>FAM</v>
      </c>
      <c r="E920" s="8" t="str">
        <f>IF('raw data'!I960="Undetermined","Undet.",'raw data'!I960)</f>
        <v>Undet.</v>
      </c>
    </row>
    <row r="921" spans="1:5" x14ac:dyDescent="0.25">
      <c r="A921" t="str">
        <f>'raw data'!B961</f>
        <v>M17</v>
      </c>
      <c r="B921" t="str">
        <f>'raw data'!D961</f>
        <v>8633</v>
      </c>
      <c r="C921" t="str">
        <f>'raw data'!E961</f>
        <v>2-BN</v>
      </c>
      <c r="D921" t="str">
        <f>'raw data'!G961</f>
        <v>VIC</v>
      </c>
      <c r="E921" s="8">
        <f>IF('raw data'!I961="Undetermined","Undet.",'raw data'!I961)</f>
        <v>32.553047180175781</v>
      </c>
    </row>
    <row r="922" spans="1:5" x14ac:dyDescent="0.25">
      <c r="A922" t="str">
        <f>'raw data'!B962</f>
        <v>M17</v>
      </c>
      <c r="B922" t="str">
        <f>'raw data'!D962</f>
        <v>8633</v>
      </c>
      <c r="C922" t="str">
        <f>'raw data'!E962</f>
        <v>3-VITIS</v>
      </c>
      <c r="D922" t="str">
        <f>'raw data'!G962</f>
        <v>CY5</v>
      </c>
      <c r="E922" s="8">
        <f>IF('raw data'!I962="Undetermined","Undet.",'raw data'!I962)</f>
        <v>24.941337585449219</v>
      </c>
    </row>
    <row r="923" spans="1:5" x14ac:dyDescent="0.25">
      <c r="A923" t="str">
        <f>'raw data'!B963</f>
        <v>M18</v>
      </c>
      <c r="B923" t="str">
        <f>'raw data'!D963</f>
        <v>8641</v>
      </c>
      <c r="C923" t="str">
        <f>'raw data'!E963</f>
        <v>1-FD</v>
      </c>
      <c r="D923" t="str">
        <f>'raw data'!G963</f>
        <v>FAM</v>
      </c>
      <c r="E923" s="8" t="str">
        <f>IF('raw data'!I963="Undetermined","Undet.",'raw data'!I963)</f>
        <v>Undet.</v>
      </c>
    </row>
    <row r="924" spans="1:5" x14ac:dyDescent="0.25">
      <c r="A924" t="str">
        <f>'raw data'!B964</f>
        <v>M18</v>
      </c>
      <c r="B924" t="str">
        <f>'raw data'!D964</f>
        <v>8641</v>
      </c>
      <c r="C924" t="str">
        <f>'raw data'!E964</f>
        <v>2-BN</v>
      </c>
      <c r="D924" t="str">
        <f>'raw data'!G964</f>
        <v>VIC</v>
      </c>
      <c r="E924" s="8">
        <f>IF('raw data'!I964="Undetermined","Undet.",'raw data'!I964)</f>
        <v>31.101678848266602</v>
      </c>
    </row>
    <row r="925" spans="1:5" x14ac:dyDescent="0.25">
      <c r="A925" t="str">
        <f>'raw data'!B965</f>
        <v>M18</v>
      </c>
      <c r="B925" t="str">
        <f>'raw data'!D965</f>
        <v>8641</v>
      </c>
      <c r="C925" t="str">
        <f>'raw data'!E965</f>
        <v>3-VITIS</v>
      </c>
      <c r="D925" t="str">
        <f>'raw data'!G965</f>
        <v>CY5</v>
      </c>
      <c r="E925" s="8">
        <f>IF('raw data'!I965="Undetermined","Undet.",'raw data'!I965)</f>
        <v>24.467071533203125</v>
      </c>
    </row>
    <row r="926" spans="1:5" x14ac:dyDescent="0.25">
      <c r="A926" t="str">
        <f>'raw data'!B966</f>
        <v>M19</v>
      </c>
      <c r="B926" t="str">
        <f>'raw data'!D966</f>
        <v>8649</v>
      </c>
      <c r="C926" t="str">
        <f>'raw data'!E966</f>
        <v>1-FD</v>
      </c>
      <c r="D926" t="str">
        <f>'raw data'!G966</f>
        <v>FAM</v>
      </c>
      <c r="E926" s="8" t="str">
        <f>IF('raw data'!I966="Undetermined","Undet.",'raw data'!I966)</f>
        <v>Undet.</v>
      </c>
    </row>
    <row r="927" spans="1:5" x14ac:dyDescent="0.25">
      <c r="A927" t="str">
        <f>'raw data'!B967</f>
        <v>M19</v>
      </c>
      <c r="B927" t="str">
        <f>'raw data'!D967</f>
        <v>8649</v>
      </c>
      <c r="C927" t="str">
        <f>'raw data'!E967</f>
        <v>2-BN</v>
      </c>
      <c r="D927" t="str">
        <f>'raw data'!G967</f>
        <v>VIC</v>
      </c>
      <c r="E927" s="8">
        <f>IF('raw data'!I967="Undetermined","Undet.",'raw data'!I967)</f>
        <v>30.028614044189453</v>
      </c>
    </row>
    <row r="928" spans="1:5" x14ac:dyDescent="0.25">
      <c r="A928" t="str">
        <f>'raw data'!B968</f>
        <v>M19</v>
      </c>
      <c r="B928" t="str">
        <f>'raw data'!D968</f>
        <v>8649</v>
      </c>
      <c r="C928" t="str">
        <f>'raw data'!E968</f>
        <v>3-VITIS</v>
      </c>
      <c r="D928" t="str">
        <f>'raw data'!G968</f>
        <v>CY5</v>
      </c>
      <c r="E928" s="8">
        <f>IF('raw data'!I968="Undetermined","Undet.",'raw data'!I968)</f>
        <v>26.379074096679688</v>
      </c>
    </row>
    <row r="929" spans="1:5" x14ac:dyDescent="0.25">
      <c r="A929" t="str">
        <f>'raw data'!B969</f>
        <v>M20</v>
      </c>
      <c r="B929" t="str">
        <f>'raw data'!D969</f>
        <v>8657</v>
      </c>
      <c r="C929" t="str">
        <f>'raw data'!E969</f>
        <v>1-FD</v>
      </c>
      <c r="D929" t="str">
        <f>'raw data'!G969</f>
        <v>FAM</v>
      </c>
      <c r="E929" s="8" t="str">
        <f>IF('raw data'!I969="Undetermined","Undet.",'raw data'!I969)</f>
        <v>Undet.</v>
      </c>
    </row>
    <row r="930" spans="1:5" x14ac:dyDescent="0.25">
      <c r="A930" t="str">
        <f>'raw data'!B970</f>
        <v>M20</v>
      </c>
      <c r="B930" t="str">
        <f>'raw data'!D970</f>
        <v>8657</v>
      </c>
      <c r="C930" t="str">
        <f>'raw data'!E970</f>
        <v>2-BN</v>
      </c>
      <c r="D930" t="str">
        <f>'raw data'!G970</f>
        <v>VIC</v>
      </c>
      <c r="E930" s="8">
        <f>IF('raw data'!I970="Undetermined","Undet.",'raw data'!I970)</f>
        <v>28.869821548461914</v>
      </c>
    </row>
    <row r="931" spans="1:5" x14ac:dyDescent="0.25">
      <c r="A931" t="str">
        <f>'raw data'!B971</f>
        <v>M20</v>
      </c>
      <c r="B931" t="str">
        <f>'raw data'!D971</f>
        <v>8657</v>
      </c>
      <c r="C931" t="str">
        <f>'raw data'!E971</f>
        <v>3-VITIS</v>
      </c>
      <c r="D931" t="str">
        <f>'raw data'!G971</f>
        <v>CY5</v>
      </c>
      <c r="E931" s="8">
        <f>IF('raw data'!I971="Undetermined","Undet.",'raw data'!I971)</f>
        <v>24.778282165527344</v>
      </c>
    </row>
    <row r="932" spans="1:5" x14ac:dyDescent="0.25">
      <c r="A932" t="str">
        <f>'raw data'!B972</f>
        <v>M21</v>
      </c>
      <c r="B932" t="str">
        <f>'raw data'!D972</f>
        <v>8665</v>
      </c>
      <c r="C932" t="str">
        <f>'raw data'!E972</f>
        <v>1-FD</v>
      </c>
      <c r="D932" t="str">
        <f>'raw data'!G972</f>
        <v>FAM</v>
      </c>
      <c r="E932" s="8" t="str">
        <f>IF('raw data'!I972="Undetermined","Undet.",'raw data'!I972)</f>
        <v>Undet.</v>
      </c>
    </row>
    <row r="933" spans="1:5" x14ac:dyDescent="0.25">
      <c r="A933" t="str">
        <f>'raw data'!B973</f>
        <v>M21</v>
      </c>
      <c r="B933" t="str">
        <f>'raw data'!D973</f>
        <v>8665</v>
      </c>
      <c r="C933" t="str">
        <f>'raw data'!E973</f>
        <v>2-BN</v>
      </c>
      <c r="D933" t="str">
        <f>'raw data'!G973</f>
        <v>VIC</v>
      </c>
      <c r="E933" s="8">
        <f>IF('raw data'!I973="Undetermined","Undet.",'raw data'!I973)</f>
        <v>31.73036003112793</v>
      </c>
    </row>
    <row r="934" spans="1:5" x14ac:dyDescent="0.25">
      <c r="A934" t="str">
        <f>'raw data'!B974</f>
        <v>M21</v>
      </c>
      <c r="B934" t="str">
        <f>'raw data'!D974</f>
        <v>8665</v>
      </c>
      <c r="C934" t="str">
        <f>'raw data'!E974</f>
        <v>3-VITIS</v>
      </c>
      <c r="D934" t="str">
        <f>'raw data'!G974</f>
        <v>CY5</v>
      </c>
      <c r="E934" s="8">
        <f>IF('raw data'!I974="Undetermined","Undet.",'raw data'!I974)</f>
        <v>26.672636032104492</v>
      </c>
    </row>
    <row r="935" spans="1:5" x14ac:dyDescent="0.25">
      <c r="A935" t="str">
        <f>'raw data'!B975</f>
        <v>M22</v>
      </c>
      <c r="B935" t="str">
        <f>'raw data'!D975</f>
        <v>8673</v>
      </c>
      <c r="C935" t="str">
        <f>'raw data'!E975</f>
        <v>1-FD</v>
      </c>
      <c r="D935" t="str">
        <f>'raw data'!G975</f>
        <v>FAM</v>
      </c>
      <c r="E935" s="8" t="str">
        <f>IF('raw data'!I975="Undetermined","Undet.",'raw data'!I975)</f>
        <v>Undet.</v>
      </c>
    </row>
    <row r="936" spans="1:5" x14ac:dyDescent="0.25">
      <c r="A936" t="str">
        <f>'raw data'!B976</f>
        <v>M22</v>
      </c>
      <c r="B936" t="str">
        <f>'raw data'!D976</f>
        <v>8673</v>
      </c>
      <c r="C936" t="str">
        <f>'raw data'!E976</f>
        <v>2-BN</v>
      </c>
      <c r="D936" t="str">
        <f>'raw data'!G976</f>
        <v>VIC</v>
      </c>
      <c r="E936" s="8">
        <f>IF('raw data'!I976="Undetermined","Undet.",'raw data'!I976)</f>
        <v>30.262126922607422</v>
      </c>
    </row>
    <row r="937" spans="1:5" x14ac:dyDescent="0.25">
      <c r="A937" t="str">
        <f>'raw data'!B977</f>
        <v>M22</v>
      </c>
      <c r="B937" t="str">
        <f>'raw data'!D977</f>
        <v>8673</v>
      </c>
      <c r="C937" t="str">
        <f>'raw data'!E977</f>
        <v>3-VITIS</v>
      </c>
      <c r="D937" t="str">
        <f>'raw data'!G977</f>
        <v>CY5</v>
      </c>
      <c r="E937" s="8">
        <f>IF('raw data'!I977="Undetermined","Undet.",'raw data'!I977)</f>
        <v>24.711008071899414</v>
      </c>
    </row>
    <row r="938" spans="1:5" x14ac:dyDescent="0.25">
      <c r="A938" t="str">
        <f>'raw data'!B978</f>
        <v>M23</v>
      </c>
      <c r="B938" t="str">
        <f>'raw data'!D978</f>
        <v>8681</v>
      </c>
      <c r="C938" t="str">
        <f>'raw data'!E978</f>
        <v>1-FD</v>
      </c>
      <c r="D938" t="str">
        <f>'raw data'!G978</f>
        <v>FAM</v>
      </c>
      <c r="E938" s="8" t="str">
        <f>IF('raw data'!I978="Undetermined","Undet.",'raw data'!I978)</f>
        <v>Undet.</v>
      </c>
    </row>
    <row r="939" spans="1:5" x14ac:dyDescent="0.25">
      <c r="A939" t="str">
        <f>'raw data'!B979</f>
        <v>M23</v>
      </c>
      <c r="B939" t="str">
        <f>'raw data'!D979</f>
        <v>8681</v>
      </c>
      <c r="C939" t="str">
        <f>'raw data'!E979</f>
        <v>2-BN</v>
      </c>
      <c r="D939" t="str">
        <f>'raw data'!G979</f>
        <v>VIC</v>
      </c>
      <c r="E939" s="8">
        <f>IF('raw data'!I979="Undetermined","Undet.",'raw data'!I979)</f>
        <v>35.064804077148438</v>
      </c>
    </row>
    <row r="940" spans="1:5" x14ac:dyDescent="0.25">
      <c r="A940" t="str">
        <f>'raw data'!B980</f>
        <v>M23</v>
      </c>
      <c r="B940" t="str">
        <f>'raw data'!D980</f>
        <v>8681</v>
      </c>
      <c r="C940" t="str">
        <f>'raw data'!E980</f>
        <v>3-VITIS</v>
      </c>
      <c r="D940" t="str">
        <f>'raw data'!G980</f>
        <v>CY5</v>
      </c>
      <c r="E940" s="8">
        <f>IF('raw data'!I980="Undetermined","Undet.",'raw data'!I980)</f>
        <v>26.192564010620117</v>
      </c>
    </row>
    <row r="941" spans="1:5" x14ac:dyDescent="0.25">
      <c r="A941" t="str">
        <f>'raw data'!B981</f>
        <v>M24</v>
      </c>
      <c r="B941" t="str">
        <f>'raw data'!D981</f>
        <v>E+ lot 26</v>
      </c>
      <c r="C941" t="str">
        <f>'raw data'!E981</f>
        <v>1-FD</v>
      </c>
      <c r="D941" t="str">
        <f>'raw data'!G981</f>
        <v>FAM</v>
      </c>
      <c r="E941" s="8" t="str">
        <f>IF('raw data'!I981="Undetermined","Undet.",'raw data'!I981)</f>
        <v>Undet.</v>
      </c>
    </row>
    <row r="942" spans="1:5" x14ac:dyDescent="0.25">
      <c r="A942" t="str">
        <f>'raw data'!B982</f>
        <v>M24</v>
      </c>
      <c r="B942" t="str">
        <f>'raw data'!D982</f>
        <v>E+ lot 26</v>
      </c>
      <c r="C942" t="str">
        <f>'raw data'!E982</f>
        <v>2-BN</v>
      </c>
      <c r="D942" t="str">
        <f>'raw data'!G982</f>
        <v>VIC</v>
      </c>
      <c r="E942" s="8">
        <f>IF('raw data'!I982="Undetermined","Undet.",'raw data'!I982)</f>
        <v>29.386651992797852</v>
      </c>
    </row>
    <row r="943" spans="1:5" x14ac:dyDescent="0.25">
      <c r="A943" t="str">
        <f>'raw data'!B983</f>
        <v>M24</v>
      </c>
      <c r="B943" t="str">
        <f>'raw data'!D983</f>
        <v>E+ lot 26</v>
      </c>
      <c r="C943" t="str">
        <f>'raw data'!E983</f>
        <v>3-VITIS</v>
      </c>
      <c r="D943" t="str">
        <f>'raw data'!G983</f>
        <v>CY5</v>
      </c>
      <c r="E943" s="8">
        <f>IF('raw data'!I983="Undetermined","Undet.",'raw data'!I983)</f>
        <v>20.389516830444336</v>
      </c>
    </row>
    <row r="944" spans="1:5" x14ac:dyDescent="0.25">
      <c r="A944" t="str">
        <f>'raw data'!B984</f>
        <v>N1</v>
      </c>
      <c r="B944" t="str">
        <f>'raw data'!D984</f>
        <v>8403</v>
      </c>
      <c r="C944" t="str">
        <f>'raw data'!E984</f>
        <v>1-FD</v>
      </c>
      <c r="D944" t="str">
        <f>'raw data'!G984</f>
        <v>FAM</v>
      </c>
      <c r="E944" s="8" t="str">
        <f>IF('raw data'!I984="Undetermined","Undet.",'raw data'!I984)</f>
        <v>Undet.</v>
      </c>
    </row>
    <row r="945" spans="1:5" x14ac:dyDescent="0.25">
      <c r="A945" t="str">
        <f>'raw data'!B985</f>
        <v>N1</v>
      </c>
      <c r="B945" t="str">
        <f>'raw data'!D985</f>
        <v>8403</v>
      </c>
      <c r="C945" t="str">
        <f>'raw data'!E985</f>
        <v>2-BN</v>
      </c>
      <c r="D945" t="str">
        <f>'raw data'!G985</f>
        <v>VIC</v>
      </c>
      <c r="E945" s="8">
        <f>IF('raw data'!I985="Undetermined","Undet.",'raw data'!I985)</f>
        <v>28.980464935302734</v>
      </c>
    </row>
    <row r="946" spans="1:5" x14ac:dyDescent="0.25">
      <c r="A946" t="str">
        <f>'raw data'!B986</f>
        <v>N1</v>
      </c>
      <c r="B946" t="str">
        <f>'raw data'!D986</f>
        <v>8403</v>
      </c>
      <c r="C946" t="str">
        <f>'raw data'!E986</f>
        <v>3-VITIS</v>
      </c>
      <c r="D946" t="str">
        <f>'raw data'!G986</f>
        <v>CY5</v>
      </c>
      <c r="E946" s="8">
        <f>IF('raw data'!I986="Undetermined","Undet.",'raw data'!I986)</f>
        <v>22.306482315063477</v>
      </c>
    </row>
    <row r="947" spans="1:5" x14ac:dyDescent="0.25">
      <c r="A947" t="str">
        <f>'raw data'!B987</f>
        <v>N2</v>
      </c>
      <c r="B947" t="str">
        <f>'raw data'!D987</f>
        <v>8411</v>
      </c>
      <c r="C947" t="str">
        <f>'raw data'!E987</f>
        <v>1-FD</v>
      </c>
      <c r="D947" t="str">
        <f>'raw data'!G987</f>
        <v>FAM</v>
      </c>
      <c r="E947" s="8" t="str">
        <f>IF('raw data'!I987="Undetermined","Undet.",'raw data'!I987)</f>
        <v>Undet.</v>
      </c>
    </row>
    <row r="948" spans="1:5" x14ac:dyDescent="0.25">
      <c r="A948" t="str">
        <f>'raw data'!B988</f>
        <v>N2</v>
      </c>
      <c r="B948" t="str">
        <f>'raw data'!D988</f>
        <v>8411</v>
      </c>
      <c r="C948" t="str">
        <f>'raw data'!E988</f>
        <v>2-BN</v>
      </c>
      <c r="D948" t="str">
        <f>'raw data'!G988</f>
        <v>VIC</v>
      </c>
      <c r="E948" s="8">
        <f>IF('raw data'!I988="Undetermined","Undet.",'raw data'!I988)</f>
        <v>29.754558563232422</v>
      </c>
    </row>
    <row r="949" spans="1:5" x14ac:dyDescent="0.25">
      <c r="A949" t="str">
        <f>'raw data'!B989</f>
        <v>N2</v>
      </c>
      <c r="B949" t="str">
        <f>'raw data'!D989</f>
        <v>8411</v>
      </c>
      <c r="C949" t="str">
        <f>'raw data'!E989</f>
        <v>3-VITIS</v>
      </c>
      <c r="D949" t="str">
        <f>'raw data'!G989</f>
        <v>CY5</v>
      </c>
      <c r="E949" s="8">
        <f>IF('raw data'!I989="Undetermined","Undet.",'raw data'!I989)</f>
        <v>23.722806930541992</v>
      </c>
    </row>
    <row r="950" spans="1:5" x14ac:dyDescent="0.25">
      <c r="A950" t="str">
        <f>'raw data'!B990</f>
        <v>N3</v>
      </c>
      <c r="B950" t="str">
        <f>'raw data'!D990</f>
        <v>8419</v>
      </c>
      <c r="C950" t="str">
        <f>'raw data'!E990</f>
        <v>1-FD</v>
      </c>
      <c r="D950" t="str">
        <f>'raw data'!G990</f>
        <v>FAM</v>
      </c>
      <c r="E950" s="8" t="str">
        <f>IF('raw data'!I990="Undetermined","Undet.",'raw data'!I990)</f>
        <v>Undet.</v>
      </c>
    </row>
    <row r="951" spans="1:5" x14ac:dyDescent="0.25">
      <c r="A951" t="str">
        <f>'raw data'!B991</f>
        <v>N3</v>
      </c>
      <c r="B951" t="str">
        <f>'raw data'!D991</f>
        <v>8419</v>
      </c>
      <c r="C951" t="str">
        <f>'raw data'!E991</f>
        <v>2-BN</v>
      </c>
      <c r="D951" t="str">
        <f>'raw data'!G991</f>
        <v>VIC</v>
      </c>
      <c r="E951" s="8">
        <f>IF('raw data'!I991="Undetermined","Undet.",'raw data'!I991)</f>
        <v>31.204402923583984</v>
      </c>
    </row>
    <row r="952" spans="1:5" x14ac:dyDescent="0.25">
      <c r="A952" t="str">
        <f>'raw data'!B992</f>
        <v>N3</v>
      </c>
      <c r="B952" t="str">
        <f>'raw data'!D992</f>
        <v>8419</v>
      </c>
      <c r="C952" t="str">
        <f>'raw data'!E992</f>
        <v>3-VITIS</v>
      </c>
      <c r="D952" t="str">
        <f>'raw data'!G992</f>
        <v>CY5</v>
      </c>
      <c r="E952" s="8">
        <f>IF('raw data'!I992="Undetermined","Undet.",'raw data'!I992)</f>
        <v>23.565336227416992</v>
      </c>
    </row>
    <row r="953" spans="1:5" x14ac:dyDescent="0.25">
      <c r="A953" t="str">
        <f>'raw data'!B993</f>
        <v>N4</v>
      </c>
      <c r="B953" t="str">
        <f>'raw data'!D993</f>
        <v>8427</v>
      </c>
      <c r="C953" t="str">
        <f>'raw data'!E993</f>
        <v>1-FD</v>
      </c>
      <c r="D953" t="str">
        <f>'raw data'!G993</f>
        <v>FAM</v>
      </c>
      <c r="E953" s="8" t="str">
        <f>IF('raw data'!I993="Undetermined","Undet.",'raw data'!I993)</f>
        <v>Undet.</v>
      </c>
    </row>
    <row r="954" spans="1:5" x14ac:dyDescent="0.25">
      <c r="A954" t="str">
        <f>'raw data'!B994</f>
        <v>N4</v>
      </c>
      <c r="B954" t="str">
        <f>'raw data'!D994</f>
        <v>8427</v>
      </c>
      <c r="C954" t="str">
        <f>'raw data'!E994</f>
        <v>2-BN</v>
      </c>
      <c r="D954" t="str">
        <f>'raw data'!G994</f>
        <v>VIC</v>
      </c>
      <c r="E954" s="8">
        <f>IF('raw data'!I994="Undetermined","Undet.",'raw data'!I994)</f>
        <v>31.662277221679688</v>
      </c>
    </row>
    <row r="955" spans="1:5" x14ac:dyDescent="0.25">
      <c r="A955" t="str">
        <f>'raw data'!B995</f>
        <v>N4</v>
      </c>
      <c r="B955" t="str">
        <f>'raw data'!D995</f>
        <v>8427</v>
      </c>
      <c r="C955" t="str">
        <f>'raw data'!E995</f>
        <v>3-VITIS</v>
      </c>
      <c r="D955" t="str">
        <f>'raw data'!G995</f>
        <v>CY5</v>
      </c>
      <c r="E955" s="8">
        <f>IF('raw data'!I995="Undetermined","Undet.",'raw data'!I995)</f>
        <v>22.998865127563477</v>
      </c>
    </row>
    <row r="956" spans="1:5" x14ac:dyDescent="0.25">
      <c r="A956" t="str">
        <f>'raw data'!B996</f>
        <v>N5</v>
      </c>
      <c r="B956" t="str">
        <f>'raw data'!D996</f>
        <v>8435</v>
      </c>
      <c r="C956" t="str">
        <f>'raw data'!E996</f>
        <v>1-FD</v>
      </c>
      <c r="D956" t="str">
        <f>'raw data'!G996</f>
        <v>FAM</v>
      </c>
      <c r="E956" s="8" t="str">
        <f>IF('raw data'!I996="Undetermined","Undet.",'raw data'!I996)</f>
        <v>Undet.</v>
      </c>
    </row>
    <row r="957" spans="1:5" x14ac:dyDescent="0.25">
      <c r="A957" t="str">
        <f>'raw data'!B997</f>
        <v>N5</v>
      </c>
      <c r="B957" t="str">
        <f>'raw data'!D997</f>
        <v>8435</v>
      </c>
      <c r="C957" t="str">
        <f>'raw data'!E997</f>
        <v>2-BN</v>
      </c>
      <c r="D957" t="str">
        <f>'raw data'!G997</f>
        <v>VIC</v>
      </c>
      <c r="E957" s="8">
        <f>IF('raw data'!I997="Undetermined","Undet.",'raw data'!I997)</f>
        <v>30.123556137084961</v>
      </c>
    </row>
    <row r="958" spans="1:5" x14ac:dyDescent="0.25">
      <c r="A958" t="str">
        <f>'raw data'!B998</f>
        <v>N5</v>
      </c>
      <c r="B958" t="str">
        <f>'raw data'!D998</f>
        <v>8435</v>
      </c>
      <c r="C958" t="str">
        <f>'raw data'!E998</f>
        <v>3-VITIS</v>
      </c>
      <c r="D958" t="str">
        <f>'raw data'!G998</f>
        <v>CY5</v>
      </c>
      <c r="E958" s="8">
        <f>IF('raw data'!I998="Undetermined","Undet.",'raw data'!I998)</f>
        <v>22.362895965576172</v>
      </c>
    </row>
    <row r="959" spans="1:5" x14ac:dyDescent="0.25">
      <c r="A959" t="str">
        <f>'raw data'!B999</f>
        <v>N6</v>
      </c>
      <c r="B959" t="str">
        <f>'raw data'!D999</f>
        <v>62463-8443</v>
      </c>
      <c r="C959" t="str">
        <f>'raw data'!E999</f>
        <v>1-FD</v>
      </c>
      <c r="D959" t="str">
        <f>'raw data'!G999</f>
        <v>FAM</v>
      </c>
      <c r="E959" s="8" t="str">
        <f>IF('raw data'!I999="Undetermined","Undet.",'raw data'!I999)</f>
        <v>Undet.</v>
      </c>
    </row>
    <row r="960" spans="1:5" x14ac:dyDescent="0.25">
      <c r="A960" t="str">
        <f>'raw data'!B1000</f>
        <v>N6</v>
      </c>
      <c r="B960" t="str">
        <f>'raw data'!D1000</f>
        <v>62463-8443</v>
      </c>
      <c r="C960" t="str">
        <f>'raw data'!E1000</f>
        <v>2-BN</v>
      </c>
      <c r="D960" t="str">
        <f>'raw data'!G1000</f>
        <v>VIC</v>
      </c>
      <c r="E960" s="8">
        <f>IF('raw data'!I1000="Undetermined","Undet.",'raw data'!I1000)</f>
        <v>29.252426147460938</v>
      </c>
    </row>
    <row r="961" spans="1:5" x14ac:dyDescent="0.25">
      <c r="A961" t="str">
        <f>'raw data'!B1001</f>
        <v>N6</v>
      </c>
      <c r="B961" t="str">
        <f>'raw data'!D1001</f>
        <v>62463-8443</v>
      </c>
      <c r="C961" t="str">
        <f>'raw data'!E1001</f>
        <v>3-VITIS</v>
      </c>
      <c r="D961" t="str">
        <f>'raw data'!G1001</f>
        <v>CY5</v>
      </c>
      <c r="E961" s="8">
        <f>IF('raw data'!I1001="Undetermined","Undet.",'raw data'!I1001)</f>
        <v>23.981224060058594</v>
      </c>
    </row>
    <row r="962" spans="1:5" x14ac:dyDescent="0.25">
      <c r="A962" t="str">
        <f>'raw data'!B1002</f>
        <v>N7</v>
      </c>
      <c r="B962" t="str">
        <f>'raw data'!D1002</f>
        <v>8451</v>
      </c>
      <c r="C962" t="str">
        <f>'raw data'!E1002</f>
        <v>1-FD</v>
      </c>
      <c r="D962" t="str">
        <f>'raw data'!G1002</f>
        <v>FAM</v>
      </c>
      <c r="E962" s="8" t="str">
        <f>IF('raw data'!I1002="Undetermined","Undet.",'raw data'!I1002)</f>
        <v>Undet.</v>
      </c>
    </row>
    <row r="963" spans="1:5" x14ac:dyDescent="0.25">
      <c r="A963" t="str">
        <f>'raw data'!B1003</f>
        <v>N7</v>
      </c>
      <c r="B963" t="str">
        <f>'raw data'!D1003</f>
        <v>8451</v>
      </c>
      <c r="C963" t="str">
        <f>'raw data'!E1003</f>
        <v>2-BN</v>
      </c>
      <c r="D963" t="str">
        <f>'raw data'!G1003</f>
        <v>VIC</v>
      </c>
      <c r="E963" s="8">
        <f>IF('raw data'!I1003="Undetermined","Undet.",'raw data'!I1003)</f>
        <v>29.016092300415039</v>
      </c>
    </row>
    <row r="964" spans="1:5" x14ac:dyDescent="0.25">
      <c r="A964" t="str">
        <f>'raw data'!B1004</f>
        <v>N7</v>
      </c>
      <c r="B964" t="str">
        <f>'raw data'!D1004</f>
        <v>8451</v>
      </c>
      <c r="C964" t="str">
        <f>'raw data'!E1004</f>
        <v>3-VITIS</v>
      </c>
      <c r="D964" t="str">
        <f>'raw data'!G1004</f>
        <v>CY5</v>
      </c>
      <c r="E964" s="8">
        <f>IF('raw data'!I1004="Undetermined","Undet.",'raw data'!I1004)</f>
        <v>23.033374786376953</v>
      </c>
    </row>
    <row r="965" spans="1:5" x14ac:dyDescent="0.25">
      <c r="A965" t="str">
        <f>'raw data'!B1005</f>
        <v>N8</v>
      </c>
      <c r="B965" t="str">
        <f>'raw data'!D1005</f>
        <v>8459</v>
      </c>
      <c r="C965" t="str">
        <f>'raw data'!E1005</f>
        <v>1-FD</v>
      </c>
      <c r="D965" t="str">
        <f>'raw data'!G1005</f>
        <v>FAM</v>
      </c>
      <c r="E965" s="8" t="str">
        <f>IF('raw data'!I1005="Undetermined","Undet.",'raw data'!I1005)</f>
        <v>Undet.</v>
      </c>
    </row>
    <row r="966" spans="1:5" x14ac:dyDescent="0.25">
      <c r="A966" t="str">
        <f>'raw data'!B1006</f>
        <v>N8</v>
      </c>
      <c r="B966" t="str">
        <f>'raw data'!D1006</f>
        <v>8459</v>
      </c>
      <c r="C966" t="str">
        <f>'raw data'!E1006</f>
        <v>2-BN</v>
      </c>
      <c r="D966" t="str">
        <f>'raw data'!G1006</f>
        <v>VIC</v>
      </c>
      <c r="E966" s="8">
        <f>IF('raw data'!I1006="Undetermined","Undet.",'raw data'!I1006)</f>
        <v>30.329248428344727</v>
      </c>
    </row>
    <row r="967" spans="1:5" x14ac:dyDescent="0.25">
      <c r="A967" t="str">
        <f>'raw data'!B1007</f>
        <v>N8</v>
      </c>
      <c r="B967" t="str">
        <f>'raw data'!D1007</f>
        <v>8459</v>
      </c>
      <c r="C967" t="str">
        <f>'raw data'!E1007</f>
        <v>3-VITIS</v>
      </c>
      <c r="D967" t="str">
        <f>'raw data'!G1007</f>
        <v>CY5</v>
      </c>
      <c r="E967" s="8">
        <f>IF('raw data'!I1007="Undetermined","Undet.",'raw data'!I1007)</f>
        <v>23.950069427490234</v>
      </c>
    </row>
    <row r="968" spans="1:5" x14ac:dyDescent="0.25">
      <c r="A968" t="str">
        <f>'raw data'!B1008</f>
        <v>N9</v>
      </c>
      <c r="B968" t="str">
        <f>'raw data'!D1008</f>
        <v>8467</v>
      </c>
      <c r="C968" t="str">
        <f>'raw data'!E1008</f>
        <v>1-FD</v>
      </c>
      <c r="D968" t="str">
        <f>'raw data'!G1008</f>
        <v>FAM</v>
      </c>
      <c r="E968" s="8" t="str">
        <f>IF('raw data'!I1008="Undetermined","Undet.",'raw data'!I1008)</f>
        <v>Undet.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&amp;L&amp;G&amp;C|| TI ||&amp;R|| RF ||
Indice : || IN ||
|| DF ||
</oddHeader>
    <oddFooter>&amp;R Page 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C23A3-483D-4A02-A330-81E69C2D4C1A}">
  <sheetPr>
    <tabColor rgb="FFFFFF00"/>
  </sheetPr>
  <dimension ref="A1:E4"/>
  <sheetViews>
    <sheetView workbookViewId="0">
      <selection activeCell="F1" sqref="F1"/>
    </sheetView>
  </sheetViews>
  <sheetFormatPr baseColWidth="10" defaultRowHeight="15" x14ac:dyDescent="0.25"/>
  <cols>
    <col min="1" max="1" width="45.28515625" customWidth="1"/>
    <col min="3" max="3" width="6.5703125" customWidth="1"/>
    <col min="4" max="4" width="25.7109375" customWidth="1"/>
  </cols>
  <sheetData>
    <row r="1" spans="1:5" x14ac:dyDescent="0.25">
      <c r="A1" t="str">
        <f>Résults!B1</f>
        <v>PHYTO 2025-10-28 FDBN 85-86-87-88</v>
      </c>
      <c r="B1" t="str">
        <f>MID(A1,SEARCH(" ",A1,SEARCH(" ",A1)+1)+1,SEARCH(" ",A1,SEARCH(" ",A1,SEARCH(" ",A1)+1)+1)-SEARCH(" ",A1,SEARCH(" ",A1)+1)-1)</f>
        <v>FDBN</v>
      </c>
      <c r="C1" s="9">
        <f>SEARCH(" ",A1,SEARCH(" ",A1,SEARCH(" ",A1)+1)+1)</f>
        <v>22</v>
      </c>
      <c r="D1" t="str">
        <f>MID(A1,C1+1,999)</f>
        <v>85-86-87-88</v>
      </c>
      <c r="E1" t="str">
        <f>IFERROR(LEFT($D$1,SEARCH("-",$D$1&amp;"-")-1),"")</f>
        <v>85</v>
      </c>
    </row>
    <row r="2" spans="1:5" x14ac:dyDescent="0.25">
      <c r="E2" t="str">
        <f>IFERROR(MID($D$1,SEARCH("-",$D$1)+1,SEARCH("-",$D$1,SEARCH("-",$D$1)+1)-SEARCH("-",$D$1)-1),"")</f>
        <v>86</v>
      </c>
    </row>
    <row r="3" spans="1:5" x14ac:dyDescent="0.25">
      <c r="E3" t="str">
        <f>IFERROR(MID($D$1,SEARCH("-",$D$1,SEARCH("-",$D$1)+1)+1,SEARCH("-",$D$1,SEARCH("-",$D$1,SEARCH("-",$D$1)+1)+1)-SEARCH("-",$D$1,SEARCH("-",$D$1)+1)-1),"")</f>
        <v>87</v>
      </c>
    </row>
    <row r="4" spans="1:5" x14ac:dyDescent="0.25">
      <c r="E4" t="str">
        <f>IFERROR(RIGHT($D$1,LEN($D$1)-SEARCH("-",$D$1,SEARCH("-",$D$1,SEARCH("-",$D$1)+1)+1)),"")</f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>
    <pageSetUpPr fitToPage="1"/>
  </sheetPr>
  <dimension ref="A4:AE832"/>
  <sheetViews>
    <sheetView topLeftCell="D3" zoomScale="55" zoomScaleNormal="55" zoomScalePageLayoutView="55" workbookViewId="0">
      <selection activeCell="AG29" sqref="AG29"/>
    </sheetView>
  </sheetViews>
  <sheetFormatPr baseColWidth="10" defaultRowHeight="18.75" x14ac:dyDescent="0.3"/>
  <cols>
    <col min="1" max="1" width="10.5703125" style="9" hidden="1" customWidth="1"/>
    <col min="2" max="2" width="7.42578125" style="9" hidden="1" customWidth="1"/>
    <col min="3" max="3" width="8" style="9" hidden="1" customWidth="1"/>
    <col min="4" max="4" width="2.7109375" customWidth="1"/>
    <col min="5" max="6" width="5.28515625" customWidth="1"/>
    <col min="7" max="7" width="6.42578125" style="3" customWidth="1"/>
    <col min="8" max="8" width="12.7109375" customWidth="1"/>
    <col min="9" max="9" width="10.5703125" style="14" customWidth="1"/>
    <col min="10" max="10" width="12.7109375" customWidth="1"/>
    <col min="11" max="11" width="9.7109375" style="14" customWidth="1"/>
    <col min="12" max="12" width="12.7109375" customWidth="1"/>
    <col min="13" max="13" width="9.7109375" style="14" customWidth="1"/>
    <col min="14" max="14" width="12.7109375" customWidth="1"/>
    <col min="15" max="15" width="9.7109375" style="14" customWidth="1"/>
    <col min="16" max="16" width="12.7109375" customWidth="1"/>
    <col min="17" max="17" width="9.7109375" style="14" customWidth="1"/>
    <col min="18" max="18" width="12.7109375" customWidth="1"/>
    <col min="19" max="19" width="9.7109375" style="14" customWidth="1"/>
    <col min="20" max="20" width="12.7109375" customWidth="1"/>
    <col min="21" max="21" width="9.7109375" style="14" customWidth="1"/>
    <col min="22" max="22" width="12.7109375" customWidth="1"/>
    <col min="23" max="23" width="9.7109375" style="14" customWidth="1"/>
    <col min="24" max="24" width="12.7109375" customWidth="1"/>
    <col min="25" max="25" width="9.7109375" style="14" customWidth="1"/>
    <col min="26" max="26" width="12.7109375" customWidth="1"/>
    <col min="27" max="27" width="9.7109375" style="14" customWidth="1"/>
    <col min="28" max="28" width="12.7109375" customWidth="1"/>
    <col min="29" max="29" width="9.7109375" style="14" customWidth="1"/>
    <col min="30" max="30" width="12.7109375" customWidth="1"/>
    <col min="31" max="31" width="9.7109375" style="14" customWidth="1"/>
  </cols>
  <sheetData>
    <row r="4" spans="1:31" ht="19.5" customHeight="1" x14ac:dyDescent="0.4">
      <c r="D4" s="19"/>
      <c r="E4" s="19"/>
      <c r="F4" s="19"/>
      <c r="G4" s="19"/>
      <c r="H4" s="19"/>
      <c r="I4" s="19"/>
      <c r="J4" s="19"/>
      <c r="K4" s="19"/>
      <c r="L4" s="19"/>
      <c r="M4" s="18"/>
      <c r="N4" s="17"/>
      <c r="O4" s="18"/>
      <c r="P4" s="17"/>
      <c r="Q4" s="18"/>
      <c r="R4" s="17"/>
      <c r="S4" s="18"/>
      <c r="T4" s="17"/>
      <c r="U4" s="18"/>
      <c r="V4" s="17"/>
      <c r="W4" s="18"/>
      <c r="X4" s="17"/>
      <c r="Y4" s="18"/>
      <c r="Z4" s="17"/>
      <c r="AA4" s="18"/>
      <c r="AB4" s="17"/>
      <c r="AC4" s="18"/>
    </row>
    <row r="5" spans="1:31" ht="19.899999999999999" customHeight="1" x14ac:dyDescent="0.35">
      <c r="D5" s="50" t="s">
        <v>30</v>
      </c>
      <c r="E5" s="50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</row>
    <row r="6" spans="1:31" ht="40.9" customHeight="1" thickBot="1" x14ac:dyDescent="0.45">
      <c r="D6" s="19"/>
      <c r="E6" s="19"/>
      <c r="F6" s="19"/>
      <c r="G6" s="19"/>
      <c r="H6" s="19"/>
      <c r="I6" s="19"/>
      <c r="J6" s="19"/>
      <c r="K6" s="19"/>
      <c r="L6" s="19"/>
      <c r="M6" s="18"/>
      <c r="N6" s="17"/>
      <c r="O6" s="18"/>
      <c r="P6" s="17"/>
      <c r="Q6" s="18"/>
      <c r="R6" s="17"/>
      <c r="S6" s="18"/>
      <c r="T6" s="17"/>
      <c r="U6" s="18"/>
      <c r="V6" s="17"/>
      <c r="W6" s="18"/>
      <c r="X6" s="17"/>
      <c r="Y6" s="18"/>
      <c r="Z6" s="17"/>
      <c r="AA6" s="18"/>
      <c r="AB6" s="17"/>
      <c r="AC6" s="18"/>
    </row>
    <row r="7" spans="1:31" ht="39" customHeight="1" thickBot="1" x14ac:dyDescent="0.4">
      <c r="G7" s="25"/>
      <c r="H7" s="25"/>
      <c r="I7" s="52" t="s">
        <v>15</v>
      </c>
      <c r="J7" s="52"/>
      <c r="K7" s="53">
        <f>Résults!B2</f>
        <v>0</v>
      </c>
      <c r="L7" s="54"/>
      <c r="M7" s="54"/>
      <c r="N7" s="54"/>
      <c r="O7" s="54"/>
      <c r="P7" s="54"/>
      <c r="Q7" s="54"/>
      <c r="R7" s="54"/>
      <c r="S7" s="54"/>
      <c r="T7" s="55" t="str">
        <f>Résults!B3</f>
        <v>FDBN 85</v>
      </c>
      <c r="U7" s="55"/>
      <c r="V7" s="55"/>
      <c r="W7" s="55"/>
      <c r="X7" s="55"/>
      <c r="Y7" s="55"/>
      <c r="Z7" s="55"/>
      <c r="AA7" s="55"/>
      <c r="AB7" s="55"/>
      <c r="AC7" s="55"/>
      <c r="AD7" s="56"/>
    </row>
    <row r="8" spans="1:31" x14ac:dyDescent="0.3">
      <c r="A8" s="9" t="str">
        <f>CONCATENATE(Résults!A8,Résults!D8)</f>
        <v>A1FAM</v>
      </c>
      <c r="B8" s="9" t="str">
        <f>Résults!C8</f>
        <v>1-FD</v>
      </c>
      <c r="C8" s="8" t="str">
        <f>Résults!E8</f>
        <v>Undet.</v>
      </c>
      <c r="H8" s="12"/>
    </row>
    <row r="9" spans="1:31" x14ac:dyDescent="0.3">
      <c r="A9" s="9" t="str">
        <f>CONCATENATE(Résults!A9,Résults!D9)</f>
        <v>A1VIC</v>
      </c>
      <c r="B9" s="9" t="str">
        <f>Résults!C9</f>
        <v>2-BN</v>
      </c>
      <c r="C9" s="8">
        <f>Résults!E9</f>
        <v>29.544979095458984</v>
      </c>
      <c r="H9" s="12"/>
    </row>
    <row r="10" spans="1:31" ht="19.5" thickBot="1" x14ac:dyDescent="0.35">
      <c r="A10" s="9" t="str">
        <f>CONCATENATE(Résults!A10,Résults!D10)</f>
        <v>A1CY5</v>
      </c>
      <c r="B10" s="9" t="str">
        <f>Résults!C10</f>
        <v>3-VITIS</v>
      </c>
      <c r="C10" s="8">
        <f>Résults!E10</f>
        <v>20.815418243408203</v>
      </c>
    </row>
    <row r="11" spans="1:31" s="3" customFormat="1" ht="20.100000000000001" customHeight="1" thickBot="1" x14ac:dyDescent="0.3">
      <c r="A11" s="9" t="str">
        <f>CONCATENATE(Résults!A11,Résults!D11)</f>
        <v>A2FAM</v>
      </c>
      <c r="B11" s="9" t="str">
        <f>Résults!C11</f>
        <v>1-FD</v>
      </c>
      <c r="C11" s="8" t="str">
        <f>Résults!E11</f>
        <v>Undet.</v>
      </c>
      <c r="G11" s="4"/>
      <c r="H11" s="46">
        <v>1</v>
      </c>
      <c r="I11" s="47"/>
      <c r="J11" s="46">
        <v>2</v>
      </c>
      <c r="K11" s="48"/>
      <c r="L11" s="47">
        <v>3</v>
      </c>
      <c r="M11" s="47"/>
      <c r="N11" s="46">
        <v>4</v>
      </c>
      <c r="O11" s="48"/>
      <c r="P11" s="47">
        <v>5</v>
      </c>
      <c r="Q11" s="48"/>
      <c r="R11" s="46">
        <v>6</v>
      </c>
      <c r="S11" s="48"/>
      <c r="T11" s="46">
        <v>7</v>
      </c>
      <c r="U11" s="48"/>
      <c r="V11" s="46">
        <v>8</v>
      </c>
      <c r="W11" s="48"/>
      <c r="X11" s="46">
        <v>9</v>
      </c>
      <c r="Y11" s="48"/>
      <c r="Z11" s="46">
        <v>10</v>
      </c>
      <c r="AA11" s="48"/>
      <c r="AB11" s="46">
        <v>11</v>
      </c>
      <c r="AC11" s="48"/>
      <c r="AD11" s="46">
        <v>12</v>
      </c>
      <c r="AE11" s="48"/>
    </row>
    <row r="12" spans="1:31" ht="21.95" customHeight="1" x14ac:dyDescent="0.25">
      <c r="A12" s="9" t="str">
        <f>CONCATENATE(Résults!A12,Résults!D12)</f>
        <v>A2VIC</v>
      </c>
      <c r="B12" s="9" t="str">
        <f>Résults!C12</f>
        <v>2-BN</v>
      </c>
      <c r="C12" s="8">
        <f>Résults!E12</f>
        <v>31.138038635253906</v>
      </c>
      <c r="E12" s="2"/>
      <c r="F12" s="43" t="s">
        <v>7</v>
      </c>
      <c r="G12" s="5" t="s">
        <v>16</v>
      </c>
      <c r="H12" s="41" t="str">
        <f>IF(ISNA(VLOOKUP(CONCATENATE($F12,H$11),Résults!$A:$B,2,FALSE)),"",VLOOKUP(CONCATENATE($F12,H$11),Résults!$A:$B,2,FALSE))</f>
        <v>E+ lot 26</v>
      </c>
      <c r="I12" s="42"/>
      <c r="J12" s="41" t="str">
        <f>IF(ISNA(VLOOKUP(CONCATENATE($F12,J$11),Résults!$A:$B,2,FALSE)),"",VLOOKUP(CONCATENATE($F12,J$11),Résults!$A:$B,2,FALSE))</f>
        <v>8310</v>
      </c>
      <c r="K12" s="42"/>
      <c r="L12" s="41" t="str">
        <f>IF(ISNA(VLOOKUP(CONCATENATE($F12,L$11),Résults!$A:$B,2,FALSE)),"",VLOOKUP(CONCATENATE($F12,L$11),Résults!$A:$B,2,FALSE))</f>
        <v>8318</v>
      </c>
      <c r="M12" s="42"/>
      <c r="N12" s="41" t="str">
        <f>IF(ISNA(VLOOKUP(CONCATENATE($F12,N$11),Résults!$A:$B,2,FALSE)),"",VLOOKUP(CONCATENATE($F12,N$11),Résults!$A:$B,2,FALSE))</f>
        <v>8326</v>
      </c>
      <c r="O12" s="42"/>
      <c r="P12" s="41" t="str">
        <f>IF(ISNA(VLOOKUP(CONCATENATE($F12,P$11),Résults!$A:$B,2,FALSE)),"",VLOOKUP(CONCATENATE($F12,P$11),Résults!$A:$B,2,FALSE))</f>
        <v>8334</v>
      </c>
      <c r="Q12" s="42"/>
      <c r="R12" s="41" t="str">
        <f>IF(ISNA(VLOOKUP(CONCATENATE($F12,R$11),Résults!$A:$B,2,FALSE)),"",VLOOKUP(CONCATENATE($F12,R$11),Résults!$A:$B,2,FALSE))</f>
        <v>8342</v>
      </c>
      <c r="S12" s="42"/>
      <c r="T12" s="41" t="str">
        <f>IF(ISNA(VLOOKUP(CONCATENATE($F12,T$11),Résults!$A:$B,2,FALSE)),"",VLOOKUP(CONCATENATE($F12,T$11),Résults!$A:$B,2,FALSE))</f>
        <v>8350</v>
      </c>
      <c r="U12" s="42"/>
      <c r="V12" s="41" t="str">
        <f>IF(ISNA(VLOOKUP(CONCATENATE($F12,V$11),Résults!$A:$B,2,FALSE)),"",VLOOKUP(CONCATENATE($F12,V$11),Résults!$A:$B,2,FALSE))</f>
        <v>8358</v>
      </c>
      <c r="W12" s="42"/>
      <c r="X12" s="41" t="str">
        <f>IF(ISNA(VLOOKUP(CONCATENATE($F12,X$11),Résults!$A:$B,2,FALSE)),"",VLOOKUP(CONCATENATE($F12,X$11),Résults!$A:$B,2,FALSE))</f>
        <v>8366</v>
      </c>
      <c r="Y12" s="42"/>
      <c r="Z12" s="41" t="str">
        <f>IF(ISNA(VLOOKUP(CONCATENATE($F12,Z$11),Résults!$A:$B,2,FALSE)),"",VLOOKUP(CONCATENATE($F12,Z$11),Résults!$A:$B,2,FALSE))</f>
        <v>8374</v>
      </c>
      <c r="AA12" s="42"/>
      <c r="AB12" s="41" t="str">
        <f>IF(ISNA(VLOOKUP(CONCATENATE($F12,AB$11),Résults!$A:$B,2,FALSE)),"",VLOOKUP(CONCATENATE($F12,AB$11),Résults!$A:$B,2,FALSE))</f>
        <v>8382</v>
      </c>
      <c r="AC12" s="42"/>
      <c r="AD12" s="41" t="str">
        <f>IF(ISNA(VLOOKUP(CONCATENATE($F12,AD$11),Résults!$A:$B,2,FALSE)),"",VLOOKUP(CONCATENATE($F12,AD$11),Résults!$A:$B,2,FALSE))</f>
        <v>8390</v>
      </c>
      <c r="AE12" s="42"/>
    </row>
    <row r="13" spans="1:31" ht="24" customHeight="1" x14ac:dyDescent="0.25">
      <c r="A13" s="9" t="str">
        <f>CONCATENATE(Résults!A13,Résults!D13)</f>
        <v>A2CY5</v>
      </c>
      <c r="B13" s="9" t="str">
        <f>Résults!C13</f>
        <v>3-VITIS</v>
      </c>
      <c r="C13" s="8">
        <f>Résults!E13</f>
        <v>22.894435882568359</v>
      </c>
      <c r="E13" s="2"/>
      <c r="F13" s="44"/>
      <c r="G13" s="6" t="s">
        <v>3</v>
      </c>
      <c r="H13" s="11" t="str">
        <f>IF(ISNA(VLOOKUP(CONCATENATE($F$12,$H$11,$G13),$A:$C,2,FALSE)),"",VLOOKUP(CONCATENATE($F$12,$H$11,$G13),$A:$C,2,FALSE))</f>
        <v>1-FD</v>
      </c>
      <c r="I13" s="10" t="str">
        <f>IF(ISNA(VLOOKUP(CONCATENATE($F12,$H$11,$G13),$A:$C,3,FALSE)),"",VLOOKUP(CONCATENATE($F12,$H$11,$G13),$A:$C,3,FALSE))</f>
        <v>Undet.</v>
      </c>
      <c r="J13" s="11" t="str">
        <f>IF(ISNA(VLOOKUP(CONCATENATE($F$12,$J$11,$G13),$A:$C,2,FALSE)),"",VLOOKUP(CONCATENATE($F$12,$J$11,$G13),$A:$C,2,FALSE))</f>
        <v>1-FD</v>
      </c>
      <c r="K13" s="16" t="str">
        <f>IF(ISNA(VLOOKUP(CONCATENATE($F$12,$J$11,$G13),$A:$C,3,FALSE)),"",VLOOKUP(CONCATENATE($F$12,$J$11,$G13),$A:$C,3,FALSE))</f>
        <v>Undet.</v>
      </c>
      <c r="L13" s="11" t="str">
        <f>IF(ISNA(VLOOKUP(CONCATENATE($F$12,$L$11,$G13),$A:$C,2,FALSE)),"",VLOOKUP(CONCATENATE($F$12,$L$11,$G13),$A:$C,2,FALSE))</f>
        <v>1-FD</v>
      </c>
      <c r="M13" s="16" t="str">
        <f>IF(ISNA(VLOOKUP(CONCATENATE($F$12,$L$11,$G13),$A:$C,3,FALSE)),"",VLOOKUP(CONCATENATE($F$12,$L$11,$G13),$A:$C,3,FALSE))</f>
        <v>Undet.</v>
      </c>
      <c r="N13" s="11" t="str">
        <f>IF(ISNA(VLOOKUP(CONCATENATE($F$12,$N$11,$G13),$A:$C,2,FALSE)),"",VLOOKUP(CONCATENATE($F$12,$N$11,$G13),$A:$C,2,FALSE))</f>
        <v>1-FD</v>
      </c>
      <c r="O13" s="16" t="str">
        <f>IF(ISNA(VLOOKUP(CONCATENATE($F$12,$N$11,$G13),$A:$C,3,FALSE)),"",VLOOKUP(CONCATENATE($F$12,$N$11,$G13),$A:$C,3,FALSE))</f>
        <v>Undet.</v>
      </c>
      <c r="P13" s="11" t="str">
        <f>IF(ISNA(VLOOKUP(CONCATENATE($F$12,$P$11,$G13),$A:$C,2,FALSE)),"",VLOOKUP(CONCATENATE($F$12,$P$11,$G13),$A:$C,2,FALSE))</f>
        <v>1-FD</v>
      </c>
      <c r="Q13" s="16" t="str">
        <f>IF(ISNA(VLOOKUP(CONCATENATE($F$12,$P$11,$G13),$A:$C,3,FALSE)),"",VLOOKUP(CONCATENATE($F$12,$P$11,$G13),$A:$C,3,FALSE))</f>
        <v>Undet.</v>
      </c>
      <c r="R13" s="11" t="str">
        <f>IF(ISNA(VLOOKUP(CONCATENATE($F$12,$R$11,$G13),$A:$C,2,FALSE)),"",VLOOKUP(CONCATENATE($F$12,$R$11,$G13),$A:$C,2,FALSE))</f>
        <v>1-FD</v>
      </c>
      <c r="S13" s="16" t="str">
        <f>IF(ISNA(VLOOKUP(CONCATENATE($F$12,$R$11,$G13),$A:$C,3,FALSE)),"",VLOOKUP(CONCATENATE($F$12,$R$11,$G13),$A:$C,3,FALSE))</f>
        <v>Undet.</v>
      </c>
      <c r="T13" s="11" t="str">
        <f>IF(ISNA(VLOOKUP(CONCATENATE($F$12,$T$11,$G13),$A:$C,2,FALSE)),"",VLOOKUP(CONCATENATE($F$12,$T$11,$G13),$A:$C,2,FALSE))</f>
        <v>1-FD</v>
      </c>
      <c r="U13" s="16">
        <f>IF(ISNA(VLOOKUP(CONCATENATE($F$12,$T$11,$G13),$A:$C,3,FALSE)),"",VLOOKUP(CONCATENATE($F$12,$T$11,$G13),$A:$C,3,FALSE))</f>
        <v>30.039335250854492</v>
      </c>
      <c r="V13" s="11" t="str">
        <f>IF(ISNA(VLOOKUP(CONCATENATE($F$12,$V$11,$G13),$A:$C,2,FALSE)),"",VLOOKUP(CONCATENATE($F$12,$V$11,$G13),$A:$C,2,FALSE))</f>
        <v>1-FD</v>
      </c>
      <c r="W13" s="16">
        <f>IF(ISNA(VLOOKUP(CONCATENATE($F$12,$V$11,$G13),$A:$C,3,FALSE)),"",VLOOKUP(CONCATENATE($F$12,$V$11,$G13),$A:$C,3,FALSE))</f>
        <v>30.724554061889648</v>
      </c>
      <c r="X13" s="11" t="str">
        <f>IF(ISNA(VLOOKUP(CONCATENATE($F$12,$X$11,$G13),$A:$C,2,FALSE)),"",VLOOKUP(CONCATENATE($F$12,$X$11,$G13),$A:$C,2,FALSE))</f>
        <v>1-FD</v>
      </c>
      <c r="Y13" s="16" t="str">
        <f>IF(ISNA(VLOOKUP(CONCATENATE($F$12,$X$11,$G13),$A:$C,3,FALSE)),"",VLOOKUP(CONCATENATE($F$12,$X$11,$G13),$A:$C,3,FALSE))</f>
        <v>Undet.</v>
      </c>
      <c r="Z13" s="11" t="str">
        <f>IF(ISNA(VLOOKUP(CONCATENATE($F$12,$Z$11,$G13),$A:$C,2,FALSE)),"",VLOOKUP(CONCATENATE($F$12,$Z$11,$G13),$A:$C,2,FALSE))</f>
        <v>1-FD</v>
      </c>
      <c r="AA13" s="16" t="str">
        <f>IF(ISNA(VLOOKUP(CONCATENATE($F$12,$Z$11,$G13),$A:$C,3,FALSE)),"",VLOOKUP(CONCATENATE($F$12,$Z$11,$G13),$A:$C,3,FALSE))</f>
        <v>Undet.</v>
      </c>
      <c r="AB13" s="11" t="str">
        <f>IF(ISNA(VLOOKUP(CONCATENATE($F$12,$AB$11,$G13),$A:$C,2,FALSE)),"",VLOOKUP(CONCATENATE($F$12,$AB$11,$G13),$A:$C,2,FALSE))</f>
        <v>1-FD</v>
      </c>
      <c r="AC13" s="16">
        <f>IF(ISNA(VLOOKUP(CONCATENATE($F$12,$AB$11,$G13),$A:$C,3,FALSE)),"",VLOOKUP(CONCATENATE($F$12,$AB$11,$G13),$A:$C,3,FALSE))</f>
        <v>29.658565521240234</v>
      </c>
      <c r="AD13" s="11" t="str">
        <f>IF(ISNA(VLOOKUP(CONCATENATE($F$12,$AD$11,$G13),$A:$C,2,FALSE)),"",VLOOKUP(CONCATENATE($F$12,$AD$11,$G13),$A:$C,2,FALSE))</f>
        <v>1-FD</v>
      </c>
      <c r="AE13" s="16">
        <f>IF(ISNA(VLOOKUP(CONCATENATE($F$12,$AD$11,$G13),$A:$C,3,FALSE)),"",VLOOKUP(CONCATENATE($F$12,$AD$11,$G13),$A:$C,3,FALSE))</f>
        <v>28.297613143920898</v>
      </c>
    </row>
    <row r="14" spans="1:31" ht="24" customHeight="1" x14ac:dyDescent="0.25">
      <c r="A14" s="9" t="str">
        <f>CONCATENATE(Résults!A14,Résults!D14)</f>
        <v>A3FAM</v>
      </c>
      <c r="B14" s="9" t="str">
        <f>Résults!C14</f>
        <v>1-FD</v>
      </c>
      <c r="C14" s="8" t="str">
        <f>Résults!E14</f>
        <v>Undet.</v>
      </c>
      <c r="E14" s="2"/>
      <c r="F14" s="44"/>
      <c r="G14" s="6" t="s">
        <v>17</v>
      </c>
      <c r="H14" s="11" t="str">
        <f>IF(ISNA(VLOOKUP(CONCATENATE($F$12,$H$11,$G14),$A:$C,2,FALSE)),"",VLOOKUP(CONCATENATE($F$12,$H$11,$G14),$A:$C,2,FALSE))</f>
        <v>2-BN</v>
      </c>
      <c r="I14" s="10">
        <f>IF(ISNA(VLOOKUP(CONCATENATE($F$12,$H$11,$G14),$A:$C,3,FALSE)),"",VLOOKUP(CONCATENATE($F$12,$H$11,$G14),$A:$C,3,FALSE))</f>
        <v>29.544979095458984</v>
      </c>
      <c r="J14" s="11" t="str">
        <f>IF(ISNA(VLOOKUP(CONCATENATE($F$12,$J$11,$G14),$A:$C,2,FALSE)),"",VLOOKUP(CONCATENATE($F$12,$J$11,$G14),$A:$C,2,FALSE))</f>
        <v>2-BN</v>
      </c>
      <c r="K14" s="16">
        <f>IF(ISNA(VLOOKUP(CONCATENATE($F$12,$J$11,$G14),$A:$C,3,FALSE)),"",VLOOKUP(CONCATENATE($F$12,$J$11,$G14),$A:$C,3,FALSE))</f>
        <v>31.138038635253906</v>
      </c>
      <c r="L14" s="11" t="str">
        <f>IF(ISNA(VLOOKUP(CONCATENATE($F$12,$L$11,$G14),$A:$C,2,FALSE)),"",VLOOKUP(CONCATENATE($F$12,$L$11,$G14),$A:$C,2,FALSE))</f>
        <v>2-BN</v>
      </c>
      <c r="M14" s="16">
        <f>IF(ISNA(VLOOKUP(CONCATENATE($F$12,$L$11,$G14),$A:$C,3,FALSE)),"",VLOOKUP(CONCATENATE($F$12,$L$11,$G14),$A:$C,3,FALSE))</f>
        <v>31.131925582885742</v>
      </c>
      <c r="N14" s="11" t="str">
        <f>IF(ISNA(VLOOKUP(CONCATENATE($F$12,$N$11,$G14),$A:$C,2,FALSE)),"",VLOOKUP(CONCATENATE($F$12,$N$11,$G14),$A:$C,2,FALSE))</f>
        <v>2-BN</v>
      </c>
      <c r="O14" s="16">
        <f>IF(ISNA(VLOOKUP(CONCATENATE($F$12,$N$11,$G14),$A:$C,3,FALSE)),"",VLOOKUP(CONCATENATE($F$12,$N$11,$G14),$A:$C,3,FALSE))</f>
        <v>27.715808868408203</v>
      </c>
      <c r="P14" s="11" t="str">
        <f>IF(ISNA(VLOOKUP(CONCATENATE($F$12,$P$11,$G14),$A:$C,2,FALSE)),"",VLOOKUP(CONCATENATE($F$12,$P$11,$G14),$A:$C,2,FALSE))</f>
        <v>2-BN</v>
      </c>
      <c r="Q14" s="16">
        <f>IF(ISNA(VLOOKUP(CONCATENATE($F$12,$P$11,$G14),$A:$C,3,FALSE)),"",VLOOKUP(CONCATENATE($F$12,$P$11,$G14),$A:$C,3,FALSE))</f>
        <v>30.010438919067383</v>
      </c>
      <c r="R14" s="11" t="str">
        <f>IF(ISNA(VLOOKUP(CONCATENATE($F$12,$R$11,$G14),$A:$C,2,FALSE)),"",VLOOKUP(CONCATENATE($F$12,$R$11,$G14),$A:$C,2,FALSE))</f>
        <v>2-BN</v>
      </c>
      <c r="S14" s="16">
        <f>IF(ISNA(VLOOKUP(CONCATENATE($F$12,$R$11,$G14),$A:$C,3,FALSE)),"",VLOOKUP(CONCATENATE($F$12,$R$11,$G14),$A:$C,3,FALSE))</f>
        <v>28.518312454223633</v>
      </c>
      <c r="T14" s="11" t="str">
        <f>IF(ISNA(VLOOKUP(CONCATENATE($F$12,$T$11,$G14),$A:$C,2,FALSE)),"",VLOOKUP(CONCATENATE($F$12,$T$11,$G14),$A:$C,2,FALSE))</f>
        <v>2-BN</v>
      </c>
      <c r="U14" s="16">
        <f>IF(ISNA(VLOOKUP(CONCATENATE($F$12,$T$11,$G14),$A:$C,3,FALSE)),"",VLOOKUP(CONCATENATE($F$12,$T$11,$G14),$A:$C,3,FALSE))</f>
        <v>32.487728118896484</v>
      </c>
      <c r="V14" s="11" t="str">
        <f>IF(ISNA(VLOOKUP(CONCATENATE($F$12,$V$11,$G14),$A:$C,2,FALSE)),"",VLOOKUP(CONCATENATE($F$12,$V$11,$G14),$A:$C,2,FALSE))</f>
        <v>2-BN</v>
      </c>
      <c r="W14" s="16" t="str">
        <f>IF(ISNA(VLOOKUP(CONCATENATE($F$12,$V$11,$G14),$A:$C,3,FALSE)),"",VLOOKUP(CONCATENATE($F$12,$V$11,$G14),$A:$C,3,FALSE))</f>
        <v>Undet.</v>
      </c>
      <c r="X14" s="11" t="str">
        <f>IF(ISNA(VLOOKUP(CONCATENATE($F$12,$X$11,$G14),$A:$C,2,FALSE)),"",VLOOKUP(CONCATENATE($F$12,$X$11,$G14),$A:$C,2,FALSE))</f>
        <v>2-BN</v>
      </c>
      <c r="Y14" s="16">
        <f>IF(ISNA(VLOOKUP(CONCATENATE($F$12,$X$11,$G14),$A:$C,3,FALSE)),"",VLOOKUP(CONCATENATE($F$12,$X$11,$G14),$A:$C,3,FALSE))</f>
        <v>31.937637329101563</v>
      </c>
      <c r="Z14" s="11" t="str">
        <f>IF(ISNA(VLOOKUP(CONCATENATE($F$12,$Z$11,$G14),$A:$C,2,FALSE)),"",VLOOKUP(CONCATENATE($F$12,$Z$11,$G14),$A:$C,2,FALSE))</f>
        <v>2-BN</v>
      </c>
      <c r="AA14" s="16">
        <f>IF(ISNA(VLOOKUP(CONCATENATE($F$12,$Z$11,$G14),$A:$C,3,FALSE)),"",VLOOKUP(CONCATENATE($F$12,$Z$11,$G14),$A:$C,3,FALSE))</f>
        <v>30.462581634521484</v>
      </c>
      <c r="AB14" s="11" t="str">
        <f>IF(ISNA(VLOOKUP(CONCATENATE($F$12,$AB$11,$G14),$A:$C,2,FALSE)),"",VLOOKUP(CONCATENATE($F$12,$AB$11,$G14),$A:$C,2,FALSE))</f>
        <v>2-BN</v>
      </c>
      <c r="AC14" s="16" t="str">
        <f>IF(ISNA(VLOOKUP(CONCATENATE($F$12,$AB$11,$G14),$A:$C,3,FALSE)),"",VLOOKUP(CONCATENATE($F$12,$AB$11,$G14),$A:$C,3,FALSE))</f>
        <v>Undet.</v>
      </c>
      <c r="AD14" s="11" t="str">
        <f>IF(ISNA(VLOOKUP(CONCATENATE($F$12,$AD$11,$G14),$A:$C,2,FALSE)),"",VLOOKUP(CONCATENATE($F$12,$AD$11,$G14),$A:$C,2,FALSE))</f>
        <v>2-BN</v>
      </c>
      <c r="AE14" s="16" t="str">
        <f>IF(ISNA(VLOOKUP(CONCATENATE($F$12,$AD$11,$G14),$A:$C,3,FALSE)),"",VLOOKUP(CONCATENATE($F$12,$AD$11,$G14),$A:$C,3,FALSE))</f>
        <v>Undet.</v>
      </c>
    </row>
    <row r="15" spans="1:31" ht="24" customHeight="1" thickBot="1" x14ac:dyDescent="0.3">
      <c r="A15" s="9" t="str">
        <f>CONCATENATE(Résults!A15,Résults!D15)</f>
        <v>A3VIC</v>
      </c>
      <c r="B15" s="9" t="str">
        <f>Résults!C15</f>
        <v>2-BN</v>
      </c>
      <c r="C15" s="8">
        <f>Résults!E15</f>
        <v>31.131925582885742</v>
      </c>
      <c r="E15" s="2"/>
      <c r="F15" s="45"/>
      <c r="G15" s="6" t="s">
        <v>4</v>
      </c>
      <c r="H15" s="11" t="str">
        <f>IF(ISNA(VLOOKUP(CONCATENATE($F$12,$H$11,$G15),$A:$C,2,FALSE)),"",VLOOKUP(CONCATENATE($F$12,$H$11,$G15),$A:$C,2,FALSE))</f>
        <v>3-VITIS</v>
      </c>
      <c r="I15" s="10">
        <f>IF(ISNA(VLOOKUP(CONCATENATE($F$12,$H$11,$G15),$A:$C,3,FALSE)),"",VLOOKUP(CONCATENATE($F$12,$H$11,$G15),$A:$C,3,FALSE))</f>
        <v>20.815418243408203</v>
      </c>
      <c r="J15" s="11" t="str">
        <f>IF(ISNA(VLOOKUP(CONCATENATE($F$12,$J$11,$G15),$A:$C,2,FALSE)),"",VLOOKUP(CONCATENATE($F$12,$J$11,$G15),$A:$C,2,FALSE))</f>
        <v>3-VITIS</v>
      </c>
      <c r="K15" s="16">
        <f>IF(ISNA(VLOOKUP(CONCATENATE($F$12,$J$11,$G15),$A:$C,3,FALSE)),"",VLOOKUP(CONCATENATE($F$12,$J$11,$G15),$A:$C,3,FALSE))</f>
        <v>22.894435882568359</v>
      </c>
      <c r="L15" s="11" t="str">
        <f>IF(ISNA(VLOOKUP(CONCATENATE($F$12,$L$11,$G15),$A:$C,2,FALSE)),"",VLOOKUP(CONCATENATE($F$12,$L$11,$G15),$A:$C,2,FALSE))</f>
        <v>3-VITIS</v>
      </c>
      <c r="M15" s="16">
        <f>IF(ISNA(VLOOKUP(CONCATENATE($F$12,$L$11,$G15),$A:$C,3,FALSE)),"",VLOOKUP(CONCATENATE($F$12,$L$11,$G15),$A:$C,3,FALSE))</f>
        <v>23.236474990844727</v>
      </c>
      <c r="N15" s="11" t="str">
        <f>IF(ISNA(VLOOKUP(CONCATENATE($F$12,$N$11,$G15),$A:$C,2,FALSE)),"",VLOOKUP(CONCATENATE($F$12,$N$11,$G15),$A:$C,2,FALSE))</f>
        <v>3-VITIS</v>
      </c>
      <c r="O15" s="16">
        <f>IF(ISNA(VLOOKUP(CONCATENATE($F$12,$N$11,$G15),$A:$C,3,FALSE)),"",VLOOKUP(CONCATENATE($F$12,$N$11,$G15),$A:$C,3,FALSE))</f>
        <v>21.289100646972656</v>
      </c>
      <c r="P15" s="11" t="str">
        <f>IF(ISNA(VLOOKUP(CONCATENATE($F$12,$P$11,$G15),$A:$C,2,FALSE)),"",VLOOKUP(CONCATENATE($F$12,$P$11,$G15),$A:$C,2,FALSE))</f>
        <v>3-VITIS</v>
      </c>
      <c r="Q15" s="16">
        <f>IF(ISNA(VLOOKUP(CONCATENATE($F$12,$P$11,$G15),$A:$C,3,FALSE)),"",VLOOKUP(CONCATENATE($F$12,$P$11,$G15),$A:$C,3,FALSE))</f>
        <v>22.543205261230469</v>
      </c>
      <c r="R15" s="11" t="str">
        <f>IF(ISNA(VLOOKUP(CONCATENATE($F$12,$R$11,$G15),$A:$C,2,FALSE)),"",VLOOKUP(CONCATENATE($F$12,$R$11,$G15),$A:$C,2,FALSE))</f>
        <v>3-VITIS</v>
      </c>
      <c r="S15" s="16">
        <f>IF(ISNA(VLOOKUP(CONCATENATE($F$12,$R$11,$G15),$A:$C,3,FALSE)),"",VLOOKUP(CONCATENATE($F$12,$R$11,$G15),$A:$C,3,FALSE))</f>
        <v>20.619638442993164</v>
      </c>
      <c r="T15" s="11" t="str">
        <f>IF(ISNA(VLOOKUP(CONCATENATE($F$12,$T$11,$G15),$A:$C,2,FALSE)),"",VLOOKUP(CONCATENATE($F$12,$T$11,$G15),$A:$C,2,FALSE))</f>
        <v>3-VITIS</v>
      </c>
      <c r="U15" s="16">
        <f>IF(ISNA(VLOOKUP(CONCATENATE($F$12,$T$11,$G15),$A:$C,3,FALSE)),"",VLOOKUP(CONCATENATE($F$12,$T$11,$G15),$A:$C,3,FALSE))</f>
        <v>20.978801727294922</v>
      </c>
      <c r="V15" s="11" t="str">
        <f>IF(ISNA(VLOOKUP(CONCATENATE($F$12,$V$11,$G15),$A:$C,2,FALSE)),"",VLOOKUP(CONCATENATE($F$12,$V$11,$G15),$A:$C,2,FALSE))</f>
        <v>3-VITIS</v>
      </c>
      <c r="W15" s="16">
        <f>IF(ISNA(VLOOKUP(CONCATENATE($F$12,$V$11,$G15),$A:$C,3,FALSE)),"",VLOOKUP(CONCATENATE($F$12,$V$11,$G15),$A:$C,3,FALSE))</f>
        <v>21.556604385375977</v>
      </c>
      <c r="X15" s="11" t="str">
        <f>IF(ISNA(VLOOKUP(CONCATENATE($F$12,$X$11,$G15),$A:$C,2,FALSE)),"",VLOOKUP(CONCATENATE($F$12,$X$11,$G15),$A:$C,2,FALSE))</f>
        <v>3-VITIS</v>
      </c>
      <c r="Y15" s="16">
        <f>IF(ISNA(VLOOKUP(CONCATENATE($F$12,$X$11,$G15),$A:$C,3,FALSE)),"",VLOOKUP(CONCATENATE($F$12,$X$11,$G15),$A:$C,3,FALSE))</f>
        <v>22.212343215942383</v>
      </c>
      <c r="Z15" s="11" t="str">
        <f>IF(ISNA(VLOOKUP(CONCATENATE($F$12,$Z$11,$G15),$A:$C,2,FALSE)),"",VLOOKUP(CONCATENATE($F$12,$Z$11,$G15),$A:$C,2,FALSE))</f>
        <v>3-VITIS</v>
      </c>
      <c r="AA15" s="16">
        <f>IF(ISNA(VLOOKUP(CONCATENATE($F$12,$Z$11,$G15),$A:$C,3,FALSE)),"",VLOOKUP(CONCATENATE($F$12,$Z$11,$G15),$A:$C,3,FALSE))</f>
        <v>23.848079681396484</v>
      </c>
      <c r="AB15" s="11" t="str">
        <f>IF(ISNA(VLOOKUP(CONCATENATE($F$12,$AB$11,$G15),$A:$C,2,FALSE)),"",VLOOKUP(CONCATENATE($F$12,$AB$11,$G15),$A:$C,2,FALSE))</f>
        <v>3-VITIS</v>
      </c>
      <c r="AC15" s="16">
        <f>IF(ISNA(VLOOKUP(CONCATENATE($F$12,$AB$11,$G15),$A:$C,3,FALSE)),"",VLOOKUP(CONCATENATE($F$12,$AB$11,$G15),$A:$C,3,FALSE))</f>
        <v>23.165920257568359</v>
      </c>
      <c r="AD15" s="11" t="str">
        <f>IF(ISNA(VLOOKUP(CONCATENATE($F$12,$AD$11,$G15),$A:$C,2,FALSE)),"",VLOOKUP(CONCATENATE($F$12,$AD$11,$G15),$A:$C,2,FALSE))</f>
        <v>3-VITIS</v>
      </c>
      <c r="AE15" s="16">
        <f>IF(ISNA(VLOOKUP(CONCATENATE($F$12,$AD$11,$G15),$A:$C,3,FALSE)),"",VLOOKUP(CONCATENATE($F$12,$AD$11,$G15),$A:$C,3,FALSE))</f>
        <v>22.268539428710938</v>
      </c>
    </row>
    <row r="16" spans="1:31" ht="21.95" customHeight="1" x14ac:dyDescent="0.25">
      <c r="A16" s="9" t="str">
        <f>CONCATENATE(Résults!A16,Résults!D16)</f>
        <v>A3CY5</v>
      </c>
      <c r="B16" s="9" t="str">
        <f>Résults!C16</f>
        <v>3-VITIS</v>
      </c>
      <c r="C16" s="8">
        <f>Résults!E16</f>
        <v>23.236474990844727</v>
      </c>
      <c r="E16" s="2"/>
      <c r="F16" s="43" t="s">
        <v>8</v>
      </c>
      <c r="G16" s="5" t="s">
        <v>16</v>
      </c>
      <c r="H16" s="41" t="str">
        <f>IF(ISNA(VLOOKUP(CONCATENATE($F16,H$11),Résults!$A:$B,2,FALSE)),"",VLOOKUP(CONCATENATE($F16,H$11),Résults!$A:$B,2,FALSE))</f>
        <v>E- lot 20</v>
      </c>
      <c r="I16" s="42"/>
      <c r="J16" s="41" t="str">
        <f>IF(ISNA(VLOOKUP(CONCATENATE($F16,J$11),Résults!$A:$B,2,FALSE)),"",VLOOKUP(CONCATENATE($F16,J$11),Résults!$A:$B,2,FALSE))</f>
        <v>8311</v>
      </c>
      <c r="K16" s="42"/>
      <c r="L16" s="49" t="str">
        <f>IF(ISNA(VLOOKUP(CONCATENATE($F16,L$11),Résults!$A:$B,2,FALSE)),"",VLOOKUP(CONCATENATE($F16,L$11),Résults!$A:$B,2,FALSE))</f>
        <v>8319</v>
      </c>
      <c r="M16" s="42"/>
      <c r="N16" s="41" t="str">
        <f>IF(ISNA(VLOOKUP(CONCATENATE($F16,N$11),Résults!$A:$B,2,FALSE)),"",VLOOKUP(CONCATENATE($F16,N$11),Résults!$A:$B,2,FALSE))</f>
        <v>8327</v>
      </c>
      <c r="O16" s="42"/>
      <c r="P16" s="41" t="str">
        <f>IF(ISNA(VLOOKUP(CONCATENATE($F16,P$11),Résults!$A:$B,2,FALSE)),"",VLOOKUP(CONCATENATE($F16,P$11),Résults!$A:$B,2,FALSE))</f>
        <v>8335</v>
      </c>
      <c r="Q16" s="42"/>
      <c r="R16" s="41" t="str">
        <f>IF(ISNA(VLOOKUP(CONCATENATE($F16,R$11),Résults!$A:$B,2,FALSE)),"",VLOOKUP(CONCATENATE($F16,R$11),Résults!$A:$B,2,FALSE))</f>
        <v>8343</v>
      </c>
      <c r="S16" s="42"/>
      <c r="T16" s="41" t="str">
        <f>IF(ISNA(VLOOKUP(CONCATENATE($F16,T$11),Résults!$A:$B,2,FALSE)),"",VLOOKUP(CONCATENATE($F16,T$11),Résults!$A:$B,2,FALSE))</f>
        <v>8351</v>
      </c>
      <c r="U16" s="42"/>
      <c r="V16" s="41" t="str">
        <f>IF(ISNA(VLOOKUP(CONCATENATE($F16,V$11),Résults!$A:$B,2,FALSE)),"",VLOOKUP(CONCATENATE($F16,V$11),Résults!$A:$B,2,FALSE))</f>
        <v>8359</v>
      </c>
      <c r="W16" s="42"/>
      <c r="X16" s="41" t="str">
        <f>IF(ISNA(VLOOKUP(CONCATENATE($F16,X$11),Résults!$A:$B,2,FALSE)),"",VLOOKUP(CONCATENATE($F16,X$11),Résults!$A:$B,2,FALSE))</f>
        <v>8367</v>
      </c>
      <c r="Y16" s="42"/>
      <c r="Z16" s="41" t="str">
        <f>IF(ISNA(VLOOKUP(CONCATENATE($F16,Z$11),Résults!$A:$B,2,FALSE)),"",VLOOKUP(CONCATENATE($F16,Z$11),Résults!$A:$B,2,FALSE))</f>
        <v>8375</v>
      </c>
      <c r="AA16" s="42"/>
      <c r="AB16" s="41" t="str">
        <f>IF(ISNA(VLOOKUP(CONCATENATE($F16,AB$11),Résults!$A:$B,2,FALSE)),"",VLOOKUP(CONCATENATE($F16,AB$11),Résults!$A:$B,2,FALSE))</f>
        <v>8383</v>
      </c>
      <c r="AC16" s="42"/>
      <c r="AD16" s="41" t="str">
        <f>IF(ISNA(VLOOKUP(CONCATENATE($F16,AD$11),Résults!$A:$B,2,FALSE)),"",VLOOKUP(CONCATENATE($F16,AD$11),Résults!$A:$B,2,FALSE))</f>
        <v>8391</v>
      </c>
      <c r="AE16" s="42"/>
    </row>
    <row r="17" spans="1:31" ht="24" customHeight="1" x14ac:dyDescent="0.25">
      <c r="A17" s="9" t="str">
        <f>CONCATENATE(Résults!A17,Résults!D17)</f>
        <v>A4FAM</v>
      </c>
      <c r="B17" s="9" t="str">
        <f>Résults!C17</f>
        <v>1-FD</v>
      </c>
      <c r="C17" s="8" t="str">
        <f>Résults!E17</f>
        <v>Undet.</v>
      </c>
      <c r="E17" s="2"/>
      <c r="F17" s="44"/>
      <c r="G17" s="6" t="s">
        <v>3</v>
      </c>
      <c r="H17" s="11" t="str">
        <f>IF(ISNA(VLOOKUP(CONCATENATE($F$16,$H$11,$G17),$A:$C,2,FALSE)),"",VLOOKUP(CONCATENATE($F16,$H$11,$G17),$A:$C,2,FALSE))</f>
        <v>1-FD</v>
      </c>
      <c r="I17" s="10" t="str">
        <f>IF(ISNA(VLOOKUP(CONCATENATE($F$16,$H$11,$G17),$A:$C,3,FALSE)),"",VLOOKUP(CONCATENATE($F$16,$H$11,$G17),$A:$C,3,FALSE))</f>
        <v>Undet.</v>
      </c>
      <c r="J17" s="11" t="str">
        <f>IF(ISNA(VLOOKUP(CONCATENATE($F$16,$J$11,$G17),$A:$C,2,FALSE)),"",VLOOKUP(CONCATENATE($F$16,$J$11,$G17),$A:$C,2,FALSE))</f>
        <v>1-FD</v>
      </c>
      <c r="K17" s="16" t="str">
        <f>IF(ISNA(VLOOKUP(CONCATENATE($F$16,$J$11,$G17),$A:$C,3,FALSE)),"",VLOOKUP(CONCATENATE($F$16,$J$11,$G17),$A:$C,3,FALSE))</f>
        <v>Undet.</v>
      </c>
      <c r="L17" s="11" t="str">
        <f>IF(ISNA(VLOOKUP(CONCATENATE($F$16,$L$11,$G17),$A:$C,2,FALSE)),"",VLOOKUP(CONCATENATE($F$16,$L$11,$G17),$A:$C,2,FALSE))</f>
        <v>1-FD</v>
      </c>
      <c r="M17" s="16">
        <f>IF(ISNA(VLOOKUP(CONCATENATE($F$16,$L$11,$G17),$A:$C,3,FALSE)),"",VLOOKUP(CONCATENATE($F$16,$L$11,$G17),$A:$C,3,FALSE))</f>
        <v>30.299564361572266</v>
      </c>
      <c r="N17" s="11" t="str">
        <f>IF(ISNA(VLOOKUP(CONCATENATE($F$16,$N$11,$G17),$A:$C,2,FALSE)),"",VLOOKUP(CONCATENATE($F$16,$N$11,$G17),$A:$C,2,FALSE))</f>
        <v>1-FD</v>
      </c>
      <c r="O17" s="16" t="str">
        <f>IF(ISNA(VLOOKUP(CONCATENATE($F$16,$N$11,$G17),$A:$C,3,FALSE)),"",VLOOKUP(CONCATENATE($F$16,$N$11,$G17),$A:$C,3,FALSE))</f>
        <v>Undet.</v>
      </c>
      <c r="P17" s="11" t="str">
        <f>IF(ISNA(VLOOKUP(CONCATENATE($F$16,$P$11,$G17),$A:$C,2,FALSE)),"",VLOOKUP(CONCATENATE($F$16,$P$11,$G17),$A:$C,2,FALSE))</f>
        <v>1-FD</v>
      </c>
      <c r="Q17" s="16" t="str">
        <f>IF(ISNA(VLOOKUP(CONCATENATE($F$16,$P$11,$G17),$A:$C,3,FALSE)),"",VLOOKUP(CONCATENATE($F$16,$P$11,$G17),$A:$C,3,FALSE))</f>
        <v>Undet.</v>
      </c>
      <c r="R17" s="11" t="str">
        <f>IF(ISNA(VLOOKUP(CONCATENATE($F$16,$R$11,$G17),$A:$C,2,FALSE)),"",VLOOKUP(CONCATENATE($F$16,$R$11,$G17),$A:$C,2,FALSE))</f>
        <v>1-FD</v>
      </c>
      <c r="S17" s="16" t="str">
        <f>IF(ISNA(VLOOKUP(CONCATENATE($F$16,$R$11,$G17),$A:$C,3,FALSE)),"",VLOOKUP(CONCATENATE($F$16,$R$11,$G17),$A:$C,3,FALSE))</f>
        <v>Undet.</v>
      </c>
      <c r="T17" s="11" t="str">
        <f>IF(ISNA(VLOOKUP(CONCATENATE($F$16,$T$11,$G17),$A:$C,2,FALSE)),"",VLOOKUP(CONCATENATE($F$16,$T$11,$G17),$A:$C,2,FALSE))</f>
        <v>1-FD</v>
      </c>
      <c r="U17" s="16" t="str">
        <f>IF(ISNA(VLOOKUP(CONCATENATE($F$16,$T$11,$G17),$A:$C,3,FALSE)),"",VLOOKUP(CONCATENATE($F$16,$T$11,$G17),$A:$C,3,FALSE))</f>
        <v>Undet.</v>
      </c>
      <c r="V17" s="11" t="str">
        <f>IF(ISNA(VLOOKUP(CONCATENATE($F$16,$V$11,$G17),$A:$C,2,FALSE)),"",VLOOKUP(CONCATENATE($F$16,$V$11,$G17),$A:$C,2,FALSE))</f>
        <v>1-FD</v>
      </c>
      <c r="W17" s="16">
        <f>IF(ISNA(VLOOKUP(CONCATENATE($F$16,$V$11,$G17),$A:$C,3,FALSE)),"",VLOOKUP(CONCATENATE($F$16,$V$11,$G17),$A:$C,3,FALSE))</f>
        <v>30.469417572021484</v>
      </c>
      <c r="X17" s="11" t="str">
        <f>IF(ISNA(VLOOKUP(CONCATENATE($F$16,$X$11,$G17),$A:$C,2,FALSE)),"",VLOOKUP(CONCATENATE($F$16,$X$11,$G17),$A:$C,2,FALSE))</f>
        <v>1-FD</v>
      </c>
      <c r="Y17" s="16" t="str">
        <f>IF(ISNA(VLOOKUP(CONCATENATE($F$16,$X$11,$G17),$A:$C,3,FALSE)),"",VLOOKUP(CONCATENATE($F$16,$X$11,$G17),$A:$C,3,FALSE))</f>
        <v>Undet.</v>
      </c>
      <c r="Z17" s="11" t="str">
        <f>IF(ISNA(VLOOKUP(CONCATENATE($F$16,$Z$11,$G17),$A:$C,2,FALSE)),"",VLOOKUP(CONCATENATE($F$16,$Z$11,$G17),$A:$C,2,FALSE))</f>
        <v>1-FD</v>
      </c>
      <c r="AA17" s="16" t="str">
        <f>IF(ISNA(VLOOKUP(CONCATENATE($F$16,$Z$11,$G17),$A:$C,3,FALSE)),"",VLOOKUP(CONCATENATE($F$16,$Z$11,$G17),$A:$C,3,FALSE))</f>
        <v>Undet.</v>
      </c>
      <c r="AB17" s="11" t="str">
        <f>IF(ISNA(VLOOKUP(CONCATENATE($F$16,$AB$11,$G17),$A:$C,2,FALSE)),"",VLOOKUP(CONCATENATE($F$16,$AB$11,$G17),$A:$C,2,FALSE))</f>
        <v>1-FD</v>
      </c>
      <c r="AC17" s="16" t="str">
        <f>IF(ISNA(VLOOKUP(CONCATENATE($F$16,$AB$11,$G17),$A:$C,3,FALSE)),"",VLOOKUP(CONCATENATE($F$16,$AB$11,$G17),$A:$C,3,FALSE))</f>
        <v>Undet.</v>
      </c>
      <c r="AD17" s="11" t="str">
        <f>IF(ISNA(VLOOKUP(CONCATENATE($F$16,$AD$11,$G17),$A:$C,2,FALSE)),"",VLOOKUP(CONCATENATE($F$16,$AD$11,$G17),$A:$C,2,FALSE))</f>
        <v>1-FD</v>
      </c>
      <c r="AE17" s="16" t="str">
        <f>IF(ISNA(VLOOKUP(CONCATENATE($F$16,$AD$11,$G17),$A:$C,3,FALSE)),"",VLOOKUP(CONCATENATE($F$16,$AD$11,$G17),$A:$C,3,FALSE))</f>
        <v>Undet.</v>
      </c>
    </row>
    <row r="18" spans="1:31" ht="24" customHeight="1" x14ac:dyDescent="0.25">
      <c r="A18" s="9" t="str">
        <f>CONCATENATE(Résults!A18,Résults!D18)</f>
        <v>A4VIC</v>
      </c>
      <c r="B18" s="9" t="str">
        <f>Résults!C18</f>
        <v>2-BN</v>
      </c>
      <c r="C18" s="8">
        <f>Résults!E18</f>
        <v>27.715808868408203</v>
      </c>
      <c r="E18" s="2"/>
      <c r="F18" s="44"/>
      <c r="G18" s="6" t="s">
        <v>17</v>
      </c>
      <c r="H18" s="11" t="str">
        <f>IF(ISNA(VLOOKUP(CONCATENATE($F$16,$H$11,$G18),$A:$C,2,FALSE)),"",VLOOKUP(CONCATENATE($F16,$H$11,$G18),$A:$C,2,FALSE))</f>
        <v>2-BN</v>
      </c>
      <c r="I18" s="10" t="str">
        <f>IF(ISNA(VLOOKUP(CONCATENATE($F$16,$H$11,$G18),$A:$C,3,FALSE)),"",VLOOKUP(CONCATENATE($F$16,$H$11,$G18),$A:$C,3,FALSE))</f>
        <v>Undet.</v>
      </c>
      <c r="J18" s="11" t="str">
        <f>IF(ISNA(VLOOKUP(CONCATENATE($F$16,$J$11,$G18),$A:$C,2,FALSE)),"",VLOOKUP(CONCATENATE($F$16,$J$11,$G18),$A:$C,2,FALSE))</f>
        <v>2-BN</v>
      </c>
      <c r="K18" s="16">
        <f>IF(ISNA(VLOOKUP(CONCATENATE($F$16,$J$11,$G18),$A:$C,3,FALSE)),"",VLOOKUP(CONCATENATE($F$16,$J$11,$G18),$A:$C,3,FALSE))</f>
        <v>29.447748184204102</v>
      </c>
      <c r="L18" s="11" t="str">
        <f>IF(ISNA(VLOOKUP(CONCATENATE($F$16,$L$11,$G18),$A:$C,2,FALSE)),"",VLOOKUP(CONCATENATE($F$16,$L$11,$G18),$A:$C,2,FALSE))</f>
        <v>2-BN</v>
      </c>
      <c r="M18" s="16">
        <f>IF(ISNA(VLOOKUP(CONCATENATE($F$16,$L$11,$G18),$A:$C,3,FALSE)),"",VLOOKUP(CONCATENATE($F$16,$L$11,$G18),$A:$C,3,FALSE))</f>
        <v>32.663509368896484</v>
      </c>
      <c r="N18" s="11" t="str">
        <f>IF(ISNA(VLOOKUP(CONCATENATE($F$16,$N$11,$G18),$A:$C,2,FALSE)),"",VLOOKUP(CONCATENATE($F$16,$N$11,$G18),$A:$C,2,FALSE))</f>
        <v>2-BN</v>
      </c>
      <c r="O18" s="16">
        <f>IF(ISNA(VLOOKUP(CONCATENATE($F$16,$N$11,$G18),$A:$C,3,FALSE)),"",VLOOKUP(CONCATENATE($F$16,$N$11,$G18),$A:$C,3,FALSE))</f>
        <v>27.637271881103516</v>
      </c>
      <c r="P18" s="11" t="str">
        <f>IF(ISNA(VLOOKUP(CONCATENATE($F$16,$P$11,$G18),$A:$C,2,FALSE)),"",VLOOKUP(CONCATENATE($F$16,$P$11,$G18),$A:$C,2,FALSE))</f>
        <v>2-BN</v>
      </c>
      <c r="Q18" s="16" t="str">
        <f>IF(ISNA(VLOOKUP(CONCATENATE($F$16,$P$11,$G18),$A:$C,3,FALSE)),"",VLOOKUP(CONCATENATE($F$16,$P$11,$G18),$A:$C,3,FALSE))</f>
        <v>Undet.</v>
      </c>
      <c r="R18" s="11" t="str">
        <f>IF(ISNA(VLOOKUP(CONCATENATE($F$16,$R$11,$G18),$A:$C,2,FALSE)),"",VLOOKUP(CONCATENATE($F$16,$R$11,$G18),$A:$C,2,FALSE))</f>
        <v>2-BN</v>
      </c>
      <c r="S18" s="16">
        <f>IF(ISNA(VLOOKUP(CONCATENATE($F$16,$R$11,$G18),$A:$C,3,FALSE)),"",VLOOKUP(CONCATENATE($F$16,$R$11,$G18),$A:$C,3,FALSE))</f>
        <v>29.60423469543457</v>
      </c>
      <c r="T18" s="11" t="str">
        <f>IF(ISNA(VLOOKUP(CONCATENATE($F$16,$T$11,$G18),$A:$C,2,FALSE)),"",VLOOKUP(CONCATENATE($F$16,$T$11,$G18),$A:$C,2,FALSE))</f>
        <v>2-BN</v>
      </c>
      <c r="U18" s="16">
        <f>IF(ISNA(VLOOKUP(CONCATENATE($F$16,$T$11,$G18),$A:$C,3,FALSE)),"",VLOOKUP(CONCATENATE($F$16,$T$11,$G18),$A:$C,3,FALSE))</f>
        <v>30.722620010375977</v>
      </c>
      <c r="V18" s="11" t="str">
        <f>IF(ISNA(VLOOKUP(CONCATENATE($F$16,$V$11,$G18),$A:$C,2,FALSE)),"",VLOOKUP(CONCATENATE($F$16,$V$11,$G18),$A:$C,2,FALSE))</f>
        <v>2-BN</v>
      </c>
      <c r="W18" s="16" t="str">
        <f>IF(ISNA(VLOOKUP(CONCATENATE($F$16,$V$11,$G18),$A:$C,3,FALSE)),"",VLOOKUP(CONCATENATE($F$16,$V$11,$G18),$A:$C,3,FALSE))</f>
        <v>Undet.</v>
      </c>
      <c r="X18" s="11" t="str">
        <f>IF(ISNA(VLOOKUP(CONCATENATE($F$16,$X$11,$G18),$A:$C,2,FALSE)),"",VLOOKUP(CONCATENATE($F$16,$X$11,$G18),$A:$C,2,FALSE))</f>
        <v>2-BN</v>
      </c>
      <c r="Y18" s="16">
        <f>IF(ISNA(VLOOKUP(CONCATENATE($F$16,$X$11,$G18),$A:$C,3,FALSE)),"",VLOOKUP(CONCATENATE($F$16,$X$11,$G18),$A:$C,3,FALSE))</f>
        <v>31.498208999633789</v>
      </c>
      <c r="Z18" s="11" t="str">
        <f>IF(ISNA(VLOOKUP(CONCATENATE($F$16,$Z$11,$G18),$A:$C,2,FALSE)),"",VLOOKUP(CONCATENATE($F$16,$Z$11,$G18),$A:$C,2,FALSE))</f>
        <v>2-BN</v>
      </c>
      <c r="AA18" s="16">
        <f>IF(ISNA(VLOOKUP(CONCATENATE($F$16,$Z$11,$G18),$A:$C,3,FALSE)),"",VLOOKUP(CONCATENATE($F$16,$Z$11,$G18),$A:$C,3,FALSE))</f>
        <v>30.483774185180664</v>
      </c>
      <c r="AB18" s="11" t="str">
        <f>IF(ISNA(VLOOKUP(CONCATENATE($F$16,$AB$11,$G18),$A:$C,2,FALSE)),"",VLOOKUP(CONCATENATE($F$16,$AB$11,$G18),$A:$C,2,FALSE))</f>
        <v>2-BN</v>
      </c>
      <c r="AC18" s="16">
        <f>IF(ISNA(VLOOKUP(CONCATENATE($F$16,$AB$11,$G18),$A:$C,3,FALSE)),"",VLOOKUP(CONCATENATE($F$16,$AB$11,$G18),$A:$C,3,FALSE))</f>
        <v>30.935268402099609</v>
      </c>
      <c r="AD18" s="11" t="str">
        <f>IF(ISNA(VLOOKUP(CONCATENATE($F$16,$AD$11,$G18),$A:$C,2,FALSE)),"",VLOOKUP(CONCATENATE($F$16,$AD$11,$G18),$A:$C,2,FALSE))</f>
        <v>2-BN</v>
      </c>
      <c r="AE18" s="16">
        <f>IF(ISNA(VLOOKUP(CONCATENATE($F$16,$AD$11,$G18),$A:$C,3,FALSE)),"",VLOOKUP(CONCATENATE($F$16,$AD$11,$G18),$A:$C,3,FALSE))</f>
        <v>32.418987274169922</v>
      </c>
    </row>
    <row r="19" spans="1:31" ht="24" customHeight="1" thickBot="1" x14ac:dyDescent="0.3">
      <c r="A19" s="9" t="str">
        <f>CONCATENATE(Résults!A19,Résults!D19)</f>
        <v>A4CY5</v>
      </c>
      <c r="B19" s="9" t="str">
        <f>Résults!C19</f>
        <v>3-VITIS</v>
      </c>
      <c r="C19" s="8">
        <f>Résults!E19</f>
        <v>21.289100646972656</v>
      </c>
      <c r="E19" s="2"/>
      <c r="F19" s="45"/>
      <c r="G19" s="6" t="s">
        <v>4</v>
      </c>
      <c r="H19" s="11" t="str">
        <f>IF(ISNA(VLOOKUP(CONCATENATE($F$16,$H$11,$G19),$A:$C,2,FALSE)),"",VLOOKUP(CONCATENATE($F$16,$H$11,$G19),$A:$C,2,FALSE))</f>
        <v>3-VITIS</v>
      </c>
      <c r="I19" s="10">
        <f>IF(ISNA(VLOOKUP(CONCATENATE($F$16,$H$11,$G19),$A:$C,3,FALSE)),"",VLOOKUP(CONCATENATE($F$16,$H$11,$G19),$A:$C,3,FALSE))</f>
        <v>21.774227142333984</v>
      </c>
      <c r="J19" s="11" t="str">
        <f>IF(ISNA(VLOOKUP(CONCATENATE($F$16,$J$11,$G19),$A:$C,2,FALSE)),"",VLOOKUP(CONCATENATE($F$16,$J$11,$G19),$A:$C,2,FALSE))</f>
        <v>3-VITIS</v>
      </c>
      <c r="K19" s="16">
        <f>IF(ISNA(VLOOKUP(CONCATENATE($F$16,$J$11,$G19),$A:$C,3,FALSE)),"",VLOOKUP(CONCATENATE($F$16,$J$11,$G19),$A:$C,3,FALSE))</f>
        <v>20.795949935913086</v>
      </c>
      <c r="L19" s="11" t="str">
        <f>IF(ISNA(VLOOKUP(CONCATENATE($F$16,$L$11,$G19),$A:$C,2,FALSE)),"",VLOOKUP(CONCATENATE($F$16,$L$11,$G19),$A:$C,2,FALSE))</f>
        <v>3-VITIS</v>
      </c>
      <c r="M19" s="16">
        <f>IF(ISNA(VLOOKUP(CONCATENATE($F$16,$L$11,$G19),$A:$C,3,FALSE)),"",VLOOKUP(CONCATENATE($F$16,$L$11,$G19),$A:$C,3,FALSE))</f>
        <v>21.672443389892578</v>
      </c>
      <c r="N19" s="11" t="str">
        <f>IF(ISNA(VLOOKUP(CONCATENATE($F$16,$N$11,$G19),$A:$C,2,FALSE)),"",VLOOKUP(CONCATENATE($F$16,$N$11,$G19),$A:$C,2,FALSE))</f>
        <v>3-VITIS</v>
      </c>
      <c r="O19" s="16">
        <f>IF(ISNA(VLOOKUP(CONCATENATE($F$16,$N$11,$G19),$A:$C,3,FALSE)),"",VLOOKUP(CONCATENATE($F$16,$N$11,$G19),$A:$C,3,FALSE))</f>
        <v>23.29779052734375</v>
      </c>
      <c r="P19" s="11" t="str">
        <f>IF(ISNA(VLOOKUP(CONCATENATE($F$16,$P$11,$G19),$A:$C,2,FALSE)),"",VLOOKUP(CONCATENATE($F$16,$P$11,$G19),$A:$C,2,FALSE))</f>
        <v>3-VITIS</v>
      </c>
      <c r="Q19" s="16">
        <f>IF(ISNA(VLOOKUP(CONCATENATE($F$16,$P$11,$G19),$A:$C,3,FALSE)),"",VLOOKUP(CONCATENATE($F$16,$P$11,$G19),$A:$C,3,FALSE))</f>
        <v>24.92888069152832</v>
      </c>
      <c r="R19" s="11" t="str">
        <f>IF(ISNA(VLOOKUP(CONCATENATE($F$16,$R$11,$G19),$A:$C,2,FALSE)),"",VLOOKUP(CONCATENATE($F$16,$R$11,$G19),$A:$C,2,FALSE))</f>
        <v>3-VITIS</v>
      </c>
      <c r="S19" s="16">
        <f>IF(ISNA(VLOOKUP(CONCATENATE($F$16,$R$11,$G19),$A:$C,3,FALSE)),"",VLOOKUP(CONCATENATE($F$16,$R$11,$G19),$A:$C,3,FALSE))</f>
        <v>24.009899139404297</v>
      </c>
      <c r="T19" s="11" t="str">
        <f>IF(ISNA(VLOOKUP(CONCATENATE($F$16,$T$11,$G19),$A:$C,2,FALSE)),"",VLOOKUP(CONCATENATE($F$16,$T$11,$G19),$A:$C,2,FALSE))</f>
        <v>3-VITIS</v>
      </c>
      <c r="U19" s="16">
        <f>IF(ISNA(VLOOKUP(CONCATENATE($F$16,$T$11,$G19),$A:$C,3,FALSE)),"",VLOOKUP(CONCATENATE($F$16,$T$11,$G19),$A:$C,3,FALSE))</f>
        <v>21.196826934814453</v>
      </c>
      <c r="V19" s="11" t="str">
        <f>IF(ISNA(VLOOKUP(CONCATENATE($F$16,$V$11,$G19),$A:$C,2,FALSE)),"",VLOOKUP(CONCATENATE($F$16,$V$11,$G19),$A:$C,2,FALSE))</f>
        <v>3-VITIS</v>
      </c>
      <c r="W19" s="16">
        <f>IF(ISNA(VLOOKUP(CONCATENATE($F$16,$V$11,$G19),$A:$C,3,FALSE)),"",VLOOKUP(CONCATENATE($F$16,$V$11,$G19),$A:$C,3,FALSE))</f>
        <v>23.711135864257813</v>
      </c>
      <c r="X19" s="11" t="str">
        <f>IF(ISNA(VLOOKUP(CONCATENATE($F$16,$X$11,$G19),$A:$C,2,FALSE)),"",VLOOKUP(CONCATENATE($F$16,$X$11,$G19),$A:$C,2,FALSE))</f>
        <v>3-VITIS</v>
      </c>
      <c r="Y19" s="16">
        <f>IF(ISNA(VLOOKUP(CONCATENATE($F$16,$X$11,$G19),$A:$C,3,FALSE)),"",VLOOKUP(CONCATENATE($F$16,$X$11,$G19),$A:$C,3,FALSE))</f>
        <v>22.490205764770508</v>
      </c>
      <c r="Z19" s="11" t="str">
        <f>IF(ISNA(VLOOKUP(CONCATENATE($F$16,$Z$11,$G19),$A:$C,2,FALSE)),"",VLOOKUP(CONCATENATE($F$16,$Z$11,$G19),$A:$C,2,FALSE))</f>
        <v>3-VITIS</v>
      </c>
      <c r="AA19" s="16">
        <f>IF(ISNA(VLOOKUP(CONCATENATE($F$16,$Z$11,$G19),$A:$C,3,FALSE)),"",VLOOKUP(CONCATENATE($F$16,$Z$11,$G19),$A:$C,3,FALSE))</f>
        <v>23.678646087646484</v>
      </c>
      <c r="AB19" s="11" t="str">
        <f>IF(ISNA(VLOOKUP(CONCATENATE($F$16,$AB$11,$G19),$A:$C,2,FALSE)),"",VLOOKUP(CONCATENATE($F$16,$AB$11,$G19),$A:$C,2,FALSE))</f>
        <v>3-VITIS</v>
      </c>
      <c r="AC19" s="16">
        <f>IF(ISNA(VLOOKUP(CONCATENATE($F$16,$AB$11,$G19),$A:$C,3,FALSE)),"",VLOOKUP(CONCATENATE($F$16,$AB$11,$G19),$A:$C,3,FALSE))</f>
        <v>20.626506805419922</v>
      </c>
      <c r="AD19" s="11" t="str">
        <f>IF(ISNA(VLOOKUP(CONCATENATE($F$16,$AD$11,$G19),$A:$C,2,FALSE)),"",VLOOKUP(CONCATENATE($F$16,$AD$11,$G19),$A:$C,2,FALSE))</f>
        <v>3-VITIS</v>
      </c>
      <c r="AE19" s="16">
        <f>IF(ISNA(VLOOKUP(CONCATENATE($F$16,$AD$11,$G19),$A:$C,3,FALSE)),"",VLOOKUP(CONCATENATE($F$16,$AD$11,$G19),$A:$C,3,FALSE))</f>
        <v>22.222433090209961</v>
      </c>
    </row>
    <row r="20" spans="1:31" ht="21.95" customHeight="1" x14ac:dyDescent="0.25">
      <c r="A20" s="9" t="str">
        <f>CONCATENATE(Résults!A20,Résults!D20)</f>
        <v>A5FAM</v>
      </c>
      <c r="B20" s="9" t="str">
        <f>Résults!C20</f>
        <v>1-FD</v>
      </c>
      <c r="C20" s="8" t="str">
        <f>Résults!E20</f>
        <v>Undet.</v>
      </c>
      <c r="E20" s="2"/>
      <c r="F20" s="43" t="s">
        <v>9</v>
      </c>
      <c r="G20" s="5" t="s">
        <v>16</v>
      </c>
      <c r="H20" s="41" t="str">
        <f>IF(ISNA(VLOOKUP(CONCATENATE($F20,H$11),Résults!$A:$B,2,FALSE)),"",VLOOKUP(CONCATENATE($F20,H$11),Résults!$A:$B,2,FALSE))</f>
        <v>A+ lot 01J</v>
      </c>
      <c r="I20" s="42"/>
      <c r="J20" s="41" t="str">
        <f>IF(ISNA(VLOOKUP(CONCATENATE($F20,J$11),Résults!$A:$B,2,FALSE)),"",VLOOKUP(CONCATENATE($F20,J$11),Résults!$A:$B,2,FALSE))</f>
        <v>8312</v>
      </c>
      <c r="K20" s="42"/>
      <c r="L20" s="49" t="str">
        <f>IF(ISNA(VLOOKUP(CONCATENATE($F20,L$11),Résults!$A:$B,2,FALSE)),"",VLOOKUP(CONCATENATE($F20,L$11),Résults!$A:$B,2,FALSE))</f>
        <v>8320</v>
      </c>
      <c r="M20" s="42"/>
      <c r="N20" s="41" t="str">
        <f>IF(ISNA(VLOOKUP(CONCATENATE($F20,N$11),Résults!$A:$B,2,FALSE)),"",VLOOKUP(CONCATENATE($F20,N$11),Résults!$A:$B,2,FALSE))</f>
        <v>8328</v>
      </c>
      <c r="O20" s="42"/>
      <c r="P20" s="41" t="str">
        <f>IF(ISNA(VLOOKUP(CONCATENATE($F20,P$11),Résults!$A:$B,2,FALSE)),"",VLOOKUP(CONCATENATE($F20,P$11),Résults!$A:$B,2,FALSE))</f>
        <v>8336</v>
      </c>
      <c r="Q20" s="42"/>
      <c r="R20" s="41" t="str">
        <f>IF(ISNA(VLOOKUP(CONCATENATE($F20,R$11),Résults!$A:$B,2,FALSE)),"",VLOOKUP(CONCATENATE($F20,R$11),Résults!$A:$B,2,FALSE))</f>
        <v>8344</v>
      </c>
      <c r="S20" s="42"/>
      <c r="T20" s="41" t="str">
        <f>IF(ISNA(VLOOKUP(CONCATENATE($F20,T$11),Résults!$A:$B,2,FALSE)),"",VLOOKUP(CONCATENATE($F20,T$11),Résults!$A:$B,2,FALSE))</f>
        <v>8352</v>
      </c>
      <c r="U20" s="42"/>
      <c r="V20" s="41" t="str">
        <f>IF(ISNA(VLOOKUP(CONCATENATE($F20,V$11),Résults!$A:$B,2,FALSE)),"",VLOOKUP(CONCATENATE($F20,V$11),Résults!$A:$B,2,FALSE))</f>
        <v>8360</v>
      </c>
      <c r="W20" s="42"/>
      <c r="X20" s="41" t="str">
        <f>IF(ISNA(VLOOKUP(CONCATENATE($F20,X$11),Résults!$A:$B,2,FALSE)),"",VLOOKUP(CONCATENATE($F20,X$11),Résults!$A:$B,2,FALSE))</f>
        <v>8368</v>
      </c>
      <c r="Y20" s="42"/>
      <c r="Z20" s="41" t="str">
        <f>IF(ISNA(VLOOKUP(CONCATENATE($F20,Z$11),Résults!$A:$B,2,FALSE)),"",VLOOKUP(CONCATENATE($F20,Z$11),Résults!$A:$B,2,FALSE))</f>
        <v>8376</v>
      </c>
      <c r="AA20" s="42"/>
      <c r="AB20" s="41" t="str">
        <f>IF(ISNA(VLOOKUP(CONCATENATE($F20,AB$11),Résults!$A:$B,2,FALSE)),"",VLOOKUP(CONCATENATE($F20,AB$11),Résults!$A:$B,2,FALSE))</f>
        <v>8384</v>
      </c>
      <c r="AC20" s="42"/>
      <c r="AD20" s="41" t="str">
        <f>IF(ISNA(VLOOKUP(CONCATENATE($F20,AD$11),Résults!$A:$B,2,FALSE)),"",VLOOKUP(CONCATENATE($F20,AD$11),Résults!$A:$B,2,FALSE))</f>
        <v>8392</v>
      </c>
      <c r="AE20" s="42"/>
    </row>
    <row r="21" spans="1:31" ht="24" customHeight="1" x14ac:dyDescent="0.25">
      <c r="A21" s="9" t="str">
        <f>CONCATENATE(Résults!A21,Résults!D21)</f>
        <v>A5VIC</v>
      </c>
      <c r="B21" s="9" t="str">
        <f>Résults!C21</f>
        <v>2-BN</v>
      </c>
      <c r="C21" s="8">
        <f>Résults!E21</f>
        <v>30.010438919067383</v>
      </c>
      <c r="E21" s="2"/>
      <c r="F21" s="44"/>
      <c r="G21" s="6" t="s">
        <v>3</v>
      </c>
      <c r="H21" s="11" t="str">
        <f>IF(ISNA(VLOOKUP(CONCATENATE($F$20,$H$11,$G21),$A:$C,2,FALSE)),"",VLOOKUP(CONCATENATE($F$20,$H$11,$G21),$A:$C,2,FALSE))</f>
        <v>1-FD</v>
      </c>
      <c r="I21" s="10">
        <f>IF(ISNA(VLOOKUP(CONCATENATE($F$20,$H$11,$G21),$A:$C,3,FALSE)),"",VLOOKUP(CONCATENATE($F$20,$H$11,$G21),$A:$C,3,FALSE))</f>
        <v>30.029937744140625</v>
      </c>
      <c r="J21" s="11" t="str">
        <f>IF(ISNA(VLOOKUP(CONCATENATE($F$20,$J$11,$G21),$A:$C,2,FALSE)),"",VLOOKUP(CONCATENATE($F$20,$J$11,$G21),$A:$C,2,FALSE))</f>
        <v>1-FD</v>
      </c>
      <c r="K21" s="16" t="str">
        <f>IF(ISNA(VLOOKUP(CONCATENATE($F$20,$J$11,$G21),$A:$C,3,FALSE)),"",VLOOKUP(CONCATENATE($F$20,$J$11,$G21),$A:$C,3,FALSE))</f>
        <v>Undet.</v>
      </c>
      <c r="L21" s="11" t="str">
        <f>IF(ISNA(VLOOKUP(CONCATENATE($F$20,$L$11,$G21),$A:$C,2,FALSE)),"",VLOOKUP(CONCATENATE($F$20,$L$11,$G21),$A:$C,2,FALSE))</f>
        <v>1-FD</v>
      </c>
      <c r="M21" s="16">
        <f>IF(ISNA(VLOOKUP(CONCATENATE($F$20,$L$11,$G21),$A:$C,3,FALSE)),"",VLOOKUP(CONCATENATE($F$20,$L$11,$G21),$A:$C,3,FALSE))</f>
        <v>31.618595123291016</v>
      </c>
      <c r="N21" s="11" t="str">
        <f>IF(ISNA(VLOOKUP(CONCATENATE($F$20,$N$11,$G21),$A:$C,2,FALSE)),"",VLOOKUP(CONCATENATE($F$20,$N$11,$G21),$A:$C,2,FALSE))</f>
        <v>1-FD</v>
      </c>
      <c r="O21" s="16" t="str">
        <f>IF(ISNA(VLOOKUP(CONCATENATE($F$20,$N$11,$G21),$A:$C,3,FALSE)),"",VLOOKUP(CONCATENATE($F$20,$N$11,$G21),$A:$C,3,FALSE))</f>
        <v>Undet.</v>
      </c>
      <c r="P21" s="11" t="str">
        <f>IF(ISNA(VLOOKUP(CONCATENATE($F$20,$P$11,$G21),$A:$C,2,FALSE)),"",VLOOKUP(CONCATENATE($F$20,$P$11,$G21),$A:$C,2,FALSE))</f>
        <v>1-FD</v>
      </c>
      <c r="Q21" s="16" t="str">
        <f>IF(ISNA(VLOOKUP(CONCATENATE($F$20,$P$11,$G21),$A:$C,3,FALSE)),"",VLOOKUP(CONCATENATE($F$20,$P$11,$G21),$A:$C,3,FALSE))</f>
        <v>Undet.</v>
      </c>
      <c r="R21" s="11" t="str">
        <f>IF(ISNA(VLOOKUP(CONCATENATE($F$20,$R$11,$G21),$A:$C,2,FALSE)),"",VLOOKUP(CONCATENATE($F$20,$R$11,$G21),$A:$C,2,FALSE))</f>
        <v>1-FD</v>
      </c>
      <c r="S21" s="16" t="str">
        <f>IF(ISNA(VLOOKUP(CONCATENATE($F$20,$R$11,$G21),$A:$C,3,FALSE)),"",VLOOKUP(CONCATENATE($F$20,$R$11,$G21),$A:$C,3,FALSE))</f>
        <v>Undet.</v>
      </c>
      <c r="T21" s="11" t="str">
        <f>IF(ISNA(VLOOKUP(CONCATENATE($F$20,$T$11,$G21),$A:$C,2,FALSE)),"",VLOOKUP(CONCATENATE($F$20,$T$11,$G21),$A:$C,2,FALSE))</f>
        <v>1-FD</v>
      </c>
      <c r="U21" s="16" t="str">
        <f>IF(ISNA(VLOOKUP(CONCATENATE($F$20,$T$11,$G21),$A:$C,3,FALSE)),"",VLOOKUP(CONCATENATE($F$20,$T$11,$G21),$A:$C,3,FALSE))</f>
        <v>Undet.</v>
      </c>
      <c r="V21" s="11" t="str">
        <f>IF(ISNA(VLOOKUP(CONCATENATE($F$20,$V$11,$G21),$A:$C,2,FALSE)),"",VLOOKUP(CONCATENATE($F$20,$V$11,$G21),$A:$C,2,FALSE))</f>
        <v>1-FD</v>
      </c>
      <c r="W21" s="16" t="str">
        <f>IF(ISNA(VLOOKUP(CONCATENATE($F$20,$V$11,$G21),$A:$C,3,FALSE)),"",VLOOKUP(CONCATENATE($F$20,$V$11,$G21),$A:$C,3,FALSE))</f>
        <v>Undet.</v>
      </c>
      <c r="X21" s="11" t="str">
        <f>IF(ISNA(VLOOKUP(CONCATENATE($F$20,$X$11,$G21),$A:$C,2,FALSE)),"",VLOOKUP(CONCATENATE($F$20,$X$11,$G21),$A:$C,2,FALSE))</f>
        <v>1-FD</v>
      </c>
      <c r="Y21" s="16" t="str">
        <f>IF(ISNA(VLOOKUP(CONCATENATE($F$20,$X$11,$G21),$A:$C,3,FALSE)),"",VLOOKUP(CONCATENATE($F$20,$X$11,$G21),$A:$C,3,FALSE))</f>
        <v>Undet.</v>
      </c>
      <c r="Z21" s="11" t="str">
        <f>IF(ISNA(VLOOKUP(CONCATENATE($F$20,$Z$11,$G21),$A:$C,2,FALSE)),"",VLOOKUP(CONCATENATE($F$20,$Z$11,$G21),$A:$C,2,FALSE))</f>
        <v>1-FD</v>
      </c>
      <c r="AA21" s="16" t="str">
        <f>IF(ISNA(VLOOKUP(CONCATENATE($F$20,$Z$11,$G21),$A:$C,3,FALSE)),"",VLOOKUP(CONCATENATE($F$20,$Z$11,$G21),$A:$C,3,FALSE))</f>
        <v>Undet.</v>
      </c>
      <c r="AB21" s="11" t="str">
        <f>IF(ISNA(VLOOKUP(CONCATENATE($F$20,$AB$11,$G21),$A:$C,2,FALSE)),"",VLOOKUP(CONCATENATE($F$20,$AB$11,$G21),$A:$C,2,FALSE))</f>
        <v>1-FD</v>
      </c>
      <c r="AC21" s="16" t="str">
        <f>IF(ISNA(VLOOKUP(CONCATENATE($F$20,$AB$11,$G21),$A:$C,3,FALSE)),"",VLOOKUP(CONCATENATE($F$20,$AB$11,$G21),$A:$C,3,FALSE))</f>
        <v>Undet.</v>
      </c>
      <c r="AD21" s="11" t="str">
        <f>IF(ISNA(VLOOKUP(CONCATENATE($F$20,$AD$11,$G21),$A:$C,2,FALSE)),"",VLOOKUP(CONCATENATE($F$20,$AD$11,$G21),$A:$C,2,FALSE))</f>
        <v>1-FD</v>
      </c>
      <c r="AE21" s="16" t="str">
        <f>IF(ISNA(VLOOKUP(CONCATENATE($F$20,$AD$11,$G21),$A:$C,3,FALSE)),"",VLOOKUP(CONCATENATE($F$20,$AD$11,$G21),$A:$C,3,FALSE))</f>
        <v>Undet.</v>
      </c>
    </row>
    <row r="22" spans="1:31" ht="24" customHeight="1" x14ac:dyDescent="0.25">
      <c r="A22" s="9" t="str">
        <f>CONCATENATE(Résults!A22,Résults!D22)</f>
        <v>A5CY5</v>
      </c>
      <c r="B22" s="9" t="str">
        <f>Résults!C22</f>
        <v>3-VITIS</v>
      </c>
      <c r="C22" s="8">
        <f>Résults!E22</f>
        <v>22.543205261230469</v>
      </c>
      <c r="E22" s="2"/>
      <c r="F22" s="44"/>
      <c r="G22" s="6" t="s">
        <v>17</v>
      </c>
      <c r="H22" s="11" t="str">
        <f>IF(ISNA(VLOOKUP(CONCATENATE($F$20,$H$11,$G22),$A:$C,2,FALSE)),"",VLOOKUP(CONCATENATE($F$20,$H$11,$G22),$A:$C,2,FALSE))</f>
        <v>2-BN</v>
      </c>
      <c r="I22" s="10">
        <f>IF(ISNA(VLOOKUP(CONCATENATE($F$20,$H$11,$G22),$A:$C,3,FALSE)),"",VLOOKUP(CONCATENATE($F$20,$H$11,$G22),$A:$C,3,FALSE))</f>
        <v>28.203447341918945</v>
      </c>
      <c r="J22" s="11" t="str">
        <f>IF(ISNA(VLOOKUP(CONCATENATE($F$20,$J$11,$G22),$A:$C,2,FALSE)),"",VLOOKUP(CONCATENATE($F$20,$J$11,$G22),$A:$C,2,FALSE))</f>
        <v>2-BN</v>
      </c>
      <c r="K22" s="16">
        <f>IF(ISNA(VLOOKUP(CONCATENATE($F$20,$J$11,$G22),$A:$C,3,FALSE)),"",VLOOKUP(CONCATENATE($F$20,$J$11,$G22),$A:$C,3,FALSE))</f>
        <v>29.790693283081055</v>
      </c>
      <c r="L22" s="11" t="str">
        <f>IF(ISNA(VLOOKUP(CONCATENATE($F$20,$L$11,$G22),$A:$C,2,FALSE)),"",VLOOKUP(CONCATENATE($F$20,$L$11,$G22),$A:$C,2,FALSE))</f>
        <v>2-BN</v>
      </c>
      <c r="M22" s="16">
        <f>IF(ISNA(VLOOKUP(CONCATENATE($F$20,$L$11,$G22),$A:$C,3,FALSE)),"",VLOOKUP(CONCATENATE($F$20,$L$11,$G22),$A:$C,3,FALSE))</f>
        <v>33.591220855712891</v>
      </c>
      <c r="N22" s="11" t="str">
        <f>IF(ISNA(VLOOKUP(CONCATENATE($F$20,$N$11,$G22),$A:$C,2,FALSE)),"",VLOOKUP(CONCATENATE($F$20,$N$11,$G22),$A:$C,2,FALSE))</f>
        <v>2-BN</v>
      </c>
      <c r="O22" s="16">
        <f>IF(ISNA(VLOOKUP(CONCATENATE($F$20,$N$11,$G22),$A:$C,3,FALSE)),"",VLOOKUP(CONCATENATE($F$20,$N$11,$G22),$A:$C,3,FALSE))</f>
        <v>29.803709030151367</v>
      </c>
      <c r="P22" s="11" t="str">
        <f>IF(ISNA(VLOOKUP(CONCATENATE($F$20,$P$11,$G22),$A:$C,2,FALSE)),"",VLOOKUP(CONCATENATE($F$20,$P$11,$G22),$A:$C,2,FALSE))</f>
        <v>2-BN</v>
      </c>
      <c r="Q22" s="16">
        <f>IF(ISNA(VLOOKUP(CONCATENATE($F$20,$P$11,$G22),$A:$C,3,FALSE)),"",VLOOKUP(CONCATENATE($F$20,$P$11,$G22),$A:$C,3,FALSE))</f>
        <v>29.584300994873047</v>
      </c>
      <c r="R22" s="11" t="str">
        <f>IF(ISNA(VLOOKUP(CONCATENATE($F$20,$R$11,$G22),$A:$C,2,FALSE)),"",VLOOKUP(CONCATENATE($F$20,$R$11,$G22),$A:$C,2,FALSE))</f>
        <v>2-BN</v>
      </c>
      <c r="S22" s="16">
        <f>IF(ISNA(VLOOKUP(CONCATENATE($F$20,$R$11,$G22),$A:$C,3,FALSE)),"",VLOOKUP(CONCATENATE($F$20,$R$11,$G22),$A:$C,3,FALSE))</f>
        <v>31.550485610961914</v>
      </c>
      <c r="T22" s="11" t="str">
        <f>IF(ISNA(VLOOKUP(CONCATENATE($F$20,$T$11,$G22),$A:$C,2,FALSE)),"",VLOOKUP(CONCATENATE($F$20,$T$11,$G22),$A:$C,2,FALSE))</f>
        <v>2-BN</v>
      </c>
      <c r="U22" s="16">
        <f>IF(ISNA(VLOOKUP(CONCATENATE($F$20,$T$11,$G22),$A:$C,3,FALSE)),"",VLOOKUP(CONCATENATE($F$20,$T$11,$G22),$A:$C,3,FALSE))</f>
        <v>30.744461059570313</v>
      </c>
      <c r="V22" s="11" t="str">
        <f>IF(ISNA(VLOOKUP(CONCATENATE($F$20,$V$11,$G22),$A:$C,2,FALSE)),"",VLOOKUP(CONCATENATE($F$20,$V$11,$G22),$A:$C,2,FALSE))</f>
        <v>2-BN</v>
      </c>
      <c r="W22" s="16">
        <f>IF(ISNA(VLOOKUP(CONCATENATE($F$20,$V$11,$G22),$A:$C,3,FALSE)),"",VLOOKUP(CONCATENATE($F$20,$V$11,$G22),$A:$C,3,FALSE))</f>
        <v>35.485088348388672</v>
      </c>
      <c r="X22" s="11" t="str">
        <f>IF(ISNA(VLOOKUP(CONCATENATE($F$20,$X$11,$G22),$A:$C,2,FALSE)),"",VLOOKUP(CONCATENATE($F$20,$X$11,$G22),$A:$C,2,FALSE))</f>
        <v>2-BN</v>
      </c>
      <c r="Y22" s="16">
        <f>IF(ISNA(VLOOKUP(CONCATENATE($F$20,$X$11,$G22),$A:$C,3,FALSE)),"",VLOOKUP(CONCATENATE($F$20,$X$11,$G22),$A:$C,3,FALSE))</f>
        <v>31.660633087158203</v>
      </c>
      <c r="Z22" s="11" t="str">
        <f>IF(ISNA(VLOOKUP(CONCATENATE($F$20,$Z$11,$G22),$A:$C,2,FALSE)),"",VLOOKUP(CONCATENATE($F$20,$Z$11,$G22),$A:$C,2,FALSE))</f>
        <v>2-BN</v>
      </c>
      <c r="AA22" s="16">
        <f>IF(ISNA(VLOOKUP(CONCATENATE($F$20,$Z$11,$G22),$A:$C,3,FALSE)),"",VLOOKUP(CONCATENATE($F$20,$Z$11,$G22),$A:$C,3,FALSE))</f>
        <v>32.641506195068359</v>
      </c>
      <c r="AB22" s="11" t="str">
        <f>IF(ISNA(VLOOKUP(CONCATENATE($F$20,$AB$11,$G22),$A:$C,2,FALSE)),"",VLOOKUP(CONCATENATE($F$20,$AB$11,$G22),$A:$C,2,FALSE))</f>
        <v>2-BN</v>
      </c>
      <c r="AC22" s="16">
        <f>IF(ISNA(VLOOKUP(CONCATENATE($F$20,$AB$11,$G22),$A:$C,3,FALSE)),"",VLOOKUP(CONCATENATE($F$20,$AB$11,$G22),$A:$C,3,FALSE))</f>
        <v>30.945829391479492</v>
      </c>
      <c r="AD22" s="11" t="str">
        <f>IF(ISNA(VLOOKUP(CONCATENATE($F$20,$AD$11,$G22),$A:$C,2,FALSE)),"",VLOOKUP(CONCATENATE($F$20,$AD$11,$G22),$A:$C,2,FALSE))</f>
        <v>2-BN</v>
      </c>
      <c r="AE22" s="16" t="str">
        <f>IF(ISNA(VLOOKUP(CONCATENATE($F$20,$AD$11,$G22),$A:$C,3,FALSE)),"",VLOOKUP(CONCATENATE($F$20,$AD$11,$G22),$A:$C,3,FALSE))</f>
        <v>Undet.</v>
      </c>
    </row>
    <row r="23" spans="1:31" ht="24" customHeight="1" thickBot="1" x14ac:dyDescent="0.3">
      <c r="A23" s="9" t="str">
        <f>CONCATENATE(Résults!A23,Résults!D23)</f>
        <v>A6FAM</v>
      </c>
      <c r="B23" s="9" t="str">
        <f>Résults!C23</f>
        <v>1-FD</v>
      </c>
      <c r="C23" s="8" t="str">
        <f>Résults!E23</f>
        <v>Undet.</v>
      </c>
      <c r="E23" s="2"/>
      <c r="F23" s="45"/>
      <c r="G23" s="6" t="s">
        <v>4</v>
      </c>
      <c r="H23" s="11" t="str">
        <f>IF(ISNA(VLOOKUP(CONCATENATE($F$20,$H$11,$G23),$A:$C,2,FALSE)),"",VLOOKUP(CONCATENATE($F$20,$H$11,$G23),$A:$C,2,FALSE))</f>
        <v>3-VITIS</v>
      </c>
      <c r="I23" s="10">
        <f>IF(ISNA(VLOOKUP(CONCATENATE($F$20,$H$11,$G23),$A:$C,3,FALSE)),"",VLOOKUP(CONCATENATE($F$20,$H$11,$G23),$A:$C,3,FALSE))</f>
        <v>27.122726440429688</v>
      </c>
      <c r="J23" s="11" t="str">
        <f>IF(ISNA(VLOOKUP(CONCATENATE($F$20,$J$11,$G23),$A:$C,2,FALSE)),"",VLOOKUP(CONCATENATE($F$20,$J$11,$G23),$A:$C,2,FALSE))</f>
        <v>3-VITIS</v>
      </c>
      <c r="K23" s="16">
        <f>IF(ISNA(VLOOKUP(CONCATENATE($F$20,$J$11,$G23),$A:$C,3,FALSE)),"",VLOOKUP(CONCATENATE($F$20,$J$11,$G23),$A:$C,3,FALSE))</f>
        <v>23.182750701904297</v>
      </c>
      <c r="L23" s="11" t="str">
        <f>IF(ISNA(VLOOKUP(CONCATENATE($F$20,$L$11,$G23),$A:$C,2,FALSE)),"",VLOOKUP(CONCATENATE($F$20,$L$11,$G23),$A:$C,2,FALSE))</f>
        <v>3-VITIS</v>
      </c>
      <c r="M23" s="16">
        <f>IF(ISNA(VLOOKUP(CONCATENATE($F$20,$L$11,$G23),$A:$C,3,FALSE)),"",VLOOKUP(CONCATENATE($F$20,$L$11,$G23),$A:$C,3,FALSE))</f>
        <v>22.088834762573242</v>
      </c>
      <c r="N23" s="11" t="str">
        <f>IF(ISNA(VLOOKUP(CONCATENATE($F$20,$N$11,$G23),$A:$C,2,FALSE)),"",VLOOKUP(CONCATENATE($F$20,$N$11,$G23),$A:$C,2,FALSE))</f>
        <v>3-VITIS</v>
      </c>
      <c r="O23" s="16">
        <f>IF(ISNA(VLOOKUP(CONCATENATE($F$20,$N$11,$G23),$A:$C,3,FALSE)),"",VLOOKUP(CONCATENATE($F$20,$N$11,$G23),$A:$C,3,FALSE))</f>
        <v>23.353073120117188</v>
      </c>
      <c r="P23" s="11" t="str">
        <f>IF(ISNA(VLOOKUP(CONCATENATE($F$20,$P$11,$G23),$A:$C,2,FALSE)),"",VLOOKUP(CONCATENATE($F$20,$P$11,$G23),$A:$C,2,FALSE))</f>
        <v>3-VITIS</v>
      </c>
      <c r="Q23" s="16">
        <f>IF(ISNA(VLOOKUP(CONCATENATE($F$20,$P$11,$G23),$A:$C,3,FALSE)),"",VLOOKUP(CONCATENATE($F$20,$P$11,$G23),$A:$C,3,FALSE))</f>
        <v>22.550106048583984</v>
      </c>
      <c r="R23" s="11" t="str">
        <f>IF(ISNA(VLOOKUP(CONCATENATE($F$20,$R$11,$G23),$A:$C,2,FALSE)),"",VLOOKUP(CONCATENATE($F$20,$R$11,$G23),$A:$C,2,FALSE))</f>
        <v>3-VITIS</v>
      </c>
      <c r="S23" s="16">
        <f>IF(ISNA(VLOOKUP(CONCATENATE($F$20,$R$11,$G23),$A:$C,3,FALSE)),"",VLOOKUP(CONCATENATE($F$20,$R$11,$G23),$A:$C,3,FALSE))</f>
        <v>23.153743743896484</v>
      </c>
      <c r="T23" s="11" t="str">
        <f>IF(ISNA(VLOOKUP(CONCATENATE($F$20,$T$11,$G23),$A:$C,2,FALSE)),"",VLOOKUP(CONCATENATE($F$20,$T$11,$G23),$A:$C,2,FALSE))</f>
        <v>3-VITIS</v>
      </c>
      <c r="U23" s="16">
        <f>IF(ISNA(VLOOKUP(CONCATENATE($F$20,$T$11,$G23),$A:$C,3,FALSE)),"",VLOOKUP(CONCATENATE($F$20,$T$11,$G23),$A:$C,3,FALSE))</f>
        <v>22.112340927124023</v>
      </c>
      <c r="V23" s="11" t="str">
        <f>IF(ISNA(VLOOKUP(CONCATENATE($F$20,$V$11,$G23),$A:$C,2,FALSE)),"",VLOOKUP(CONCATENATE($F$20,$V$11,$G23),$A:$C,2,FALSE))</f>
        <v>3-VITIS</v>
      </c>
      <c r="W23" s="16">
        <f>IF(ISNA(VLOOKUP(CONCATENATE($F$20,$V$11,$G23),$A:$C,3,FALSE)),"",VLOOKUP(CONCATENATE($F$20,$V$11,$G23),$A:$C,3,FALSE))</f>
        <v>23.690961837768555</v>
      </c>
      <c r="X23" s="11" t="str">
        <f>IF(ISNA(VLOOKUP(CONCATENATE($F$20,$X$11,$G23),$A:$C,2,FALSE)),"",VLOOKUP(CONCATENATE($F$20,$X$11,$G23),$A:$C,2,FALSE))</f>
        <v>3-VITIS</v>
      </c>
      <c r="Y23" s="16">
        <f>IF(ISNA(VLOOKUP(CONCATENATE($F$20,$X$11,$G23),$A:$C,3,FALSE)),"",VLOOKUP(CONCATENATE($F$20,$X$11,$G23),$A:$C,3,FALSE))</f>
        <v>22.673604965209961</v>
      </c>
      <c r="Z23" s="11" t="str">
        <f>IF(ISNA(VLOOKUP(CONCATENATE($F$20,$Z$11,$G23),$A:$C,2,FALSE)),"",VLOOKUP(CONCATENATE($F$20,$Z$11,$G23),$A:$C,2,FALSE))</f>
        <v>3-VITIS</v>
      </c>
      <c r="AA23" s="16">
        <f>IF(ISNA(VLOOKUP(CONCATENATE($F$20,$Z$11,$G23),$A:$C,3,FALSE)),"",VLOOKUP(CONCATENATE($F$20,$Z$11,$G23),$A:$C,3,FALSE))</f>
        <v>21.596372604370117</v>
      </c>
      <c r="AB23" s="11" t="str">
        <f>IF(ISNA(VLOOKUP(CONCATENATE($F$20,$AB$11,$G23),$A:$C,2,FALSE)),"",VLOOKUP(CONCATENATE($F$20,$AB$11,$G23),$A:$C,2,FALSE))</f>
        <v>3-VITIS</v>
      </c>
      <c r="AC23" s="16">
        <f>IF(ISNA(VLOOKUP(CONCATENATE($F$20,$AB$11,$G23),$A:$C,3,FALSE)),"",VLOOKUP(CONCATENATE($F$20,$AB$11,$G23),$A:$C,3,FALSE))</f>
        <v>19.932498931884766</v>
      </c>
      <c r="AD23" s="11" t="str">
        <f>IF(ISNA(VLOOKUP(CONCATENATE($F$20,$AD$11,$G23),$A:$C,2,FALSE)),"",VLOOKUP(CONCATENATE($F$20,$AD$11,$G23),$A:$C,2,FALSE))</f>
        <v>3-VITIS</v>
      </c>
      <c r="AE23" s="16">
        <f>IF(ISNA(VLOOKUP(CONCATENATE($F$20,$AD$11,$G23),$A:$C,3,FALSE)),"",VLOOKUP(CONCATENATE($F$20,$AD$11,$G23),$A:$C,3,FALSE))</f>
        <v>25.326553344726563</v>
      </c>
    </row>
    <row r="24" spans="1:31" ht="21.95" customHeight="1" x14ac:dyDescent="0.25">
      <c r="A24" s="9" t="str">
        <f>CONCATENATE(Résults!A24,Résults!D24)</f>
        <v>A6VIC</v>
      </c>
      <c r="B24" s="9" t="str">
        <f>Résults!C24</f>
        <v>2-BN</v>
      </c>
      <c r="C24" s="8">
        <f>Résults!E24</f>
        <v>28.518312454223633</v>
      </c>
      <c r="E24" s="2"/>
      <c r="F24" s="43" t="s">
        <v>10</v>
      </c>
      <c r="G24" s="5" t="s">
        <v>16</v>
      </c>
      <c r="H24" s="41" t="str">
        <f>IF(ISNA(VLOOKUP(CONCATENATE($F24,H$11),Résults!$A:$B,2,FALSE)),"",VLOOKUP(CONCATENATE($F24,H$11),Résults!$A:$B,2,FALSE))</f>
        <v>A+ LR lot12</v>
      </c>
      <c r="I24" s="42"/>
      <c r="J24" s="41" t="str">
        <f>IF(ISNA(VLOOKUP(CONCATENATE($F24,J$11),Résults!$A:$B,2,FALSE)),"",VLOOKUP(CONCATENATE($F24,J$11),Résults!$A:$B,2,FALSE))</f>
        <v>8313</v>
      </c>
      <c r="K24" s="42"/>
      <c r="L24" s="49" t="str">
        <f>IF(ISNA(VLOOKUP(CONCATENATE($F24,L$11),Résults!$A:$B,2,FALSE)),"",VLOOKUP(CONCATENATE($F24,L$11),Résults!$A:$B,2,FALSE))</f>
        <v>8321</v>
      </c>
      <c r="M24" s="42"/>
      <c r="N24" s="41" t="str">
        <f>IF(ISNA(VLOOKUP(CONCATENATE($F24,N$11),Résults!$A:$B,2,FALSE)),"",VLOOKUP(CONCATENATE($F24,N$11),Résults!$A:$B,2,FALSE))</f>
        <v>8329</v>
      </c>
      <c r="O24" s="42"/>
      <c r="P24" s="41" t="str">
        <f>IF(ISNA(VLOOKUP(CONCATENATE($F24,P$11),Résults!$A:$B,2,FALSE)),"",VLOOKUP(CONCATENATE($F24,P$11),Résults!$A:$B,2,FALSE))</f>
        <v>8337</v>
      </c>
      <c r="Q24" s="42"/>
      <c r="R24" s="41" t="str">
        <f>IF(ISNA(VLOOKUP(CONCATENATE($F24,R$11),Résults!$A:$B,2,FALSE)),"",VLOOKUP(CONCATENATE($F24,R$11),Résults!$A:$B,2,FALSE))</f>
        <v>8345</v>
      </c>
      <c r="S24" s="42"/>
      <c r="T24" s="41" t="str">
        <f>IF(ISNA(VLOOKUP(CONCATENATE($F24,T$11),Résults!$A:$B,2,FALSE)),"",VLOOKUP(CONCATENATE($F24,T$11),Résults!$A:$B,2,FALSE))</f>
        <v>8353</v>
      </c>
      <c r="U24" s="42"/>
      <c r="V24" s="41" t="str">
        <f>IF(ISNA(VLOOKUP(CONCATENATE($F24,V$11),Résults!$A:$B,2,FALSE)),"",VLOOKUP(CONCATENATE($F24,V$11),Résults!$A:$B,2,FALSE))</f>
        <v>8361</v>
      </c>
      <c r="W24" s="42"/>
      <c r="X24" s="41" t="str">
        <f>IF(ISNA(VLOOKUP(CONCATENATE($F24,X$11),Résults!$A:$B,2,FALSE)),"",VLOOKUP(CONCATENATE($F24,X$11),Résults!$A:$B,2,FALSE))</f>
        <v>8369</v>
      </c>
      <c r="Y24" s="42"/>
      <c r="Z24" s="41" t="str">
        <f>IF(ISNA(VLOOKUP(CONCATENATE($F24,Z$11),Résults!$A:$B,2,FALSE)),"",VLOOKUP(CONCATENATE($F24,Z$11),Résults!$A:$B,2,FALSE))</f>
        <v>8377</v>
      </c>
      <c r="AA24" s="42"/>
      <c r="AB24" s="41" t="str">
        <f>IF(ISNA(VLOOKUP(CONCATENATE($F24,AB$11),Résults!$A:$B,2,FALSE)),"",VLOOKUP(CONCATENATE($F24,AB$11),Résults!$A:$B,2,FALSE))</f>
        <v>8385</v>
      </c>
      <c r="AC24" s="42"/>
      <c r="AD24" s="41" t="str">
        <f>IF(ISNA(VLOOKUP(CONCATENATE($F24,AD$11),Résults!$A:$B,2,FALSE)),"",VLOOKUP(CONCATENATE($F24,AD$11),Résults!$A:$B,2,FALSE))</f>
        <v>8393</v>
      </c>
      <c r="AE24" s="42"/>
    </row>
    <row r="25" spans="1:31" ht="24" customHeight="1" x14ac:dyDescent="0.25">
      <c r="A25" s="9" t="str">
        <f>CONCATENATE(Résults!A25,Résults!D25)</f>
        <v>A6CY5</v>
      </c>
      <c r="B25" s="9" t="str">
        <f>Résults!C25</f>
        <v>3-VITIS</v>
      </c>
      <c r="C25" s="8">
        <f>Résults!E25</f>
        <v>20.619638442993164</v>
      </c>
      <c r="E25" s="2"/>
      <c r="F25" s="44"/>
      <c r="G25" s="6" t="s">
        <v>3</v>
      </c>
      <c r="H25" s="11" t="str">
        <f>IF(ISNA(VLOOKUP(CONCATENATE($F$24,$H$11,$G25),$A:$C,2,FALSE)),"",VLOOKUP(CONCATENATE($F$24,$H$11,$G25),$A:$C,2,FALSE))</f>
        <v>1-FD</v>
      </c>
      <c r="I25" s="10">
        <f>IF(ISNA(VLOOKUP(CONCATENATE($F$24,$H$11,$G25),$A:$C,3,FALSE)),"",VLOOKUP(CONCATENATE($F$24,$H$11,$G25),$A:$C,3,FALSE))</f>
        <v>37.393402099609375</v>
      </c>
      <c r="J25" s="11" t="str">
        <f>IF(ISNA(VLOOKUP(CONCATENATE($F$24,$J$11,$G25),$A:$C,2,FALSE)),"",VLOOKUP(CONCATENATE($F$24,$J$11,$G25),$A:$C,2,FALSE))</f>
        <v>1-FD</v>
      </c>
      <c r="K25" s="16" t="str">
        <f>IF(ISNA(VLOOKUP(CONCATENATE($F$24,$J$11,$G25),$A:$C,3,FALSE)),"",VLOOKUP(CONCATENATE($F$24,$J$11,$G25),$A:$C,3,FALSE))</f>
        <v>Undet.</v>
      </c>
      <c r="L25" s="11" t="str">
        <f>IF(ISNA(VLOOKUP(CONCATENATE($F$24,$L$11,$G25),$A:$C,2,FALSE)),"",VLOOKUP(CONCATENATE($F$24,$L$11,$G25),$A:$C,2,FALSE))</f>
        <v>1-FD</v>
      </c>
      <c r="M25" s="16" t="str">
        <f>IF(ISNA(VLOOKUP(CONCATENATE($F$24,$L$11,$G25),$A:$C,3,FALSE)),"",VLOOKUP(CONCATENATE($F$24,$L$11,$G25),$A:$C,3,FALSE))</f>
        <v>Undet.</v>
      </c>
      <c r="N25" s="11" t="str">
        <f>IF(ISNA(VLOOKUP(CONCATENATE($F$24,$N$11,$G25),$A:$C,2,FALSE)),"",VLOOKUP(CONCATENATE($F$24,$N$11,$G25),$A:$C,2,FALSE))</f>
        <v>1-FD</v>
      </c>
      <c r="O25" s="16" t="str">
        <f>IF(ISNA(VLOOKUP(CONCATENATE($F$24,$N$11,$G25),$A:$C,3,FALSE)),"",VLOOKUP(CONCATENATE($F$24,$N$11,$G25),$A:$C,3,FALSE))</f>
        <v>Undet.</v>
      </c>
      <c r="P25" s="11" t="str">
        <f>IF(ISNA(VLOOKUP(CONCATENATE($F$24,$P$11,$G25),$A:$C,2,FALSE)),"",VLOOKUP(CONCATENATE($F$24,$P$11,$G25),$A:$C,2,FALSE))</f>
        <v>1-FD</v>
      </c>
      <c r="Q25" s="16" t="str">
        <f>IF(ISNA(VLOOKUP(CONCATENATE($F$24,$P$11,$G25),$A:$C,3,FALSE)),"",VLOOKUP(CONCATENATE($F$24,$P$11,$G25),$A:$C,3,FALSE))</f>
        <v>Undet.</v>
      </c>
      <c r="R25" s="11" t="str">
        <f>IF(ISNA(VLOOKUP(CONCATENATE($F$24,$R$11,$G25),$A:$C,2,FALSE)),"",VLOOKUP(CONCATENATE($F$24,$R$11,$G25),$A:$C,2,FALSE))</f>
        <v>1-FD</v>
      </c>
      <c r="S25" s="16" t="str">
        <f>IF(ISNA(VLOOKUP(CONCATENATE($F$24,$R$11,$G25),$A:$C,3,FALSE)),"",VLOOKUP(CONCATENATE($F$24,$R$11,$G25),$A:$C,3,FALSE))</f>
        <v>Undet.</v>
      </c>
      <c r="T25" s="11" t="str">
        <f>IF(ISNA(VLOOKUP(CONCATENATE($F$24,$T$11,$G25),$A:$C,2,FALSE)),"",VLOOKUP(CONCATENATE($F$24,$T$11,$G25),$A:$C,2,FALSE))</f>
        <v>1-FD</v>
      </c>
      <c r="U25" s="16">
        <f>IF(ISNA(VLOOKUP(CONCATENATE($F$24,$T$11,$G25),$A:$C,3,FALSE)),"",VLOOKUP(CONCATENATE($F$24,$T$11,$G25),$A:$C,3,FALSE))</f>
        <v>30.139772415161133</v>
      </c>
      <c r="V25" s="11" t="str">
        <f>IF(ISNA(VLOOKUP(CONCATENATE($F$24,$V$11,$G25),$A:$C,2,FALSE)),"",VLOOKUP(CONCATENATE($F$24,$V$11,$G25),$A:$C,2,FALSE))</f>
        <v>1-FD</v>
      </c>
      <c r="W25" s="16">
        <f>IF(ISNA(VLOOKUP(CONCATENATE($F$24,$V$11,$G25),$A:$C,3,FALSE)),"",VLOOKUP(CONCATENATE($F$24,$V$11,$G25),$A:$C,3,FALSE))</f>
        <v>31.260593414306641</v>
      </c>
      <c r="X25" s="11" t="str">
        <f>IF(ISNA(VLOOKUP(CONCATENATE($F$24,$X$11,$G25),$A:$C,2,FALSE)),"",VLOOKUP(CONCATENATE($F$24,$X$11,$G25),$A:$C,2,FALSE))</f>
        <v>1-FD</v>
      </c>
      <c r="Y25" s="16" t="str">
        <f>IF(ISNA(VLOOKUP(CONCATENATE($F$24,$X$11,$G25),$A:$C,3,FALSE)),"",VLOOKUP(CONCATENATE($F$24,$X$11,$G25),$A:$C,3,FALSE))</f>
        <v>Undet.</v>
      </c>
      <c r="Z25" s="11" t="str">
        <f>IF(ISNA(VLOOKUP(CONCATENATE($F$24,$Z$11,$G25),$A:$C,2,FALSE)),"",VLOOKUP(CONCATENATE($F$24,$Z$11,$G25),$A:$C,2,FALSE))</f>
        <v>1-FD</v>
      </c>
      <c r="AA25" s="16" t="str">
        <f>IF(ISNA(VLOOKUP(CONCATENATE($F$24,$Z$11,$G25),$A:$C,3,FALSE)),"",VLOOKUP(CONCATENATE($F$24,$Z$11,$G25),$A:$C,3,FALSE))</f>
        <v>Undet.</v>
      </c>
      <c r="AB25" s="11" t="str">
        <f>IF(ISNA(VLOOKUP(CONCATENATE($F$24,$AB$11,$G25),$A:$C,2,FALSE)),"",VLOOKUP(CONCATENATE($F$24,$AB$11,$G25),$A:$C,2,FALSE))</f>
        <v>1-FD</v>
      </c>
      <c r="AC25" s="16" t="str">
        <f>IF(ISNA(VLOOKUP(CONCATENATE($F$24,$AB$11,$G25),$A:$C,3,FALSE)),"",VLOOKUP(CONCATENATE($F$24,$AB$11,$G25),$A:$C,3,FALSE))</f>
        <v>Undet.</v>
      </c>
      <c r="AD25" s="11" t="str">
        <f>IF(ISNA(VLOOKUP(CONCATENATE($F$24,$AD$11,$G25),$A:$C,2,FALSE)),"",VLOOKUP(CONCATENATE($F$24,$AD$11,$G25),$A:$C,2,FALSE))</f>
        <v>1-FD</v>
      </c>
      <c r="AE25" s="16">
        <f>IF(ISNA(VLOOKUP(CONCATENATE($F$24,$AD$11,$G25),$A:$C,3,FALSE)),"",VLOOKUP(CONCATENATE($F$24,$AD$11,$G25),$A:$C,3,FALSE))</f>
        <v>29.447029113769531</v>
      </c>
    </row>
    <row r="26" spans="1:31" ht="24" customHeight="1" x14ac:dyDescent="0.25">
      <c r="A26" s="9" t="str">
        <f>CONCATENATE(Résults!A26,Résults!D26)</f>
        <v>A7FAM</v>
      </c>
      <c r="B26" s="9" t="str">
        <f>Résults!C26</f>
        <v>1-FD</v>
      </c>
      <c r="C26" s="8">
        <f>Résults!E26</f>
        <v>30.039335250854492</v>
      </c>
      <c r="E26" s="2"/>
      <c r="F26" s="44"/>
      <c r="G26" s="6" t="s">
        <v>17</v>
      </c>
      <c r="H26" s="11" t="str">
        <f>IF(ISNA(VLOOKUP(CONCATENATE($F$24,$H$11,$G26),$A:$C,2,FALSE)),"",VLOOKUP(CONCATENATE($F$24,$H$11,$G26),$A:$C,2,FALSE))</f>
        <v>2-BN</v>
      </c>
      <c r="I26" s="10" t="str">
        <f>IF(ISNA(VLOOKUP(CONCATENATE($F$24,$H$11,$G26),$A:$C,3,FALSE)),"",VLOOKUP(CONCATENATE($F$24,$H$11,$G26),$A:$C,3,FALSE))</f>
        <v>Undet.</v>
      </c>
      <c r="J26" s="11" t="str">
        <f>IF(ISNA(VLOOKUP(CONCATENATE($F$24,$J$11,$G26),$A:$C,2,FALSE)),"",VLOOKUP(CONCATENATE($F$24,$J$11,$G26),$A:$C,2,FALSE))</f>
        <v>2-BN</v>
      </c>
      <c r="K26" s="16">
        <f>IF(ISNA(VLOOKUP(CONCATENATE($F$24,$J$11,$G26),$A:$C,3,FALSE)),"",VLOOKUP(CONCATENATE($F$24,$J$11,$G26),$A:$C,3,FALSE))</f>
        <v>29.907844543457031</v>
      </c>
      <c r="L26" s="11" t="str">
        <f>IF(ISNA(VLOOKUP(CONCATENATE($F$24,$L$11,$G26),$A:$C,2,FALSE)),"",VLOOKUP(CONCATENATE($F$24,$L$11,$G26),$A:$C,2,FALSE))</f>
        <v>2-BN</v>
      </c>
      <c r="M26" s="16">
        <f>IF(ISNA(VLOOKUP(CONCATENATE($F$24,$L$11,$G26),$A:$C,3,FALSE)),"",VLOOKUP(CONCATENATE($F$24,$L$11,$G26),$A:$C,3,FALSE))</f>
        <v>31.459188461303711</v>
      </c>
      <c r="N26" s="11" t="str">
        <f>IF(ISNA(VLOOKUP(CONCATENATE($F$24,$N$11,$G26),$A:$C,2,FALSE)),"",VLOOKUP(CONCATENATE($F$24,$N$11,$G26),$A:$C,2,FALSE))</f>
        <v>2-BN</v>
      </c>
      <c r="O26" s="16">
        <f>IF(ISNA(VLOOKUP(CONCATENATE($F$24,$N$11,$G26),$A:$C,3,FALSE)),"",VLOOKUP(CONCATENATE($F$24,$N$11,$G26),$A:$C,3,FALSE))</f>
        <v>29.689853668212891</v>
      </c>
      <c r="P26" s="11" t="str">
        <f>IF(ISNA(VLOOKUP(CONCATENATE($F$24,$P$11,$G26),$A:$C,2,FALSE)),"",VLOOKUP(CONCATENATE($F$24,$P$11,$G26),$A:$C,2,FALSE))</f>
        <v>2-BN</v>
      </c>
      <c r="Q26" s="16">
        <f>IF(ISNA(VLOOKUP(CONCATENATE($F$24,$P$11,$G26),$A:$C,3,FALSE)),"",VLOOKUP(CONCATENATE($F$24,$P$11,$G26),$A:$C,3,FALSE))</f>
        <v>33.152748107910156</v>
      </c>
      <c r="R26" s="11" t="str">
        <f>IF(ISNA(VLOOKUP(CONCATENATE($F$24,$R$11,$G26),$A:$C,2,FALSE)),"",VLOOKUP(CONCATENATE($F$24,$R$11,$G26),$A:$C,2,FALSE))</f>
        <v>2-BN</v>
      </c>
      <c r="S26" s="16">
        <f>IF(ISNA(VLOOKUP(CONCATENATE($F$24,$R$11,$G26),$A:$C,3,FALSE)),"",VLOOKUP(CONCATENATE($F$24,$R$11,$G26),$A:$C,3,FALSE))</f>
        <v>31.359989166259766</v>
      </c>
      <c r="T26" s="11" t="str">
        <f>IF(ISNA(VLOOKUP(CONCATENATE($F$24,$T$11,$G26),$A:$C,2,FALSE)),"",VLOOKUP(CONCATENATE($F$24,$T$11,$G26),$A:$C,2,FALSE))</f>
        <v>2-BN</v>
      </c>
      <c r="U26" s="16" t="str">
        <f>IF(ISNA(VLOOKUP(CONCATENATE($F$24,$T$11,$G26),$A:$C,3,FALSE)),"",VLOOKUP(CONCATENATE($F$24,$T$11,$G26),$A:$C,3,FALSE))</f>
        <v>Undet.</v>
      </c>
      <c r="V26" s="11" t="str">
        <f>IF(ISNA(VLOOKUP(CONCATENATE($F$24,$V$11,$G26),$A:$C,2,FALSE)),"",VLOOKUP(CONCATENATE($F$24,$V$11,$G26),$A:$C,2,FALSE))</f>
        <v>2-BN</v>
      </c>
      <c r="W26" s="16" t="str">
        <f>IF(ISNA(VLOOKUP(CONCATENATE($F$24,$V$11,$G26),$A:$C,3,FALSE)),"",VLOOKUP(CONCATENATE($F$24,$V$11,$G26),$A:$C,3,FALSE))</f>
        <v>Undet.</v>
      </c>
      <c r="X26" s="11" t="str">
        <f>IF(ISNA(VLOOKUP(CONCATENATE($F$24,$X$11,$G26),$A:$C,2,FALSE)),"",VLOOKUP(CONCATENATE($F$24,$X$11,$G26),$A:$C,2,FALSE))</f>
        <v>2-BN</v>
      </c>
      <c r="Y26" s="16">
        <f>IF(ISNA(VLOOKUP(CONCATENATE($F$24,$X$11,$G26),$A:$C,3,FALSE)),"",VLOOKUP(CONCATENATE($F$24,$X$11,$G26),$A:$C,3,FALSE))</f>
        <v>31.263893127441406</v>
      </c>
      <c r="Z26" s="11" t="str">
        <f>IF(ISNA(VLOOKUP(CONCATENATE($F$24,$Z$11,$G26),$A:$C,2,FALSE)),"",VLOOKUP(CONCATENATE($F$24,$Z$11,$G26),$A:$C,2,FALSE))</f>
        <v>2-BN</v>
      </c>
      <c r="AA26" s="16">
        <f>IF(ISNA(VLOOKUP(CONCATENATE($F$24,$Z$11,$G26),$A:$C,3,FALSE)),"",VLOOKUP(CONCATENATE($F$24,$Z$11,$G26),$A:$C,3,FALSE))</f>
        <v>35.170688629150391</v>
      </c>
      <c r="AB26" s="11" t="str">
        <f>IF(ISNA(VLOOKUP(CONCATENATE($F$24,$AB$11,$G26),$A:$C,2,FALSE)),"",VLOOKUP(CONCATENATE($F$24,$AB$11,$G26),$A:$C,2,FALSE))</f>
        <v>2-BN</v>
      </c>
      <c r="AC26" s="16">
        <f>IF(ISNA(VLOOKUP(CONCATENATE($F$24,$AB$11,$G26),$A:$C,3,FALSE)),"",VLOOKUP(CONCATENATE($F$24,$AB$11,$G26),$A:$C,3,FALSE))</f>
        <v>29.203279495239258</v>
      </c>
      <c r="AD26" s="11" t="str">
        <f>IF(ISNA(VLOOKUP(CONCATENATE($F$24,$AD$11,$G26),$A:$C,2,FALSE)),"",VLOOKUP(CONCATENATE($F$24,$AD$11,$G26),$A:$C,2,FALSE))</f>
        <v>2-BN</v>
      </c>
      <c r="AE26" s="16">
        <f>IF(ISNA(VLOOKUP(CONCATENATE($F$24,$AD$11,$G26),$A:$C,3,FALSE)),"",VLOOKUP(CONCATENATE($F$24,$AD$11,$G26),$A:$C,3,FALSE))</f>
        <v>31.206939697265625</v>
      </c>
    </row>
    <row r="27" spans="1:31" ht="24" customHeight="1" thickBot="1" x14ac:dyDescent="0.3">
      <c r="A27" s="9" t="str">
        <f>CONCATENATE(Résults!A27,Résults!D27)</f>
        <v>A7VIC</v>
      </c>
      <c r="B27" s="9" t="str">
        <f>Résults!C27</f>
        <v>2-BN</v>
      </c>
      <c r="C27" s="8">
        <f>Résults!E27</f>
        <v>32.487728118896484</v>
      </c>
      <c r="E27" s="2"/>
      <c r="F27" s="45"/>
      <c r="G27" s="6" t="s">
        <v>4</v>
      </c>
      <c r="H27" s="11" t="str">
        <f>IF(ISNA(VLOOKUP(CONCATENATE($F$24,$H$11,$G27),$A:$C,2,FALSE)),"",VLOOKUP(CONCATENATE($F$24,$H$11,$G27),$A:$C,2,FALSE))</f>
        <v>3-VITIS</v>
      </c>
      <c r="I27" s="10">
        <f>IF(ISNA(VLOOKUP(CONCATENATE($F$24,$H$11,$G27),$A:$C,3,FALSE)),"",VLOOKUP(CONCATENATE($F$24,$H$11,$G27),$A:$C,3,FALSE))</f>
        <v>18.563970565795898</v>
      </c>
      <c r="J27" s="11" t="str">
        <f>IF(ISNA(VLOOKUP(CONCATENATE($F$24,$J$11,$G27),$A:$C,2,FALSE)),"",VLOOKUP(CONCATENATE($F$24,$J$11,$G27),$A:$C,2,FALSE))</f>
        <v>3-VITIS</v>
      </c>
      <c r="K27" s="16">
        <f>IF(ISNA(VLOOKUP(CONCATENATE($F$24,$J$11,$G27),$A:$C,3,FALSE)),"",VLOOKUP(CONCATENATE($F$24,$J$11,$G27),$A:$C,3,FALSE))</f>
        <v>24.559654235839844</v>
      </c>
      <c r="L27" s="11" t="str">
        <f>IF(ISNA(VLOOKUP(CONCATENATE($F$24,$L$11,$G27),$A:$C,2,FALSE)),"",VLOOKUP(CONCATENATE($F$24,$L$11,$G27),$A:$C,2,FALSE))</f>
        <v>3-VITIS</v>
      </c>
      <c r="M27" s="16">
        <f>IF(ISNA(VLOOKUP(CONCATENATE($F$24,$L$11,$G27),$A:$C,3,FALSE)),"",VLOOKUP(CONCATENATE($F$24,$L$11,$G27),$A:$C,3,FALSE))</f>
        <v>24.022821426391602</v>
      </c>
      <c r="N27" s="11" t="str">
        <f>IF(ISNA(VLOOKUP(CONCATENATE($F$24,$N$11,$G27),$A:$C,2,FALSE)),"",VLOOKUP(CONCATENATE($F$24,$N$11,$G27),$A:$C,2,FALSE))</f>
        <v>3-VITIS</v>
      </c>
      <c r="O27" s="16">
        <f>IF(ISNA(VLOOKUP(CONCATENATE($F$24,$N$11,$G27),$A:$C,3,FALSE)),"",VLOOKUP(CONCATENATE($F$24,$N$11,$G27),$A:$C,3,FALSE))</f>
        <v>22.936172485351563</v>
      </c>
      <c r="P27" s="11" t="str">
        <f>IF(ISNA(VLOOKUP(CONCATENATE($F$24,$P$11,$G27),$A:$C,2,FALSE)),"",VLOOKUP(CONCATENATE($F$24,$P$11,$G27),$A:$C,2,FALSE))</f>
        <v>3-VITIS</v>
      </c>
      <c r="Q27" s="16">
        <f>IF(ISNA(VLOOKUP(CONCATENATE($F$24,$P$11,$G27),$A:$C,3,FALSE)),"",VLOOKUP(CONCATENATE($F$24,$P$11,$G27),$A:$C,3,FALSE))</f>
        <v>23.333829879760742</v>
      </c>
      <c r="R27" s="11" t="str">
        <f>IF(ISNA(VLOOKUP(CONCATENATE($F$24,$R$11,$G27),$A:$C,2,FALSE)),"",VLOOKUP(CONCATENATE($F$24,$R$11,$G27),$A:$C,2,FALSE))</f>
        <v>3-VITIS</v>
      </c>
      <c r="S27" s="16">
        <f>IF(ISNA(VLOOKUP(CONCATENATE($F$24,$R$11,$G27),$A:$C,3,FALSE)),"",VLOOKUP(CONCATENATE($F$24,$R$11,$G27),$A:$C,3,FALSE))</f>
        <v>23.04963493347168</v>
      </c>
      <c r="T27" s="11" t="str">
        <f>IF(ISNA(VLOOKUP(CONCATENATE($F$24,$T$11,$G27),$A:$C,2,FALSE)),"",VLOOKUP(CONCATENATE($F$24,$T$11,$G27),$A:$C,2,FALSE))</f>
        <v>3-VITIS</v>
      </c>
      <c r="U27" s="16">
        <f>IF(ISNA(VLOOKUP(CONCATENATE($F$24,$T$11,$G27),$A:$C,3,FALSE)),"",VLOOKUP(CONCATENATE($F$24,$T$11,$G27),$A:$C,3,FALSE))</f>
        <v>23.189554214477539</v>
      </c>
      <c r="V27" s="11" t="str">
        <f>IF(ISNA(VLOOKUP(CONCATENATE($F$24,$V$11,$G27),$A:$C,2,FALSE)),"",VLOOKUP(CONCATENATE($F$24,$V$11,$G27),$A:$C,2,FALSE))</f>
        <v>3-VITIS</v>
      </c>
      <c r="W27" s="16">
        <f>IF(ISNA(VLOOKUP(CONCATENATE($F$24,$V$11,$G27),$A:$C,3,FALSE)),"",VLOOKUP(CONCATENATE($F$24,$V$11,$G27),$A:$C,3,FALSE))</f>
        <v>22.723236083984375</v>
      </c>
      <c r="X27" s="11" t="str">
        <f>IF(ISNA(VLOOKUP(CONCATENATE($F$24,$X$11,$G27),$A:$C,2,FALSE)),"",VLOOKUP(CONCATENATE($F$24,$X$11,$G27),$A:$C,2,FALSE))</f>
        <v>3-VITIS</v>
      </c>
      <c r="Y27" s="16">
        <f>IF(ISNA(VLOOKUP(CONCATENATE($F$24,$X$11,$G27),$A:$C,3,FALSE)),"",VLOOKUP(CONCATENATE($F$24,$X$11,$G27),$A:$C,3,FALSE))</f>
        <v>20.186710357666016</v>
      </c>
      <c r="Z27" s="11" t="str">
        <f>IF(ISNA(VLOOKUP(CONCATENATE($F$24,$Z$11,$G27),$A:$C,2,FALSE)),"",VLOOKUP(CONCATENATE($F$24,$Z$11,$G27),$A:$C,2,FALSE))</f>
        <v>3-VITIS</v>
      </c>
      <c r="AA27" s="16">
        <f>IF(ISNA(VLOOKUP(CONCATENATE($F$24,$Z$11,$G27),$A:$C,3,FALSE)),"",VLOOKUP(CONCATENATE($F$24,$Z$11,$G27),$A:$C,3,FALSE))</f>
        <v>22.94611930847168</v>
      </c>
      <c r="AB27" s="11" t="str">
        <f>IF(ISNA(VLOOKUP(CONCATENATE($F$24,$AB$11,$G27),$A:$C,2,FALSE)),"",VLOOKUP(CONCATENATE($F$24,$AB$11,$G27),$A:$C,2,FALSE))</f>
        <v>3-VITIS</v>
      </c>
      <c r="AC27" s="16">
        <f>IF(ISNA(VLOOKUP(CONCATENATE($F$24,$AB$11,$G27),$A:$C,3,FALSE)),"",VLOOKUP(CONCATENATE($F$24,$AB$11,$G27),$A:$C,3,FALSE))</f>
        <v>23.27001953125</v>
      </c>
      <c r="AD27" s="11" t="str">
        <f>IF(ISNA(VLOOKUP(CONCATENATE($F$24,$AD$11,$G27),$A:$C,2,FALSE)),"",VLOOKUP(CONCATENATE($F$24,$AD$11,$G27),$A:$C,2,FALSE))</f>
        <v>3-VITIS</v>
      </c>
      <c r="AE27" s="16">
        <f>IF(ISNA(VLOOKUP(CONCATENATE($F$24,$AD$11,$G27),$A:$C,3,FALSE)),"",VLOOKUP(CONCATENATE($F$24,$AD$11,$G27),$A:$C,3,FALSE))</f>
        <v>22.253040313720703</v>
      </c>
    </row>
    <row r="28" spans="1:31" ht="21.95" customHeight="1" x14ac:dyDescent="0.25">
      <c r="A28" s="9" t="str">
        <f>CONCATENATE(Résults!A28,Résults!D28)</f>
        <v>A7CY5</v>
      </c>
      <c r="B28" s="9" t="str">
        <f>Résults!C28</f>
        <v>3-VITIS</v>
      </c>
      <c r="C28" s="8">
        <f>Résults!E28</f>
        <v>20.978801727294922</v>
      </c>
      <c r="E28" s="2"/>
      <c r="F28" s="43" t="s">
        <v>11</v>
      </c>
      <c r="G28" s="5" t="s">
        <v>16</v>
      </c>
      <c r="H28" s="41" t="str">
        <f>IF(ISNA(VLOOKUP(CONCATENATE($F28,H$11),Résults!$A:$B,2,FALSE)),"",VLOOKUP(CONCATENATE($F28,H$11),Résults!$A:$B,2,FALSE))</f>
        <v>62414-8306</v>
      </c>
      <c r="I28" s="42"/>
      <c r="J28" s="41" t="str">
        <f>IF(ISNA(VLOOKUP(CONCATENATE($F28,J$11),Résults!$A:$B,2,FALSE)),"",VLOOKUP(CONCATENATE($F28,J$11),Résults!$A:$B,2,FALSE))</f>
        <v>8314</v>
      </c>
      <c r="K28" s="42"/>
      <c r="L28" s="49" t="str">
        <f>IF(ISNA(VLOOKUP(CONCATENATE($F28,L$11),Résults!$A:$B,2,FALSE)),"",VLOOKUP(CONCATENATE($F28,L$11),Résults!$A:$B,2,FALSE))</f>
        <v>8322</v>
      </c>
      <c r="M28" s="42"/>
      <c r="N28" s="41" t="str">
        <f>IF(ISNA(VLOOKUP(CONCATENATE($F28,N$11),Résults!$A:$B,2,FALSE)),"",VLOOKUP(CONCATENATE($F28,N$11),Résults!$A:$B,2,FALSE))</f>
        <v>8330</v>
      </c>
      <c r="O28" s="42"/>
      <c r="P28" s="41" t="str">
        <f>IF(ISNA(VLOOKUP(CONCATENATE($F28,P$11),Résults!$A:$B,2,FALSE)),"",VLOOKUP(CONCATENATE($F28,P$11),Résults!$A:$B,2,FALSE))</f>
        <v>8338</v>
      </c>
      <c r="Q28" s="42"/>
      <c r="R28" s="41" t="str">
        <f>IF(ISNA(VLOOKUP(CONCATENATE($F28,R$11),Résults!$A:$B,2,FALSE)),"",VLOOKUP(CONCATENATE($F28,R$11),Résults!$A:$B,2,FALSE))</f>
        <v>8346</v>
      </c>
      <c r="S28" s="42"/>
      <c r="T28" s="41" t="str">
        <f>IF(ISNA(VLOOKUP(CONCATENATE($F28,T$11),Résults!$A:$B,2,FALSE)),"",VLOOKUP(CONCATENATE($F28,T$11),Résults!$A:$B,2,FALSE))</f>
        <v>8354</v>
      </c>
      <c r="U28" s="42"/>
      <c r="V28" s="41" t="str">
        <f>IF(ISNA(VLOOKUP(CONCATENATE($F28,V$11),Résults!$A:$B,2,FALSE)),"",VLOOKUP(CONCATENATE($F28,V$11),Résults!$A:$B,2,FALSE))</f>
        <v>8362</v>
      </c>
      <c r="W28" s="42"/>
      <c r="X28" s="41" t="str">
        <f>IF(ISNA(VLOOKUP(CONCATENATE($F28,X$11),Résults!$A:$B,2,FALSE)),"",VLOOKUP(CONCATENATE($F28,X$11),Résults!$A:$B,2,FALSE))</f>
        <v>8370</v>
      </c>
      <c r="Y28" s="42"/>
      <c r="Z28" s="41" t="str">
        <f>IF(ISNA(VLOOKUP(CONCATENATE($F28,Z$11),Résults!$A:$B,2,FALSE)),"",VLOOKUP(CONCATENATE($F28,Z$11),Résults!$A:$B,2,FALSE))</f>
        <v>8378</v>
      </c>
      <c r="AA28" s="42"/>
      <c r="AB28" s="41" t="str">
        <f>IF(ISNA(VLOOKUP(CONCATENATE($F28,AB$11),Résults!$A:$B,2,FALSE)),"",VLOOKUP(CONCATENATE($F28,AB$11),Résults!$A:$B,2,FALSE))</f>
        <v>8386</v>
      </c>
      <c r="AC28" s="42"/>
      <c r="AD28" s="41" t="str">
        <f>IF(ISNA(VLOOKUP(CONCATENATE($F28,AD$11),Résults!$A:$B,2,FALSE)),"",VLOOKUP(CONCATENATE($F28,AD$11),Résults!$A:$B,2,FALSE))</f>
        <v>8394</v>
      </c>
      <c r="AE28" s="42"/>
    </row>
    <row r="29" spans="1:31" ht="24" customHeight="1" x14ac:dyDescent="0.25">
      <c r="A29" s="9" t="str">
        <f>CONCATENATE(Résults!A29,Résults!D29)</f>
        <v>A8FAM</v>
      </c>
      <c r="B29" s="9" t="str">
        <f>Résults!C29</f>
        <v>1-FD</v>
      </c>
      <c r="C29" s="8">
        <f>Résults!E29</f>
        <v>30.724554061889648</v>
      </c>
      <c r="E29" s="2"/>
      <c r="F29" s="44"/>
      <c r="G29" s="6" t="s">
        <v>3</v>
      </c>
      <c r="H29" s="11" t="str">
        <f>IF(ISNA(VLOOKUP(CONCATENATE($F$28,$H$11,$G29),$A:$C,2,FALSE)),"",VLOOKUP(CONCATENATE($F$28,$H$11,$G29),$A:$C,2,FALSE))</f>
        <v>1-FD</v>
      </c>
      <c r="I29" s="10" t="str">
        <f>IF(ISNA(VLOOKUP(CONCATENATE($F$28,$H$11,$G29),$A:$C,3,FALSE)),"",VLOOKUP(CONCATENATE($F$28,$H$11,$G29),$A:$C,3,FALSE))</f>
        <v>Undet.</v>
      </c>
      <c r="J29" s="11" t="str">
        <f>IF(ISNA(VLOOKUP(CONCATENATE($F$28,$J$11,$G29),$A:$C,2,FALSE)),"",VLOOKUP(CONCATENATE($F$28,$J$11,$G29),$A:$C,2,FALSE))</f>
        <v>1-FD</v>
      </c>
      <c r="K29" s="16" t="str">
        <f>IF(ISNA(VLOOKUP(CONCATENATE($F$28,$J$11,$G29),$A:$C,3,FALSE)),"",VLOOKUP(CONCATENATE($F$28,$J$11,$G29),$A:$C,3,FALSE))</f>
        <v>Undet.</v>
      </c>
      <c r="L29" s="11" t="str">
        <f>IF(ISNA(VLOOKUP(CONCATENATE($F$28,$L$11,$G29),$A:$C,2,FALSE)),"",VLOOKUP(CONCATENATE($F$28,$L$11,$G29),$A:$C,2,FALSE))</f>
        <v>1-FD</v>
      </c>
      <c r="M29" s="16" t="str">
        <f>IF(ISNA(VLOOKUP(CONCATENATE($F$28,$L$11,$G29),$A:$C,3,FALSE)),"",VLOOKUP(CONCATENATE($F$28,$L$11,$G29),$A:$C,3,FALSE))</f>
        <v>Undet.</v>
      </c>
      <c r="N29" s="11" t="str">
        <f>IF(ISNA(VLOOKUP(CONCATENATE($F$28,$N$11,$G29),$A:$C,2,FALSE)),"",VLOOKUP(CONCATENATE($F$28,$N$11,$G29),$A:$C,2,FALSE))</f>
        <v>1-FD</v>
      </c>
      <c r="O29" s="16" t="str">
        <f>IF(ISNA(VLOOKUP(CONCATENATE($F$28,$N$11,$G29),$A:$C,3,FALSE)),"",VLOOKUP(CONCATENATE($F$28,$N$11,$G29),$A:$C,3,FALSE))</f>
        <v>Undet.</v>
      </c>
      <c r="P29" s="11" t="str">
        <f>IF(ISNA(VLOOKUP(CONCATENATE($F$28,$P$11,$G29),$A:$C,2,FALSE)),"",VLOOKUP(CONCATENATE($F$28,$P$11,$G29),$A:$C,2,FALSE))</f>
        <v>1-FD</v>
      </c>
      <c r="Q29" s="16" t="str">
        <f>IF(ISNA(VLOOKUP(CONCATENATE($F$28,$P$11,$G29),$A:$C,3,FALSE)),"",VLOOKUP(CONCATENATE($F$28,$P$11,$G29),$A:$C,3,FALSE))</f>
        <v>Undet.</v>
      </c>
      <c r="R29" s="11" t="str">
        <f>IF(ISNA(VLOOKUP(CONCATENATE($F$28,$R$11,$G29),$A:$C,2,FALSE)),"",VLOOKUP(CONCATENATE($F$28,$R$11,$G29),$A:$C,2,FALSE))</f>
        <v>1-FD</v>
      </c>
      <c r="S29" s="16" t="str">
        <f>IF(ISNA(VLOOKUP(CONCATENATE($F$28,$R$11,$G29),$A:$C,3,FALSE)),"",VLOOKUP(CONCATENATE($F$28,$R$11,$G29),$A:$C,3,FALSE))</f>
        <v>Undet.</v>
      </c>
      <c r="T29" s="11" t="str">
        <f>IF(ISNA(VLOOKUP(CONCATENATE($F$28,$T$11,$G29),$A:$C,2,FALSE)),"",VLOOKUP(CONCATENATE($F$28,$T$11,$G29),$A:$C,2,FALSE))</f>
        <v>1-FD</v>
      </c>
      <c r="U29" s="16" t="str">
        <f>IF(ISNA(VLOOKUP(CONCATENATE($F$28,$T$11,$G29),$A:$C,3,FALSE)),"",VLOOKUP(CONCATENATE($F$28,$T$11,$G29),$A:$C,3,FALSE))</f>
        <v>Undet.</v>
      </c>
      <c r="V29" s="11" t="str">
        <f>IF(ISNA(VLOOKUP(CONCATENATE($F$28,$V$11,$G29),$A:$C,2,FALSE)),"",VLOOKUP(CONCATENATE($F$28,$V$11,$G29),$A:$C,2,FALSE))</f>
        <v>1-FD</v>
      </c>
      <c r="W29" s="16" t="str">
        <f>IF(ISNA(VLOOKUP(CONCATENATE($F$28,$V$11,$G29),$A:$C,3,FALSE)),"",VLOOKUP(CONCATENATE($F$28,$V$11,$G29),$A:$C,3,FALSE))</f>
        <v>Undet.</v>
      </c>
      <c r="X29" s="11" t="str">
        <f>IF(ISNA(VLOOKUP(CONCATENATE($F$28,$X$11,$G29),$A:$C,2,FALSE)),"",VLOOKUP(CONCATENATE($F$28,$X$11,$G29),$A:$C,2,FALSE))</f>
        <v>1-FD</v>
      </c>
      <c r="Y29" s="16">
        <f>IF(ISNA(VLOOKUP(CONCATENATE($F$28,$X$11,$G29),$A:$C,3,FALSE)),"",VLOOKUP(CONCATENATE($F$28,$X$11,$G29),$A:$C,3,FALSE))</f>
        <v>29.907344818115234</v>
      </c>
      <c r="Z29" s="11" t="str">
        <f>IF(ISNA(VLOOKUP(CONCATENATE($F$28,$Z$11,$G29),$A:$C,2,FALSE)),"",VLOOKUP(CONCATENATE($F$28,$Z$11,$G29),$A:$C,2,FALSE))</f>
        <v>1-FD</v>
      </c>
      <c r="AA29" s="16" t="str">
        <f>IF(ISNA(VLOOKUP(CONCATENATE($F$28,$Z$11,$G29),$A:$C,3,FALSE)),"",VLOOKUP(CONCATENATE($F$28,$Z$11,$G29),$A:$C,3,FALSE))</f>
        <v>Undet.</v>
      </c>
      <c r="AB29" s="11" t="str">
        <f>IF(ISNA(VLOOKUP(CONCATENATE($F$28,$AB$11,$G29),$A:$C,2,FALSE)),"",VLOOKUP(CONCATENATE($F$28,$AB$11,$G29),$A:$C,2,FALSE))</f>
        <v>1-FD</v>
      </c>
      <c r="AC29" s="16" t="str">
        <f>IF(ISNA(VLOOKUP(CONCATENATE($F$28,$AB$11,$G29),$A:$C,3,FALSE)),"",VLOOKUP(CONCATENATE($F$28,$AB$11,$G29),$A:$C,3,FALSE))</f>
        <v>Undet.</v>
      </c>
      <c r="AD29" s="11" t="str">
        <f>IF(ISNA(VLOOKUP(CONCATENATE($F$28,$AD$11,$G29),$A:$C,2,FALSE)),"",VLOOKUP(CONCATENATE($F$28,$AD$11,$G29),$A:$C,2,FALSE))</f>
        <v>1-FD</v>
      </c>
      <c r="AE29" s="16" t="str">
        <f>IF(ISNA(VLOOKUP(CONCATENATE($F$28,$AD$11,$G29),$A:$C,3,FALSE)),"",VLOOKUP(CONCATENATE($F$28,$AD$11,$G29),$A:$C,3,FALSE))</f>
        <v>Undet.</v>
      </c>
    </row>
    <row r="30" spans="1:31" ht="24" customHeight="1" x14ac:dyDescent="0.25">
      <c r="A30" s="9" t="str">
        <f>CONCATENATE(Résults!A30,Résults!D30)</f>
        <v>A8VIC</v>
      </c>
      <c r="B30" s="9" t="str">
        <f>Résults!C30</f>
        <v>2-BN</v>
      </c>
      <c r="C30" s="8" t="str">
        <f>Résults!E30</f>
        <v>Undet.</v>
      </c>
      <c r="E30" s="2"/>
      <c r="F30" s="44"/>
      <c r="G30" s="6" t="s">
        <v>17</v>
      </c>
      <c r="H30" s="11" t="str">
        <f>IF(ISNA(VLOOKUP(CONCATENATE($F$28,$H$11,$G30),$A:$C,2,FALSE)),"",VLOOKUP(CONCATENATE($F$28,$H$11,$G30),$A:$C,2,FALSE))</f>
        <v>2-BN</v>
      </c>
      <c r="I30" s="10">
        <f>IF(ISNA(VLOOKUP(CONCATENATE($F$28,$H$11,$G30),$A:$C,3,FALSE)),"",VLOOKUP(CONCATENATE($F$28,$H$11,$G30),$A:$C,3,FALSE))</f>
        <v>30.917095184326172</v>
      </c>
      <c r="J30" s="11" t="str">
        <f>IF(ISNA(VLOOKUP(CONCATENATE($F$28,$J$11,$G30),$A:$C,2,FALSE)),"",VLOOKUP(CONCATENATE($F$28,$J$11,$G30),$A:$C,2,FALSE))</f>
        <v>2-BN</v>
      </c>
      <c r="K30" s="16">
        <f>IF(ISNA(VLOOKUP(CONCATENATE($F$28,$J$11,$G30),$A:$C,3,FALSE)),"",VLOOKUP(CONCATENATE($F$28,$J$11,$G30),$A:$C,3,FALSE))</f>
        <v>32.514736175537109</v>
      </c>
      <c r="L30" s="11" t="str">
        <f>IF(ISNA(VLOOKUP(CONCATENATE($F$28,$L$11,$G30),$A:$C,2,FALSE)),"",VLOOKUP(CONCATENATE($F$28,$L$11,$G30),$A:$C,2,FALSE))</f>
        <v>2-BN</v>
      </c>
      <c r="M30" s="16">
        <f>IF(ISNA(VLOOKUP(CONCATENATE($F$28,$L$11,$G30),$A:$C,3,FALSE)),"",VLOOKUP(CONCATENATE($F$28,$L$11,$G30),$A:$C,3,FALSE))</f>
        <v>30.674289703369141</v>
      </c>
      <c r="N30" s="11" t="str">
        <f>IF(ISNA(VLOOKUP(CONCATENATE($F$28,$N$11,$G30),$A:$C,2,FALSE)),"",VLOOKUP(CONCATENATE($F$28,$N$11,$G30),$A:$C,2,FALSE))</f>
        <v>2-BN</v>
      </c>
      <c r="O30" s="16">
        <f>IF(ISNA(VLOOKUP(CONCATENATE($F$28,$N$11,$G30),$A:$C,3,FALSE)),"",VLOOKUP(CONCATENATE($F$28,$N$11,$G30),$A:$C,3,FALSE))</f>
        <v>28.731691360473633</v>
      </c>
      <c r="P30" s="11" t="str">
        <f>IF(ISNA(VLOOKUP(CONCATENATE($F$28,$P$11,$G30),$A:$C,2,FALSE)),"",VLOOKUP(CONCATENATE($F$28,$P$11,$G30),$A:$C,2,FALSE))</f>
        <v>2-BN</v>
      </c>
      <c r="Q30" s="16">
        <f>IF(ISNA(VLOOKUP(CONCATENATE($F$28,$P$11,$G30),$A:$C,3,FALSE)),"",VLOOKUP(CONCATENATE($F$28,$P$11,$G30),$A:$C,3,FALSE))</f>
        <v>31.16417121887207</v>
      </c>
      <c r="R30" s="11" t="str">
        <f>IF(ISNA(VLOOKUP(CONCATENATE($F$28,$R$11,$G30),$A:$C,2,FALSE)),"",VLOOKUP(CONCATENATE($F$28,$R$11,$G30),$A:$C,2,FALSE))</f>
        <v>2-BN</v>
      </c>
      <c r="S30" s="16">
        <f>IF(ISNA(VLOOKUP(CONCATENATE($F$28,$R$11,$G30),$A:$C,3,FALSE)),"",VLOOKUP(CONCATENATE($F$28,$R$11,$G30),$A:$C,3,FALSE))</f>
        <v>32.041545867919922</v>
      </c>
      <c r="T30" s="11" t="str">
        <f>IF(ISNA(VLOOKUP(CONCATENATE($F$28,$T$11,$G30),$A:$C,2,FALSE)),"",VLOOKUP(CONCATENATE($F$28,$T$11,$G30),$A:$C,2,FALSE))</f>
        <v>2-BN</v>
      </c>
      <c r="U30" s="16">
        <f>IF(ISNA(VLOOKUP(CONCATENATE($F$28,$T$11,$G30),$A:$C,3,FALSE)),"",VLOOKUP(CONCATENATE($F$28,$T$11,$G30),$A:$C,3,FALSE))</f>
        <v>28.994436264038086</v>
      </c>
      <c r="V30" s="11" t="str">
        <f>IF(ISNA(VLOOKUP(CONCATENATE($F$28,$V$11,$G30),$A:$C,2,FALSE)),"",VLOOKUP(CONCATENATE($F$28,$V$11,$G30),$A:$C,2,FALSE))</f>
        <v>2-BN</v>
      </c>
      <c r="W30" s="16">
        <f>IF(ISNA(VLOOKUP(CONCATENATE($F$28,$V$11,$G30),$A:$C,3,FALSE)),"",VLOOKUP(CONCATENATE($F$28,$V$11,$G30),$A:$C,3,FALSE))</f>
        <v>29.819347381591797</v>
      </c>
      <c r="X30" s="11" t="str">
        <f>IF(ISNA(VLOOKUP(CONCATENATE($F$28,$X$11,$G30),$A:$C,2,FALSE)),"",VLOOKUP(CONCATENATE($F$28,$X$11,$G30),$A:$C,2,FALSE))</f>
        <v>2-BN</v>
      </c>
      <c r="Y30" s="16" t="str">
        <f>IF(ISNA(VLOOKUP(CONCATENATE($F$28,$X$11,$G30),$A:$C,3,FALSE)),"",VLOOKUP(CONCATENATE($F$28,$X$11,$G30),$A:$C,3,FALSE))</f>
        <v>Undet.</v>
      </c>
      <c r="Z30" s="11" t="str">
        <f>IF(ISNA(VLOOKUP(CONCATENATE($F$28,$Z$11,$G30),$A:$C,2,FALSE)),"",VLOOKUP(CONCATENATE($F$28,$Z$11,$G30),$A:$C,2,FALSE))</f>
        <v>2-BN</v>
      </c>
      <c r="AA30" s="16">
        <f>IF(ISNA(VLOOKUP(CONCATENATE($F$28,$Z$11,$G30),$A:$C,3,FALSE)),"",VLOOKUP(CONCATENATE($F$28,$Z$11,$G30),$A:$C,3,FALSE))</f>
        <v>29.288558959960938</v>
      </c>
      <c r="AB30" s="11" t="str">
        <f>IF(ISNA(VLOOKUP(CONCATENATE($F$28,$AB$11,$G30),$A:$C,2,FALSE)),"",VLOOKUP(CONCATENATE($F$28,$AB$11,$G30),$A:$C,2,FALSE))</f>
        <v>2-BN</v>
      </c>
      <c r="AC30" s="16">
        <f>IF(ISNA(VLOOKUP(CONCATENATE($F$28,$AB$11,$G30),$A:$C,3,FALSE)),"",VLOOKUP(CONCATENATE($F$28,$AB$11,$G30),$A:$C,3,FALSE))</f>
        <v>28.770431518554688</v>
      </c>
      <c r="AD30" s="11" t="str">
        <f>IF(ISNA(VLOOKUP(CONCATENATE($F$28,$AD$11,$G30),$A:$C,2,FALSE)),"",VLOOKUP(CONCATENATE($F$28,$AD$11,$G30),$A:$C,2,FALSE))</f>
        <v>2-BN</v>
      </c>
      <c r="AE30" s="16">
        <f>IF(ISNA(VLOOKUP(CONCATENATE($F$28,$AD$11,$G30),$A:$C,3,FALSE)),"",VLOOKUP(CONCATENATE($F$28,$AD$11,$G30),$A:$C,3,FALSE))</f>
        <v>30.107585906982422</v>
      </c>
    </row>
    <row r="31" spans="1:31" ht="24" customHeight="1" thickBot="1" x14ac:dyDescent="0.3">
      <c r="A31" s="9" t="str">
        <f>CONCATENATE(Résults!A31,Résults!D31)</f>
        <v>A8CY5</v>
      </c>
      <c r="B31" s="9" t="str">
        <f>Résults!C31</f>
        <v>3-VITIS</v>
      </c>
      <c r="C31" s="8">
        <f>Résults!E31</f>
        <v>21.556604385375977</v>
      </c>
      <c r="E31" s="2"/>
      <c r="F31" s="45"/>
      <c r="G31" s="6" t="s">
        <v>4</v>
      </c>
      <c r="H31" s="11" t="str">
        <f>IF(ISNA(VLOOKUP(CONCATENATE($F$28,$H$11,$G31),$A:$C,2,FALSE)),"",VLOOKUP(CONCATENATE($F$28,$H$11,$G31),$A:$C,2,FALSE))</f>
        <v>3-VITIS</v>
      </c>
      <c r="I31" s="10">
        <f>IF(ISNA(VLOOKUP(CONCATENATE($F$28,$H$11,$G31),$A:$C,3,FALSE)),"",VLOOKUP(CONCATENATE($F$28,$H$11,$G31),$A:$C,3,FALSE))</f>
        <v>21.876522064208984</v>
      </c>
      <c r="J31" s="11" t="str">
        <f>IF(ISNA(VLOOKUP(CONCATENATE($F$28,$J$11,$G31),$A:$C,2,FALSE)),"",VLOOKUP(CONCATENATE($F$28,$J$11,$G31),$A:$C,2,FALSE))</f>
        <v>3-VITIS</v>
      </c>
      <c r="K31" s="16">
        <f>IF(ISNA(VLOOKUP(CONCATENATE($F$28,$J$11,$G31),$A:$C,3,FALSE)),"",VLOOKUP(CONCATENATE($F$28,$J$11,$G31),$A:$C,3,FALSE))</f>
        <v>25.171899795532227</v>
      </c>
      <c r="L31" s="11" t="str">
        <f>IF(ISNA(VLOOKUP(CONCATENATE($F$28,$L$11,$G31),$A:$C,2,FALSE)),"",VLOOKUP(CONCATENATE($F$28,$L$11,$G31),$A:$C,2,FALSE))</f>
        <v>3-VITIS</v>
      </c>
      <c r="M31" s="16">
        <f>IF(ISNA(VLOOKUP(CONCATENATE($F$28,$L$11,$G31),$A:$C,3,FALSE)),"",VLOOKUP(CONCATENATE($F$28,$L$11,$G31),$A:$C,3,FALSE))</f>
        <v>24.692380905151367</v>
      </c>
      <c r="N31" s="11" t="str">
        <f>IF(ISNA(VLOOKUP(CONCATENATE($F$28,$N$11,$G31),$A:$C,2,FALSE)),"",VLOOKUP(CONCATENATE($F$28,$N$11,$G31),$A:$C,2,FALSE))</f>
        <v>3-VITIS</v>
      </c>
      <c r="O31" s="16">
        <f>IF(ISNA(VLOOKUP(CONCATENATE($F$28,$N$11,$G31),$A:$C,3,FALSE)),"",VLOOKUP(CONCATENATE($F$28,$N$11,$G31),$A:$C,3,FALSE))</f>
        <v>23.203525543212891</v>
      </c>
      <c r="P31" s="11" t="str">
        <f>IF(ISNA(VLOOKUP(CONCATENATE($F$28,$P$11,$G31),$A:$C,2,FALSE)),"",VLOOKUP(CONCATENATE($F$28,$P$11,$G31),$A:$C,2,FALSE))</f>
        <v>3-VITIS</v>
      </c>
      <c r="Q31" s="16">
        <f>IF(ISNA(VLOOKUP(CONCATENATE($F$28,$P$11,$G31),$A:$C,3,FALSE)),"",VLOOKUP(CONCATENATE($F$28,$P$11,$G31),$A:$C,3,FALSE))</f>
        <v>23.352935791015625</v>
      </c>
      <c r="R31" s="11" t="str">
        <f>IF(ISNA(VLOOKUP(CONCATENATE($F$28,$R$11,$G31),$A:$C,2,FALSE)),"",VLOOKUP(CONCATENATE($F$28,$R$11,$G31),$A:$C,2,FALSE))</f>
        <v>3-VITIS</v>
      </c>
      <c r="S31" s="16">
        <f>IF(ISNA(VLOOKUP(CONCATENATE($F$28,$R$11,$G31),$A:$C,3,FALSE)),"",VLOOKUP(CONCATENATE($F$28,$R$11,$G31),$A:$C,3,FALSE))</f>
        <v>20.364362716674805</v>
      </c>
      <c r="T31" s="11" t="str">
        <f>IF(ISNA(VLOOKUP(CONCATENATE($F$28,$T$11,$G31),$A:$C,2,FALSE)),"",VLOOKUP(CONCATENATE($F$28,$T$11,$G31),$A:$C,2,FALSE))</f>
        <v>3-VITIS</v>
      </c>
      <c r="U31" s="16">
        <f>IF(ISNA(VLOOKUP(CONCATENATE($F$28,$T$11,$G31),$A:$C,3,FALSE)),"",VLOOKUP(CONCATENATE($F$28,$T$11,$G31),$A:$C,3,FALSE))</f>
        <v>20.530647277832031</v>
      </c>
      <c r="V31" s="11" t="str">
        <f>IF(ISNA(VLOOKUP(CONCATENATE($F$28,$V$11,$G31),$A:$C,2,FALSE)),"",VLOOKUP(CONCATENATE($F$28,$V$11,$G31),$A:$C,2,FALSE))</f>
        <v>3-VITIS</v>
      </c>
      <c r="W31" s="16">
        <f>IF(ISNA(VLOOKUP(CONCATENATE($F$28,$V$11,$G31),$A:$C,3,FALSE)),"",VLOOKUP(CONCATENATE($F$28,$V$11,$G31),$A:$C,3,FALSE))</f>
        <v>23.516530990600586</v>
      </c>
      <c r="X31" s="11" t="str">
        <f>IF(ISNA(VLOOKUP(CONCATENATE($F$28,$X$11,$G31),$A:$C,2,FALSE)),"",VLOOKUP(CONCATENATE($F$28,$X$11,$G31),$A:$C,2,FALSE))</f>
        <v>3-VITIS</v>
      </c>
      <c r="Y31" s="16">
        <f>IF(ISNA(VLOOKUP(CONCATENATE($F$28,$X$11,$G31),$A:$C,3,FALSE)),"",VLOOKUP(CONCATENATE($F$28,$X$11,$G31),$A:$C,3,FALSE))</f>
        <v>23.350893020629883</v>
      </c>
      <c r="Z31" s="11" t="str">
        <f>IF(ISNA(VLOOKUP(CONCATENATE($F$28,$Z$11,$G31),$A:$C,2,FALSE)),"",VLOOKUP(CONCATENATE($F$28,$Z$11,$G31),$A:$C,2,FALSE))</f>
        <v>3-VITIS</v>
      </c>
      <c r="AA31" s="16">
        <f>IF(ISNA(VLOOKUP(CONCATENATE($F$28,$Z$11,$G31),$A:$C,3,FALSE)),"",VLOOKUP(CONCATENATE($F$28,$Z$11,$G31),$A:$C,3,FALSE))</f>
        <v>23.652137756347656</v>
      </c>
      <c r="AB31" s="11" t="str">
        <f>IF(ISNA(VLOOKUP(CONCATENATE($F$28,$AB$11,$G31),$A:$C,2,FALSE)),"",VLOOKUP(CONCATENATE($F$28,$AB$11,$G31),$A:$C,2,FALSE))</f>
        <v>3-VITIS</v>
      </c>
      <c r="AC31" s="16">
        <f>IF(ISNA(VLOOKUP(CONCATENATE($F$28,$AB$11,$G31),$A:$C,3,FALSE)),"",VLOOKUP(CONCATENATE($F$28,$AB$11,$G31),$A:$C,3,FALSE))</f>
        <v>21.90777587890625</v>
      </c>
      <c r="AD31" s="11" t="str">
        <f>IF(ISNA(VLOOKUP(CONCATENATE($F$28,$AD$11,$G31),$A:$C,2,FALSE)),"",VLOOKUP(CONCATENATE($F$28,$AD$11,$G31),$A:$C,2,FALSE))</f>
        <v>3-VITIS</v>
      </c>
      <c r="AE31" s="16">
        <f>IF(ISNA(VLOOKUP(CONCATENATE($F$28,$AD$11,$G31),$A:$C,3,FALSE)),"",VLOOKUP(CONCATENATE($F$28,$AD$11,$G31),$A:$C,3,FALSE))</f>
        <v>23.526243209838867</v>
      </c>
    </row>
    <row r="32" spans="1:31" ht="21.95" customHeight="1" x14ac:dyDescent="0.25">
      <c r="A32" s="9" t="str">
        <f>CONCATENATE(Résults!A32,Résults!D32)</f>
        <v>A9FAM</v>
      </c>
      <c r="B32" s="9" t="str">
        <f>Résults!C32</f>
        <v>1-FD</v>
      </c>
      <c r="C32" s="8" t="str">
        <f>Résults!E32</f>
        <v>Undet.</v>
      </c>
      <c r="E32" s="2"/>
      <c r="F32" s="43" t="s">
        <v>12</v>
      </c>
      <c r="G32" s="5" t="s">
        <v>16</v>
      </c>
      <c r="H32" s="41" t="str">
        <f>IF(ISNA(VLOOKUP(CONCATENATE($F32,H$11),Résults!$A:$B,2,FALSE)),"",VLOOKUP(CONCATENATE($F32,H$11),Résults!$A:$B,2,FALSE))</f>
        <v>8307</v>
      </c>
      <c r="I32" s="42"/>
      <c r="J32" s="41" t="str">
        <f>IF(ISNA(VLOOKUP(CONCATENATE($F32,J$11),Résults!$A:$B,2,FALSE)),"",VLOOKUP(CONCATENATE($F32,J$11),Résults!$A:$B,2,FALSE))</f>
        <v>8315</v>
      </c>
      <c r="K32" s="42"/>
      <c r="L32" s="49" t="str">
        <f>IF(ISNA(VLOOKUP(CONCATENATE($F32,L$11),Résults!$A:$B,2,FALSE)),"",VLOOKUP(CONCATENATE($F32,L$11),Résults!$A:$B,2,FALSE))</f>
        <v>8323</v>
      </c>
      <c r="M32" s="42"/>
      <c r="N32" s="41" t="str">
        <f>IF(ISNA(VLOOKUP(CONCATENATE($F32,N$11),Résults!$A:$B,2,FALSE)),"",VLOOKUP(CONCATENATE($F32,N$11),Résults!$A:$B,2,FALSE))</f>
        <v>8331</v>
      </c>
      <c r="O32" s="42"/>
      <c r="P32" s="41" t="str">
        <f>IF(ISNA(VLOOKUP(CONCATENATE($F32,P$11),Résults!$A:$B,2,FALSE)),"",VLOOKUP(CONCATENATE($F32,P$11),Résults!$A:$B,2,FALSE))</f>
        <v>8339</v>
      </c>
      <c r="Q32" s="42"/>
      <c r="R32" s="41" t="str">
        <f>IF(ISNA(VLOOKUP(CONCATENATE($F32,R$11),Résults!$A:$B,2,FALSE)),"",VLOOKUP(CONCATENATE($F32,R$11),Résults!$A:$B,2,FALSE))</f>
        <v>8347</v>
      </c>
      <c r="S32" s="42"/>
      <c r="T32" s="41" t="str">
        <f>IF(ISNA(VLOOKUP(CONCATENATE($F32,T$11),Résults!$A:$B,2,FALSE)),"",VLOOKUP(CONCATENATE($F32,T$11),Résults!$A:$B,2,FALSE))</f>
        <v>8355</v>
      </c>
      <c r="U32" s="42"/>
      <c r="V32" s="41" t="str">
        <f>IF(ISNA(VLOOKUP(CONCATENATE($F32,V$11),Résults!$A:$B,2,FALSE)),"",VLOOKUP(CONCATENATE($F32,V$11),Résults!$A:$B,2,FALSE))</f>
        <v>8363</v>
      </c>
      <c r="W32" s="42"/>
      <c r="X32" s="41" t="str">
        <f>IF(ISNA(VLOOKUP(CONCATENATE($F32,X$11),Résults!$A:$B,2,FALSE)),"",VLOOKUP(CONCATENATE($F32,X$11),Résults!$A:$B,2,FALSE))</f>
        <v>8371</v>
      </c>
      <c r="Y32" s="42"/>
      <c r="Z32" s="41" t="str">
        <f>IF(ISNA(VLOOKUP(CONCATENATE($F32,Z$11),Résults!$A:$B,2,FALSE)),"",VLOOKUP(CONCATENATE($F32,Z$11),Résults!$A:$B,2,FALSE))</f>
        <v>8379</v>
      </c>
      <c r="AA32" s="42"/>
      <c r="AB32" s="41" t="str">
        <f>IF(ISNA(VLOOKUP(CONCATENATE($F32,AB$11),Résults!$A:$B,2,FALSE)),"",VLOOKUP(CONCATENATE($F32,AB$11),Résults!$A:$B,2,FALSE))</f>
        <v>8387</v>
      </c>
      <c r="AC32" s="42"/>
      <c r="AD32" s="41" t="str">
        <f>IF(ISNA(VLOOKUP(CONCATENATE($F32,AD$11),Résults!$A:$B,2,FALSE)),"",VLOOKUP(CONCATENATE($F32,AD$11),Résults!$A:$B,2,FALSE))</f>
        <v>8395</v>
      </c>
      <c r="AE32" s="42"/>
    </row>
    <row r="33" spans="1:31" ht="24" customHeight="1" x14ac:dyDescent="0.25">
      <c r="A33" s="9" t="str">
        <f>CONCATENATE(Résults!A33,Résults!D33)</f>
        <v>A9VIC</v>
      </c>
      <c r="B33" s="9" t="str">
        <f>Résults!C33</f>
        <v>2-BN</v>
      </c>
      <c r="C33" s="8">
        <f>Résults!E33</f>
        <v>31.937637329101563</v>
      </c>
      <c r="E33" s="2"/>
      <c r="F33" s="44"/>
      <c r="G33" s="6" t="s">
        <v>3</v>
      </c>
      <c r="H33" s="11" t="str">
        <f>IF(ISNA(VLOOKUP(CONCATENATE($F$32,$H$11,$G33),$A:$C,2,FALSE)),"",VLOOKUP(CONCATENATE($F$32,$H$11,$G33),$A:$C,2,FALSE))</f>
        <v>1-FD</v>
      </c>
      <c r="I33" s="10" t="str">
        <f>IF(ISNA(VLOOKUP(CONCATENATE($F$32,$H$11,$G33),$A:$C,3,FALSE)),"",VLOOKUP(CONCATENATE($F$32,$H$11,$G33),$A:$C,3,FALSE))</f>
        <v>Undet.</v>
      </c>
      <c r="J33" s="11" t="str">
        <f>IF(ISNA(VLOOKUP(CONCATENATE($F$32,$J$11,$G33),$A:$C,2,FALSE)),"",VLOOKUP(CONCATENATE($F$32,$J$11,$G33),$A:$C,2,FALSE))</f>
        <v>1-FD</v>
      </c>
      <c r="K33" s="16" t="str">
        <f>IF(ISNA(VLOOKUP(CONCATENATE($F$32,$J$11,$G33),$A:$C,3,FALSE)),"",VLOOKUP(CONCATENATE($F$32,$J$11,$G33),$A:$C,3,FALSE))</f>
        <v>Undet.</v>
      </c>
      <c r="L33" s="11" t="str">
        <f>IF(ISNA(VLOOKUP(CONCATENATE($F$32,$L$11,$G33),$A:$C,2,FALSE)),"",VLOOKUP(CONCATENATE($F$32,$L$11,$G33),$A:$C,2,FALSE))</f>
        <v>1-FD</v>
      </c>
      <c r="M33" s="16" t="str">
        <f>IF(ISNA(VLOOKUP(CONCATENATE($F$32,$L$11,$G33),$A:$C,3,FALSE)),"",VLOOKUP(CONCATENATE($F$32,$L$11,$G33),$A:$C,3,FALSE))</f>
        <v>Undet.</v>
      </c>
      <c r="N33" s="11" t="str">
        <f>IF(ISNA(VLOOKUP(CONCATENATE($F$32,$N$11,$G33),$A:$C,2,FALSE)),"",VLOOKUP(CONCATENATE($F$32,$N$11,$G33),$A:$C,2,FALSE))</f>
        <v>1-FD</v>
      </c>
      <c r="O33" s="16" t="str">
        <f>IF(ISNA(VLOOKUP(CONCATENATE($F$32,$N$11,$G33),$A:$C,3,FALSE)),"",VLOOKUP(CONCATENATE($F$32,$N$11,$G33),$A:$C,3,FALSE))</f>
        <v>Undet.</v>
      </c>
      <c r="P33" s="11" t="str">
        <f>IF(ISNA(VLOOKUP(CONCATENATE($F$32,$P$11,$G33),$A:$C,2,FALSE)),"",VLOOKUP(CONCATENATE($F$32,$P$11,$G33),$A:$C,2,FALSE))</f>
        <v>1-FD</v>
      </c>
      <c r="Q33" s="16" t="str">
        <f>IF(ISNA(VLOOKUP(CONCATENATE($F$32,$P$11,$G33),$A:$C,3,FALSE)),"",VLOOKUP(CONCATENATE($F$32,$P$11,$G33),$A:$C,3,FALSE))</f>
        <v>Undet.</v>
      </c>
      <c r="R33" s="11" t="str">
        <f>IF(ISNA(VLOOKUP(CONCATENATE($F$32,$R$11,$G33),$A:$C,2,FALSE)),"",VLOOKUP(CONCATENATE($F$32,$R$11,$G33),$A:$C,2,FALSE))</f>
        <v>1-FD</v>
      </c>
      <c r="S33" s="16" t="str">
        <f>IF(ISNA(VLOOKUP(CONCATENATE($F$32,$R$11,$G33),$A:$C,3,FALSE)),"",VLOOKUP(CONCATENATE($F$32,$R$11,$G33),$A:$C,3,FALSE))</f>
        <v>Undet.</v>
      </c>
      <c r="T33" s="11" t="str">
        <f>IF(ISNA(VLOOKUP(CONCATENATE($F$32,$T$11,$G33),$A:$C,2,FALSE)),"",VLOOKUP(CONCATENATE($F$32,$T$11,$G33),$A:$C,2,FALSE))</f>
        <v>1-FD</v>
      </c>
      <c r="U33" s="16" t="str">
        <f>IF(ISNA(VLOOKUP(CONCATENATE($F$32,$T$11,$G33),$A:$C,3,FALSE)),"",VLOOKUP(CONCATENATE($F$32,$T$11,$G33),$A:$C,3,FALSE))</f>
        <v>Undet.</v>
      </c>
      <c r="V33" s="11" t="str">
        <f>IF(ISNA(VLOOKUP(CONCATENATE($F$32,$V$11,$G33),$A:$C,2,FALSE)),"",VLOOKUP(CONCATENATE($F$32,$V$11,$G33),$A:$C,2,FALSE))</f>
        <v>1-FD</v>
      </c>
      <c r="W33" s="16" t="str">
        <f>IF(ISNA(VLOOKUP(CONCATENATE($F$32,$V$11,$G33),$A:$C,3,FALSE)),"",VLOOKUP(CONCATENATE($F$32,$V$11,$G33),$A:$C,3,FALSE))</f>
        <v>Undet.</v>
      </c>
      <c r="X33" s="11" t="str">
        <f>IF(ISNA(VLOOKUP(CONCATENATE($F$32,$X$11,$G33),$A:$C,2,FALSE)),"",VLOOKUP(CONCATENATE($F$32,$X$11,$G33),$A:$C,2,FALSE))</f>
        <v>1-FD</v>
      </c>
      <c r="Y33" s="16" t="str">
        <f>IF(ISNA(VLOOKUP(CONCATENATE($F$32,$X$11,$G33),$A:$C,3,FALSE)),"",VLOOKUP(CONCATENATE($F$32,$X$11,$G33),$A:$C,3,FALSE))</f>
        <v>Undet.</v>
      </c>
      <c r="Z33" s="11" t="str">
        <f>IF(ISNA(VLOOKUP(CONCATENATE($F$32,$Z$11,$G33),$A:$C,2,FALSE)),"",VLOOKUP(CONCATENATE($F$32,$Z$11,$G33),$A:$C,2,FALSE))</f>
        <v>1-FD</v>
      </c>
      <c r="AA33" s="16" t="str">
        <f>IF(ISNA(VLOOKUP(CONCATENATE($F$32,$Z$11,$G33),$A:$C,3,FALSE)),"",VLOOKUP(CONCATENATE($F$32,$Z$11,$G33),$A:$C,3,FALSE))</f>
        <v>Undet.</v>
      </c>
      <c r="AB33" s="11" t="str">
        <f>IF(ISNA(VLOOKUP(CONCATENATE($F$32,$AB$11,$G33),$A:$C,2,FALSE)),"",VLOOKUP(CONCATENATE($F$32,$AB$11,$G33),$A:$C,2,FALSE))</f>
        <v>1-FD</v>
      </c>
      <c r="AC33" s="16" t="str">
        <f>IF(ISNA(VLOOKUP(CONCATENATE($F$32,$AB$11,$G33),$A:$C,3,FALSE)),"",VLOOKUP(CONCATENATE($F$32,$AB$11,$G33),$A:$C,3,FALSE))</f>
        <v>Undet.</v>
      </c>
      <c r="AD33" s="11" t="str">
        <f>IF(ISNA(VLOOKUP(CONCATENATE($F$32,$AD$11,$G33),$A:$C,2,FALSE)),"",VLOOKUP(CONCATENATE($F$32,$AD$11,$G33),$A:$C,2,FALSE))</f>
        <v>1-FD</v>
      </c>
      <c r="AE33" s="16" t="str">
        <f>IF(ISNA(VLOOKUP(CONCATENATE($F$32,$AD$11,$G33),$A:$C,3,FALSE)),"",VLOOKUP(CONCATENATE($F$32,$AD$11,$G33),$A:$C,3,FALSE))</f>
        <v>Undet.</v>
      </c>
    </row>
    <row r="34" spans="1:31" ht="24" customHeight="1" x14ac:dyDescent="0.25">
      <c r="A34" s="9" t="str">
        <f>CONCATENATE(Résults!A34,Résults!D34)</f>
        <v>A9CY5</v>
      </c>
      <c r="B34" s="9" t="str">
        <f>Résults!C34</f>
        <v>3-VITIS</v>
      </c>
      <c r="C34" s="8">
        <f>Résults!E34</f>
        <v>22.212343215942383</v>
      </c>
      <c r="E34" s="2"/>
      <c r="F34" s="44"/>
      <c r="G34" s="6" t="s">
        <v>17</v>
      </c>
      <c r="H34" s="11" t="str">
        <f>IF(ISNA(VLOOKUP(CONCATENATE($F$32,$H$11,$G34),$A:$C,2,FALSE)),"",VLOOKUP(CONCATENATE($F$32,$H$11,$G34),$A:$C,2,FALSE))</f>
        <v>2-BN</v>
      </c>
      <c r="I34" s="10">
        <f>IF(ISNA(VLOOKUP(CONCATENATE($F$32,$H$11,$G34),$A:$C,3,FALSE)),"",VLOOKUP(CONCATENATE($F$32,$H$11,$G34),$A:$C,3,FALSE))</f>
        <v>30.116125106811523</v>
      </c>
      <c r="J34" s="11" t="str">
        <f>IF(ISNA(VLOOKUP(CONCATENATE($F$32,$J$11,$G34),$A:$C,2,FALSE)),"",VLOOKUP(CONCATENATE($F$32,$J$11,$G34),$A:$C,2,FALSE))</f>
        <v>2-BN</v>
      </c>
      <c r="K34" s="16">
        <f>IF(ISNA(VLOOKUP(CONCATENATE($F$32,$J$11,$G34),$A:$C,3,FALSE)),"",VLOOKUP(CONCATENATE($F$32,$J$11,$G34),$A:$C,3,FALSE))</f>
        <v>31.255914688110352</v>
      </c>
      <c r="L34" s="11" t="str">
        <f>IF(ISNA(VLOOKUP(CONCATENATE($F$32,$L$11,$G34),$A:$C,2,FALSE)),"",VLOOKUP(CONCATENATE($F$32,$L$11,$G34),$A:$C,2,FALSE))</f>
        <v>2-BN</v>
      </c>
      <c r="M34" s="16">
        <f>IF(ISNA(VLOOKUP(CONCATENATE($F$32,$L$11,$G34),$A:$C,3,FALSE)),"",VLOOKUP(CONCATENATE($F$32,$L$11,$G34),$A:$C,3,FALSE))</f>
        <v>30.506017684936523</v>
      </c>
      <c r="N34" s="11" t="str">
        <f>IF(ISNA(VLOOKUP(CONCATENATE($F$32,$N$11,$G34),$A:$C,2,FALSE)),"",VLOOKUP(CONCATENATE($F$32,$N$11,$G34),$A:$C,2,FALSE))</f>
        <v>2-BN</v>
      </c>
      <c r="O34" s="16">
        <f>IF(ISNA(VLOOKUP(CONCATENATE($F$32,$N$11,$G34),$A:$C,3,FALSE)),"",VLOOKUP(CONCATENATE($F$32,$N$11,$G34),$A:$C,3,FALSE))</f>
        <v>32.569698333740234</v>
      </c>
      <c r="P34" s="11" t="str">
        <f>IF(ISNA(VLOOKUP(CONCATENATE($F$32,$P$11,$G34),$A:$C,2,FALSE)),"",VLOOKUP(CONCATENATE($F$32,$P$11,$G34),$A:$C,2,FALSE))</f>
        <v>2-BN</v>
      </c>
      <c r="Q34" s="16">
        <f>IF(ISNA(VLOOKUP(CONCATENATE($F$32,$P$11,$G34),$A:$C,3,FALSE)),"",VLOOKUP(CONCATENATE($F$32,$P$11,$G34),$A:$C,3,FALSE))</f>
        <v>31.535161972045898</v>
      </c>
      <c r="R34" s="11" t="str">
        <f>IF(ISNA(VLOOKUP(CONCATENATE($F$32,$R$11,$G34),$A:$C,2,FALSE)),"",VLOOKUP(CONCATENATE($F$32,$R$11,$G34),$A:$C,2,FALSE))</f>
        <v>2-BN</v>
      </c>
      <c r="S34" s="16">
        <f>IF(ISNA(VLOOKUP(CONCATENATE($F$32,$R$11,$G34),$A:$C,3,FALSE)),"",VLOOKUP(CONCATENATE($F$32,$R$11,$G34),$A:$C,3,FALSE))</f>
        <v>30.332080841064453</v>
      </c>
      <c r="T34" s="11" t="str">
        <f>IF(ISNA(VLOOKUP(CONCATENATE($F$32,$T$11,$G34),$A:$C,2,FALSE)),"",VLOOKUP(CONCATENATE($F$32,$T$11,$G34),$A:$C,2,FALSE))</f>
        <v>2-BN</v>
      </c>
      <c r="U34" s="16">
        <f>IF(ISNA(VLOOKUP(CONCATENATE($F$32,$T$11,$G34),$A:$C,3,FALSE)),"",VLOOKUP(CONCATENATE($F$32,$T$11,$G34),$A:$C,3,FALSE))</f>
        <v>30.04979133605957</v>
      </c>
      <c r="V34" s="11" t="str">
        <f>IF(ISNA(VLOOKUP(CONCATENATE($F$32,$V$11,$G34),$A:$C,2,FALSE)),"",VLOOKUP(CONCATENATE($F$32,$V$11,$G34),$A:$C,2,FALSE))</f>
        <v>2-BN</v>
      </c>
      <c r="W34" s="16">
        <f>IF(ISNA(VLOOKUP(CONCATENATE($F$32,$V$11,$G34),$A:$C,3,FALSE)),"",VLOOKUP(CONCATENATE($F$32,$V$11,$G34),$A:$C,3,FALSE))</f>
        <v>32.706356048583984</v>
      </c>
      <c r="X34" s="11" t="str">
        <f>IF(ISNA(VLOOKUP(CONCATENATE($F$32,$X$11,$G34),$A:$C,2,FALSE)),"",VLOOKUP(CONCATENATE($F$32,$X$11,$G34),$A:$C,2,FALSE))</f>
        <v>2-BN</v>
      </c>
      <c r="Y34" s="16">
        <f>IF(ISNA(VLOOKUP(CONCATENATE($F$32,$X$11,$G34),$A:$C,3,FALSE)),"",VLOOKUP(CONCATENATE($F$32,$X$11,$G34),$A:$C,3,FALSE))</f>
        <v>27.757482528686523</v>
      </c>
      <c r="Z34" s="11" t="str">
        <f>IF(ISNA(VLOOKUP(CONCATENATE($F$32,$Z$11,$G34),$A:$C,2,FALSE)),"",VLOOKUP(CONCATENATE($F$32,$Z$11,$G34),$A:$C,2,FALSE))</f>
        <v>2-BN</v>
      </c>
      <c r="AA34" s="16">
        <f>IF(ISNA(VLOOKUP(CONCATENATE($F$32,$Z$11,$G34),$A:$C,3,FALSE)),"",VLOOKUP(CONCATENATE($F$32,$Z$11,$G34),$A:$C,3,FALSE))</f>
        <v>29.914020538330078</v>
      </c>
      <c r="AB34" s="11" t="str">
        <f>IF(ISNA(VLOOKUP(CONCATENATE($F$32,$AB$11,$G34),$A:$C,2,FALSE)),"",VLOOKUP(CONCATENATE($F$32,$AB$11,$G34),$A:$C,2,FALSE))</f>
        <v>2-BN</v>
      </c>
      <c r="AC34" s="16">
        <f>IF(ISNA(VLOOKUP(CONCATENATE($F$32,$AB$11,$G34),$A:$C,3,FALSE)),"",VLOOKUP(CONCATENATE($F$32,$AB$11,$G34),$A:$C,3,FALSE))</f>
        <v>30.0098876953125</v>
      </c>
      <c r="AD34" s="11" t="str">
        <f>IF(ISNA(VLOOKUP(CONCATENATE($F$32,$AD$11,$G34),$A:$C,2,FALSE)),"",VLOOKUP(CONCATENATE($F$32,$AD$11,$G34),$A:$C,2,FALSE))</f>
        <v>2-BN</v>
      </c>
      <c r="AE34" s="16">
        <f>IF(ISNA(VLOOKUP(CONCATENATE($F$32,$AD$11,$G34),$A:$C,3,FALSE)),"",VLOOKUP(CONCATENATE($F$32,$AD$11,$G34),$A:$C,3,FALSE))</f>
        <v>30.138895034790039</v>
      </c>
    </row>
    <row r="35" spans="1:31" ht="24" customHeight="1" thickBot="1" x14ac:dyDescent="0.3">
      <c r="A35" s="9" t="str">
        <f>CONCATENATE(Résults!A35,Résults!D35)</f>
        <v>A10FAM</v>
      </c>
      <c r="B35" s="9" t="str">
        <f>Résults!C35</f>
        <v>1-FD</v>
      </c>
      <c r="C35" s="8" t="str">
        <f>Résults!E35</f>
        <v>Undet.</v>
      </c>
      <c r="E35" s="2"/>
      <c r="F35" s="45"/>
      <c r="G35" s="6" t="s">
        <v>4</v>
      </c>
      <c r="H35" s="11" t="str">
        <f>IF(ISNA(VLOOKUP(CONCATENATE($F$32,$H$11,$G35),$A:$C,2,FALSE)),"",VLOOKUP(CONCATENATE($F$32,$H$11,$G35),$A:$C,2,FALSE))</f>
        <v>3-VITIS</v>
      </c>
      <c r="I35" s="10">
        <f>IF(ISNA(VLOOKUP(CONCATENATE($F$32,$H$11,$G35),$A:$C,3,FALSE)),"",VLOOKUP(CONCATENATE($F$32,$H$11,$G35),$A:$C,3,FALSE))</f>
        <v>21.704824447631836</v>
      </c>
      <c r="J35" s="11" t="str">
        <f>IF(ISNA(VLOOKUP(CONCATENATE($F$32,$J$11,$G35),$A:$C,2,FALSE)),"",VLOOKUP(CONCATENATE($F$32,$J$11,$G35),$A:$C,2,FALSE))</f>
        <v>3-VITIS</v>
      </c>
      <c r="K35" s="16">
        <f>IF(ISNA(VLOOKUP(CONCATENATE($F$32,$J$11,$G35),$A:$C,3,FALSE)),"",VLOOKUP(CONCATENATE($F$32,$J$11,$G35),$A:$C,3,FALSE))</f>
        <v>24.563676834106445</v>
      </c>
      <c r="L35" s="11" t="str">
        <f>IF(ISNA(VLOOKUP(CONCATENATE($F$32,$L$11,$G35),$A:$C,2,FALSE)),"",VLOOKUP(CONCATENATE($F$32,$L$11,$G35),$A:$C,2,FALSE))</f>
        <v>3-VITIS</v>
      </c>
      <c r="M35" s="16">
        <f>IF(ISNA(VLOOKUP(CONCATENATE($F$32,$L$11,$G35),$A:$C,3,FALSE)),"",VLOOKUP(CONCATENATE($F$32,$L$11,$G35),$A:$C,3,FALSE))</f>
        <v>23.402215957641602</v>
      </c>
      <c r="N35" s="11" t="str">
        <f>IF(ISNA(VLOOKUP(CONCATENATE($F$32,$N$11,$G35),$A:$C,2,FALSE)),"",VLOOKUP(CONCATENATE($F$32,$N$11,$G35),$A:$C,2,FALSE))</f>
        <v>3-VITIS</v>
      </c>
      <c r="O35" s="16">
        <f>IF(ISNA(VLOOKUP(CONCATENATE($F$32,$N$11,$G35),$A:$C,3,FALSE)),"",VLOOKUP(CONCATENATE($F$32,$N$11,$G35),$A:$C,3,FALSE))</f>
        <v>22.746370315551758</v>
      </c>
      <c r="P35" s="11" t="str">
        <f>IF(ISNA(VLOOKUP(CONCATENATE($F$32,$P$11,$G35),$A:$C,2,FALSE)),"",VLOOKUP(CONCATENATE($F$32,$P$11,$G35),$A:$C,2,FALSE))</f>
        <v>3-VITIS</v>
      </c>
      <c r="Q35" s="16">
        <f>IF(ISNA(VLOOKUP(CONCATENATE($F$32,$P$11,$G35),$A:$C,3,FALSE)),"",VLOOKUP(CONCATENATE($F$32,$P$11,$G35),$A:$C,3,FALSE))</f>
        <v>23.665260314941406</v>
      </c>
      <c r="R35" s="11" t="str">
        <f>IF(ISNA(VLOOKUP(CONCATENATE($F$32,$R$11,$G35),$A:$C,2,FALSE)),"",VLOOKUP(CONCATENATE($F$32,$R$11,$G35),$A:$C,2,FALSE))</f>
        <v>3-VITIS</v>
      </c>
      <c r="S35" s="16">
        <f>IF(ISNA(VLOOKUP(CONCATENATE($F$32,$R$11,$G35),$A:$C,3,FALSE)),"",VLOOKUP(CONCATENATE($F$32,$R$11,$G35),$A:$C,3,FALSE))</f>
        <v>23.934171676635742</v>
      </c>
      <c r="T35" s="11" t="str">
        <f>IF(ISNA(VLOOKUP(CONCATENATE($F$32,$T$11,$G35),$A:$C,2,FALSE)),"",VLOOKUP(CONCATENATE($F$32,$T$11,$G35),$A:$C,2,FALSE))</f>
        <v>3-VITIS</v>
      </c>
      <c r="U35" s="16">
        <f>IF(ISNA(VLOOKUP(CONCATENATE($F$32,$T$11,$G35),$A:$C,3,FALSE)),"",VLOOKUP(CONCATENATE($F$32,$T$11,$G35),$A:$C,3,FALSE))</f>
        <v>18.946077346801758</v>
      </c>
      <c r="V35" s="11" t="str">
        <f>IF(ISNA(VLOOKUP(CONCATENATE($F$32,$V$11,$G35),$A:$C,2,FALSE)),"",VLOOKUP(CONCATENATE($F$32,$V$11,$G35),$A:$C,2,FALSE))</f>
        <v>3-VITIS</v>
      </c>
      <c r="W35" s="16">
        <f>IF(ISNA(VLOOKUP(CONCATENATE($F$32,$V$11,$G35),$A:$C,3,FALSE)),"",VLOOKUP(CONCATENATE($F$32,$V$11,$G35),$A:$C,3,FALSE))</f>
        <v>21.508848190307617</v>
      </c>
      <c r="X35" s="11" t="str">
        <f>IF(ISNA(VLOOKUP(CONCATENATE($F$32,$X$11,$G35),$A:$C,2,FALSE)),"",VLOOKUP(CONCATENATE($F$32,$X$11,$G35),$A:$C,2,FALSE))</f>
        <v>3-VITIS</v>
      </c>
      <c r="Y35" s="16">
        <f>IF(ISNA(VLOOKUP(CONCATENATE($F$32,$X$11,$G35),$A:$C,3,FALSE)),"",VLOOKUP(CONCATENATE($F$32,$X$11,$G35),$A:$C,3,FALSE))</f>
        <v>23.514244079589844</v>
      </c>
      <c r="Z35" s="11" t="str">
        <f>IF(ISNA(VLOOKUP(CONCATENATE($F$32,$Z$11,$G35),$A:$C,2,FALSE)),"",VLOOKUP(CONCATENATE($F$32,$Z$11,$G35),$A:$C,2,FALSE))</f>
        <v>3-VITIS</v>
      </c>
      <c r="AA35" s="16">
        <f>IF(ISNA(VLOOKUP(CONCATENATE($F$32,$Z$11,$G35),$A:$C,3,FALSE)),"",VLOOKUP(CONCATENATE($F$32,$Z$11,$G35),$A:$C,3,FALSE))</f>
        <v>22.571239471435547</v>
      </c>
      <c r="AB35" s="11" t="str">
        <f>IF(ISNA(VLOOKUP(CONCATENATE($F$32,$AB$11,$G35),$A:$C,2,FALSE)),"",VLOOKUP(CONCATENATE($F$32,$AB$11,$G35),$A:$C,2,FALSE))</f>
        <v>3-VITIS</v>
      </c>
      <c r="AC35" s="16">
        <f>IF(ISNA(VLOOKUP(CONCATENATE($F$32,$AB$11,$G35),$A:$C,3,FALSE)),"",VLOOKUP(CONCATENATE($F$32,$AB$11,$G35),$A:$C,3,FALSE))</f>
        <v>23.795530319213867</v>
      </c>
      <c r="AD35" s="11" t="str">
        <f>IF(ISNA(VLOOKUP(CONCATENATE($F$32,$AD$11,$G35),$A:$C,2,FALSE)),"",VLOOKUP(CONCATENATE($F$32,$AD$11,$G35),$A:$C,2,FALSE))</f>
        <v>3-VITIS</v>
      </c>
      <c r="AE35" s="16">
        <f>IF(ISNA(VLOOKUP(CONCATENATE($F$32,$AD$11,$G35),$A:$C,3,FALSE)),"",VLOOKUP(CONCATENATE($F$32,$AD$11,$G35),$A:$C,3,FALSE))</f>
        <v>23.112903594970703</v>
      </c>
    </row>
    <row r="36" spans="1:31" ht="21.95" customHeight="1" x14ac:dyDescent="0.25">
      <c r="A36" s="9" t="str">
        <f>CONCATENATE(Résults!A36,Résults!D36)</f>
        <v>A10VIC</v>
      </c>
      <c r="B36" s="9" t="str">
        <f>Résults!C36</f>
        <v>2-BN</v>
      </c>
      <c r="C36" s="8">
        <f>Résults!E36</f>
        <v>30.462581634521484</v>
      </c>
      <c r="E36" s="2"/>
      <c r="F36" s="43" t="s">
        <v>13</v>
      </c>
      <c r="G36" s="5" t="s">
        <v>16</v>
      </c>
      <c r="H36" s="41" t="str">
        <f>IF(ISNA(VLOOKUP(CONCATENATE($F36,H$11),Résults!$A:$B,2,FALSE)),"",VLOOKUP(CONCATENATE($F36,H$11),Résults!$A:$B,2,FALSE))</f>
        <v>8308</v>
      </c>
      <c r="I36" s="42"/>
      <c r="J36" s="41" t="str">
        <f>IF(ISNA(VLOOKUP(CONCATENATE($F36,J$11),Résults!$A:$B,2,FALSE)),"",VLOOKUP(CONCATENATE($F36,J$11),Résults!$A:$B,2,FALSE))</f>
        <v>8316</v>
      </c>
      <c r="K36" s="42"/>
      <c r="L36" s="49" t="str">
        <f>IF(ISNA(VLOOKUP(CONCATENATE($F36,L$11),Résults!$A:$B,2,FALSE)),"",VLOOKUP(CONCATENATE($F36,L$11),Résults!$A:$B,2,FALSE))</f>
        <v>8324</v>
      </c>
      <c r="M36" s="42"/>
      <c r="N36" s="41" t="str">
        <f>IF(ISNA(VLOOKUP(CONCATENATE($F36,N$11),Résults!$A:$B,2,FALSE)),"",VLOOKUP(CONCATENATE($F36,N$11),Résults!$A:$B,2,FALSE))</f>
        <v>8332</v>
      </c>
      <c r="O36" s="42"/>
      <c r="P36" s="41" t="str">
        <f>IF(ISNA(VLOOKUP(CONCATENATE($F36,P$11),Résults!$A:$B,2,FALSE)),"",VLOOKUP(CONCATENATE($F36,P$11),Résults!$A:$B,2,FALSE))</f>
        <v>8340</v>
      </c>
      <c r="Q36" s="42"/>
      <c r="R36" s="41" t="str">
        <f>IF(ISNA(VLOOKUP(CONCATENATE($F36,R$11),Résults!$A:$B,2,FALSE)),"",VLOOKUP(CONCATENATE($F36,R$11),Résults!$A:$B,2,FALSE))</f>
        <v>8348</v>
      </c>
      <c r="S36" s="42"/>
      <c r="T36" s="41" t="str">
        <f>IF(ISNA(VLOOKUP(CONCATENATE($F36,T$11),Résults!$A:$B,2,FALSE)),"",VLOOKUP(CONCATENATE($F36,T$11),Résults!$A:$B,2,FALSE))</f>
        <v>8356</v>
      </c>
      <c r="U36" s="42"/>
      <c r="V36" s="41" t="str">
        <f>IF(ISNA(VLOOKUP(CONCATENATE($F36,V$11),Résults!$A:$B,2,FALSE)),"",VLOOKUP(CONCATENATE($F36,V$11),Résults!$A:$B,2,FALSE))</f>
        <v>8364</v>
      </c>
      <c r="W36" s="42"/>
      <c r="X36" s="41" t="str">
        <f>IF(ISNA(VLOOKUP(CONCATENATE($F36,X$11),Résults!$A:$B,2,FALSE)),"",VLOOKUP(CONCATENATE($F36,X$11),Résults!$A:$B,2,FALSE))</f>
        <v>8372</v>
      </c>
      <c r="Y36" s="42"/>
      <c r="Z36" s="41" t="str">
        <f>IF(ISNA(VLOOKUP(CONCATENATE($F36,Z$11),Résults!$A:$B,2,FALSE)),"",VLOOKUP(CONCATENATE($F36,Z$11),Résults!$A:$B,2,FALSE))</f>
        <v>8380</v>
      </c>
      <c r="AA36" s="42"/>
      <c r="AB36" s="41" t="str">
        <f>IF(ISNA(VLOOKUP(CONCATENATE($F36,AB$11),Résults!$A:$B,2,FALSE)),"",VLOOKUP(CONCATENATE($F36,AB$11),Résults!$A:$B,2,FALSE))</f>
        <v>8388</v>
      </c>
      <c r="AC36" s="42"/>
      <c r="AD36" s="41" t="str">
        <f>IF(ISNA(VLOOKUP(CONCATENATE($F36,AD$11),Résults!$A:$B,2,FALSE)),"",VLOOKUP(CONCATENATE($F36,AD$11),Résults!$A:$B,2,FALSE))</f>
        <v>8396</v>
      </c>
      <c r="AE36" s="42"/>
    </row>
    <row r="37" spans="1:31" ht="24" customHeight="1" x14ac:dyDescent="0.25">
      <c r="A37" s="9" t="str">
        <f>CONCATENATE(Résults!A37,Résults!D37)</f>
        <v>A10CY5</v>
      </c>
      <c r="B37" s="9" t="str">
        <f>Résults!C37</f>
        <v>3-VITIS</v>
      </c>
      <c r="C37" s="8">
        <f>Résults!E37</f>
        <v>23.848079681396484</v>
      </c>
      <c r="E37" s="2"/>
      <c r="F37" s="44"/>
      <c r="G37" s="6" t="s">
        <v>3</v>
      </c>
      <c r="H37" s="11" t="str">
        <f>IF(ISNA(VLOOKUP(CONCATENATE($F$36,$H$11,$G37),$A:$C,2,FALSE)),"",VLOOKUP(CONCATENATE($F$36,$H$11,$G37),$A:$C,2,FALSE))</f>
        <v>1-FD</v>
      </c>
      <c r="I37" s="10">
        <f>IF(ISNA(VLOOKUP(CONCATENATE($F$36,$H$11,$G37),$A:$C,3,FALSE)),"",VLOOKUP(CONCATENATE($F$36,$H$11,$G37),$A:$C,3,FALSE))</f>
        <v>30.11518669128418</v>
      </c>
      <c r="J37" s="11" t="str">
        <f>IF(ISNA(VLOOKUP(CONCATENATE($F$36,$J$11,$G37),$A:$C,2,FALSE)),"",VLOOKUP(CONCATENATE($F$36,$J$11,$G37),$A:$C,2,FALSE))</f>
        <v>1-FD</v>
      </c>
      <c r="K37" s="16" t="str">
        <f>IF(ISNA(VLOOKUP(CONCATENATE($F$36,$J$11,$G37),$A:$C,3,FALSE)),"",VLOOKUP(CONCATENATE($F$36,$J$11,$G37),$A:$C,3,FALSE))</f>
        <v>Undet.</v>
      </c>
      <c r="L37" s="11" t="str">
        <f>IF(ISNA(VLOOKUP(CONCATENATE($F$36,$L$11,$G37),$A:$C,2,FALSE)),"",VLOOKUP(CONCATENATE($F$36,$L$11,$G37),$A:$C,2,FALSE))</f>
        <v>1-FD</v>
      </c>
      <c r="M37" s="16" t="str">
        <f>IF(ISNA(VLOOKUP(CONCATENATE($F$36,$L$11,$G37),$A:$C,3,FALSE)),"",VLOOKUP(CONCATENATE($F$36,$L$11,$G37),$A:$C,3,FALSE))</f>
        <v>Undet.</v>
      </c>
      <c r="N37" s="11" t="str">
        <f>IF(ISNA(VLOOKUP(CONCATENATE($F$36,$N$11,$G37),$A:$C,2,FALSE)),"",VLOOKUP(CONCATENATE($F$36,$N$11,$G37),$A:$C,2,FALSE))</f>
        <v>1-FD</v>
      </c>
      <c r="O37" s="16" t="str">
        <f>IF(ISNA(VLOOKUP(CONCATENATE($F$36,$N$11,$G37),$A:$C,3,FALSE)),"",VLOOKUP(CONCATENATE($F$36,$N$11,$G37),$A:$C,3,FALSE))</f>
        <v>Undet.</v>
      </c>
      <c r="P37" s="11" t="str">
        <f>IF(ISNA(VLOOKUP(CONCATENATE($F$36,$P$11,$G37),$A:$C,2,FALSE)),"",VLOOKUP(CONCATENATE($F$36,$P$11,$G37),$A:$C,2,FALSE))</f>
        <v>1-FD</v>
      </c>
      <c r="Q37" s="16">
        <f>IF(ISNA(VLOOKUP(CONCATENATE($F$36,$P$11,$G37),$A:$C,3,FALSE)),"",VLOOKUP(CONCATENATE($F$36,$P$11,$G37),$A:$C,3,FALSE))</f>
        <v>27.96674919128418</v>
      </c>
      <c r="R37" s="11" t="str">
        <f>IF(ISNA(VLOOKUP(CONCATENATE($F$36,$R$11,$G37),$A:$C,2,FALSE)),"",VLOOKUP(CONCATENATE($F$36,$R$11,$G37),$A:$C,2,FALSE))</f>
        <v>1-FD</v>
      </c>
      <c r="S37" s="16" t="str">
        <f>IF(ISNA(VLOOKUP(CONCATENATE($F$36,$R$11,$G37),$A:$C,3,FALSE)),"",VLOOKUP(CONCATENATE($F$36,$R$11,$G37),$A:$C,3,FALSE))</f>
        <v>Undet.</v>
      </c>
      <c r="T37" s="11" t="str">
        <f>IF(ISNA(VLOOKUP(CONCATENATE($F$36,$T$11,$G37),$A:$C,2,FALSE)),"",VLOOKUP(CONCATENATE($F$36,$T$11,$G37),$A:$C,2,FALSE))</f>
        <v>1-FD</v>
      </c>
      <c r="U37" s="16" t="str">
        <f>IF(ISNA(VLOOKUP(CONCATENATE($F$36,$T$11,$G37),$A:$C,3,FALSE)),"",VLOOKUP(CONCATENATE($F$36,$T$11,$G37),$A:$C,3,FALSE))</f>
        <v>Undet.</v>
      </c>
      <c r="V37" s="11" t="str">
        <f>IF(ISNA(VLOOKUP(CONCATENATE($F$36,$V$11,$G37),$A:$C,2,FALSE)),"",VLOOKUP(CONCATENATE($F$36,$V$11,$G37),$A:$C,2,FALSE))</f>
        <v>1-FD</v>
      </c>
      <c r="W37" s="16" t="str">
        <f>IF(ISNA(VLOOKUP(CONCATENATE($F$36,$V$11,$G37),$A:$C,3,FALSE)),"",VLOOKUP(CONCATENATE($F$36,$V$11,$G37),$A:$C,3,FALSE))</f>
        <v>Undet.</v>
      </c>
      <c r="X37" s="11" t="str">
        <f>IF(ISNA(VLOOKUP(CONCATENATE($F$36,$X$11,$G37),$A:$C,2,FALSE)),"",VLOOKUP(CONCATENATE($F$36,$X$11,$G37),$A:$C,2,FALSE))</f>
        <v>1-FD</v>
      </c>
      <c r="Y37" s="16" t="str">
        <f>IF(ISNA(VLOOKUP(CONCATENATE($F$36,$X$11,$G37),$A:$C,3,FALSE)),"",VLOOKUP(CONCATENATE($F$36,$X$11,$G37),$A:$C,3,FALSE))</f>
        <v>Undet.</v>
      </c>
      <c r="Z37" s="11" t="str">
        <f>IF(ISNA(VLOOKUP(CONCATENATE($F$36,$Z$11,$G37),$A:$C,2,FALSE)),"",VLOOKUP(CONCATENATE($F$36,$Z$11,$G37),$A:$C,2,FALSE))</f>
        <v>1-FD</v>
      </c>
      <c r="AA37" s="16">
        <f>IF(ISNA(VLOOKUP(CONCATENATE($F$36,$Z$11,$G37),$A:$C,3,FALSE)),"",VLOOKUP(CONCATENATE($F$36,$Z$11,$G37),$A:$C,3,FALSE))</f>
        <v>30.100231170654297</v>
      </c>
      <c r="AB37" s="11" t="str">
        <f>IF(ISNA(VLOOKUP(CONCATENATE($F$36,$AB$11,$G37),$A:$C,2,FALSE)),"",VLOOKUP(CONCATENATE($F$36,$AB$11,$G37),$A:$C,2,FALSE))</f>
        <v>1-FD</v>
      </c>
      <c r="AC37" s="16">
        <f>IF(ISNA(VLOOKUP(CONCATENATE($F$36,$AB$11,$G37),$A:$C,3,FALSE)),"",VLOOKUP(CONCATENATE($F$36,$AB$11,$G37),$A:$C,3,FALSE))</f>
        <v>30.592369079589844</v>
      </c>
      <c r="AD37" s="11" t="str">
        <f>IF(ISNA(VLOOKUP(CONCATENATE($F$36,$AD$11,$G37),$A:$C,2,FALSE)),"",VLOOKUP(CONCATENATE($F$36,$AD$11,$G37),$A:$C,2,FALSE))</f>
        <v>1-FD</v>
      </c>
      <c r="AE37" s="16">
        <f>IF(ISNA(VLOOKUP(CONCATENATE($F$36,$AD$11,$G37),$A:$C,3,FALSE)),"",VLOOKUP(CONCATENATE($F$36,$AD$11,$G37),$A:$C,3,FALSE))</f>
        <v>29.318431854248047</v>
      </c>
    </row>
    <row r="38" spans="1:31" ht="24" customHeight="1" x14ac:dyDescent="0.25">
      <c r="A38" s="9" t="str">
        <f>CONCATENATE(Résults!A38,Résults!D38)</f>
        <v>A11FAM</v>
      </c>
      <c r="B38" s="9" t="str">
        <f>Résults!C38</f>
        <v>1-FD</v>
      </c>
      <c r="C38" s="8">
        <f>Résults!E38</f>
        <v>29.658565521240234</v>
      </c>
      <c r="E38" s="2"/>
      <c r="F38" s="44"/>
      <c r="G38" s="6" t="s">
        <v>17</v>
      </c>
      <c r="H38" s="11" t="str">
        <f>IF(ISNA(VLOOKUP(CONCATENATE($F$36,$H$11,$G38),$A:$C,2,FALSE)),"",VLOOKUP(CONCATENATE($F$36,$H$11,$G38),$A:$C,2,FALSE))</f>
        <v>2-BN</v>
      </c>
      <c r="I38" s="10" t="str">
        <f>IF(ISNA(VLOOKUP(CONCATENATE($F$36,$H$11,$G38),$A:$C,3,FALSE)),"",VLOOKUP(CONCATENATE($F$36,$H$11,$G38),$A:$C,3,FALSE))</f>
        <v>Undet.</v>
      </c>
      <c r="J38" s="11" t="str">
        <f>IF(ISNA(VLOOKUP(CONCATENATE($F$36,$J$11,$G38),$A:$C,2,FALSE)),"",VLOOKUP(CONCATENATE($F$36,$J$11,$G38),$A:$C,2,FALSE))</f>
        <v>2-BN</v>
      </c>
      <c r="K38" s="16">
        <f>IF(ISNA(VLOOKUP(CONCATENATE($F$36,$J$11,$G38),$A:$C,3,FALSE)),"",VLOOKUP(CONCATENATE($F$36,$J$11,$G38),$A:$C,3,FALSE))</f>
        <v>32.311305999755859</v>
      </c>
      <c r="L38" s="11" t="str">
        <f>IF(ISNA(VLOOKUP(CONCATENATE($F$36,$L$11,$G38),$A:$C,2,FALSE)),"",VLOOKUP(CONCATENATE($F$36,$L$11,$G38),$A:$C,2,FALSE))</f>
        <v>2-BN</v>
      </c>
      <c r="M38" s="16">
        <f>IF(ISNA(VLOOKUP(CONCATENATE($F$36,$L$11,$G38),$A:$C,3,FALSE)),"",VLOOKUP(CONCATENATE($F$36,$L$11,$G38),$A:$C,3,FALSE))</f>
        <v>31.143709182739258</v>
      </c>
      <c r="N38" s="11" t="str">
        <f>IF(ISNA(VLOOKUP(CONCATENATE($F$36,$N$11,$G38),$A:$C,2,FALSE)),"",VLOOKUP(CONCATENATE($F$36,$N$11,$G38),$A:$C,2,FALSE))</f>
        <v>2-BN</v>
      </c>
      <c r="O38" s="16">
        <f>IF(ISNA(VLOOKUP(CONCATENATE($F$36,$N$11,$G38),$A:$C,3,FALSE)),"",VLOOKUP(CONCATENATE($F$36,$N$11,$G38),$A:$C,3,FALSE))</f>
        <v>33.634208679199219</v>
      </c>
      <c r="P38" s="11" t="str">
        <f>IF(ISNA(VLOOKUP(CONCATENATE($F$36,$P$11,$G38),$A:$C,2,FALSE)),"",VLOOKUP(CONCATENATE($F$36,$P$11,$G38),$A:$C,2,FALSE))</f>
        <v>2-BN</v>
      </c>
      <c r="Q38" s="16" t="str">
        <f>IF(ISNA(VLOOKUP(CONCATENATE($F$36,$P$11,$G38),$A:$C,3,FALSE)),"",VLOOKUP(CONCATENATE($F$36,$P$11,$G38),$A:$C,3,FALSE))</f>
        <v>Undet.</v>
      </c>
      <c r="R38" s="11" t="str">
        <f>IF(ISNA(VLOOKUP(CONCATENATE($F$36,$R$11,$G38),$A:$C,2,FALSE)),"",VLOOKUP(CONCATENATE($F$36,$R$11,$G38),$A:$C,2,FALSE))</f>
        <v>2-BN</v>
      </c>
      <c r="S38" s="16">
        <f>IF(ISNA(VLOOKUP(CONCATENATE($F$36,$R$11,$G38),$A:$C,3,FALSE)),"",VLOOKUP(CONCATENATE($F$36,$R$11,$G38),$A:$C,3,FALSE))</f>
        <v>28.311239242553711</v>
      </c>
      <c r="T38" s="11" t="str">
        <f>IF(ISNA(VLOOKUP(CONCATENATE($F$36,$T$11,$G38),$A:$C,2,FALSE)),"",VLOOKUP(CONCATENATE($F$36,$T$11,$G38),$A:$C,2,FALSE))</f>
        <v>2-BN</v>
      </c>
      <c r="U38" s="16">
        <f>IF(ISNA(VLOOKUP(CONCATENATE($F$36,$T$11,$G38),$A:$C,3,FALSE)),"",VLOOKUP(CONCATENATE($F$36,$T$11,$G38),$A:$C,3,FALSE))</f>
        <v>32.967632293701172</v>
      </c>
      <c r="V38" s="11" t="str">
        <f>IF(ISNA(VLOOKUP(CONCATENATE($F$36,$V$11,$G38),$A:$C,2,FALSE)),"",VLOOKUP(CONCATENATE($F$36,$V$11,$G38),$A:$C,2,FALSE))</f>
        <v>2-BN</v>
      </c>
      <c r="W38" s="16">
        <f>IF(ISNA(VLOOKUP(CONCATENATE($F$36,$V$11,$G38),$A:$C,3,FALSE)),"",VLOOKUP(CONCATENATE($F$36,$V$11,$G38),$A:$C,3,FALSE))</f>
        <v>31.00927734375</v>
      </c>
      <c r="X38" s="11" t="str">
        <f>IF(ISNA(VLOOKUP(CONCATENATE($F$36,$X$11,$G38),$A:$C,2,FALSE)),"",VLOOKUP(CONCATENATE($F$36,$X$11,$G38),$A:$C,2,FALSE))</f>
        <v>2-BN</v>
      </c>
      <c r="Y38" s="16">
        <f>IF(ISNA(VLOOKUP(CONCATENATE($F$36,$X$11,$G38),$A:$C,3,FALSE)),"",VLOOKUP(CONCATENATE($F$36,$X$11,$G38),$A:$C,3,FALSE))</f>
        <v>29.624895095825195</v>
      </c>
      <c r="Z38" s="11" t="str">
        <f>IF(ISNA(VLOOKUP(CONCATENATE($F$36,$Z$11,$G38),$A:$C,2,FALSE)),"",VLOOKUP(CONCATENATE($F$36,$Z$11,$G38),$A:$C,2,FALSE))</f>
        <v>2-BN</v>
      </c>
      <c r="AA38" s="16" t="str">
        <f>IF(ISNA(VLOOKUP(CONCATENATE($F$36,$Z$11,$G38),$A:$C,3,FALSE)),"",VLOOKUP(CONCATENATE($F$36,$Z$11,$G38),$A:$C,3,FALSE))</f>
        <v>Undet.</v>
      </c>
      <c r="AB38" s="11" t="str">
        <f>IF(ISNA(VLOOKUP(CONCATENATE($F$36,$AB$11,$G38),$A:$C,2,FALSE)),"",VLOOKUP(CONCATENATE($F$36,$AB$11,$G38),$A:$C,2,FALSE))</f>
        <v>2-BN</v>
      </c>
      <c r="AC38" s="16" t="str">
        <f>IF(ISNA(VLOOKUP(CONCATENATE($F$36,$AB$11,$G38),$A:$C,3,FALSE)),"",VLOOKUP(CONCATENATE($F$36,$AB$11,$G38),$A:$C,3,FALSE))</f>
        <v>Undet.</v>
      </c>
      <c r="AD38" s="11" t="str">
        <f>IF(ISNA(VLOOKUP(CONCATENATE($F$36,$AD$11,$G38),$A:$C,2,FALSE)),"",VLOOKUP(CONCATENATE($F$36,$AD$11,$G38),$A:$C,2,FALSE))</f>
        <v>2-BN</v>
      </c>
      <c r="AE38" s="16" t="str">
        <f>IF(ISNA(VLOOKUP(CONCATENATE($F$36,$AD$11,$G38),$A:$C,3,FALSE)),"",VLOOKUP(CONCATENATE($F$36,$AD$11,$G38),$A:$C,3,FALSE))</f>
        <v>Undet.</v>
      </c>
    </row>
    <row r="39" spans="1:31" ht="24" customHeight="1" thickBot="1" x14ac:dyDescent="0.3">
      <c r="A39" s="9" t="str">
        <f>CONCATENATE(Résults!A39,Résults!D39)</f>
        <v>A11VIC</v>
      </c>
      <c r="B39" s="9" t="str">
        <f>Résults!C39</f>
        <v>2-BN</v>
      </c>
      <c r="C39" s="8" t="str">
        <f>Résults!E39</f>
        <v>Undet.</v>
      </c>
      <c r="E39" s="2"/>
      <c r="F39" s="45"/>
      <c r="G39" s="6" t="s">
        <v>4</v>
      </c>
      <c r="H39" s="11" t="str">
        <f>IF(ISNA(VLOOKUP(CONCATENATE($F$36,$H$11,$G39),$A:$C,2,FALSE)),"",VLOOKUP(CONCATENATE($F$36,$H$11,$G39),$A:$C,2,FALSE))</f>
        <v>3-VITIS</v>
      </c>
      <c r="I39" s="10">
        <f>IF(ISNA(VLOOKUP(CONCATENATE($F$36,$H$11,$G39),$A:$C,3,FALSE)),"",VLOOKUP(CONCATENATE($F$36,$H$11,$G39),$A:$C,3,FALSE))</f>
        <v>23.025121688842773</v>
      </c>
      <c r="J39" s="11" t="str">
        <f>IF(ISNA(VLOOKUP(CONCATENATE($F$36,$J$11,$G39),$A:$C,2,FALSE)),"",VLOOKUP(CONCATENATE($F$36,$J$11,$G39),$A:$C,2,FALSE))</f>
        <v>3-VITIS</v>
      </c>
      <c r="K39" s="16">
        <f>IF(ISNA(VLOOKUP(CONCATENATE($F$36,$J$11,$G39),$A:$C,3,FALSE)),"",VLOOKUP(CONCATENATE($F$36,$J$11,$G39),$A:$C,3,FALSE))</f>
        <v>23.968111038208008</v>
      </c>
      <c r="L39" s="11" t="str">
        <f>IF(ISNA(VLOOKUP(CONCATENATE($F$36,$L$11,$G39),$A:$C,2,FALSE)),"",VLOOKUP(CONCATENATE($F$36,$L$11,$G39),$A:$C,2,FALSE))</f>
        <v>3-VITIS</v>
      </c>
      <c r="M39" s="16">
        <f>IF(ISNA(VLOOKUP(CONCATENATE($F$36,$L$11,$G39),$A:$C,3,FALSE)),"",VLOOKUP(CONCATENATE($F$36,$L$11,$G39),$A:$C,3,FALSE))</f>
        <v>25.566875457763672</v>
      </c>
      <c r="N39" s="11" t="str">
        <f>IF(ISNA(VLOOKUP(CONCATENATE($F$36,$N$11,$G39),$A:$C,2,FALSE)),"",VLOOKUP(CONCATENATE($F$36,$N$11,$G39),$A:$C,2,FALSE))</f>
        <v>3-VITIS</v>
      </c>
      <c r="O39" s="16">
        <f>IF(ISNA(VLOOKUP(CONCATENATE($F$36,$N$11,$G39),$A:$C,3,FALSE)),"",VLOOKUP(CONCATENATE($F$36,$N$11,$G39),$A:$C,3,FALSE))</f>
        <v>21.496376037597656</v>
      </c>
      <c r="P39" s="11" t="str">
        <f>IF(ISNA(VLOOKUP(CONCATENATE($F$36,$P$11,$G39),$A:$C,2,FALSE)),"",VLOOKUP(CONCATENATE($F$36,$P$11,$G39),$A:$C,2,FALSE))</f>
        <v>3-VITIS</v>
      </c>
      <c r="Q39" s="16">
        <f>IF(ISNA(VLOOKUP(CONCATENATE($F$36,$P$11,$G39),$A:$C,3,FALSE)),"",VLOOKUP(CONCATENATE($F$36,$P$11,$G39),$A:$C,3,FALSE))</f>
        <v>22.578407287597656</v>
      </c>
      <c r="R39" s="11" t="str">
        <f>IF(ISNA(VLOOKUP(CONCATENATE($F$36,$R$11,$G39),$A:$C,2,FALSE)),"",VLOOKUP(CONCATENATE($F$36,$R$11,$G39),$A:$C,2,FALSE))</f>
        <v>3-VITIS</v>
      </c>
      <c r="S39" s="16">
        <f>IF(ISNA(VLOOKUP(CONCATENATE($F$36,$R$11,$G39),$A:$C,3,FALSE)),"",VLOOKUP(CONCATENATE($F$36,$R$11,$G39),$A:$C,3,FALSE))</f>
        <v>23.156732559204102</v>
      </c>
      <c r="T39" s="11" t="str">
        <f>IF(ISNA(VLOOKUP(CONCATENATE($F$36,$T$11,$G39),$A:$C,2,FALSE)),"",VLOOKUP(CONCATENATE($F$36,$T$11,$G39),$A:$C,2,FALSE))</f>
        <v>3-VITIS</v>
      </c>
      <c r="U39" s="16">
        <f>IF(ISNA(VLOOKUP(CONCATENATE($F$36,$T$11,$G39),$A:$C,3,FALSE)),"",VLOOKUP(CONCATENATE($F$36,$T$11,$G39),$A:$C,3,FALSE))</f>
        <v>20.453319549560547</v>
      </c>
      <c r="V39" s="11" t="str">
        <f>IF(ISNA(VLOOKUP(CONCATENATE($F$36,$V$11,$G39),$A:$C,2,FALSE)),"",VLOOKUP(CONCATENATE($F$36,$V$11,$G39),$A:$C,2,FALSE))</f>
        <v>3-VITIS</v>
      </c>
      <c r="W39" s="16">
        <f>IF(ISNA(VLOOKUP(CONCATENATE($F$36,$V$11,$G39),$A:$C,3,FALSE)),"",VLOOKUP(CONCATENATE($F$36,$V$11,$G39),$A:$C,3,FALSE))</f>
        <v>24.320219039916992</v>
      </c>
      <c r="X39" s="11" t="str">
        <f>IF(ISNA(VLOOKUP(CONCATENATE($F$36,$X$11,$G39),$A:$C,2,FALSE)),"",VLOOKUP(CONCATENATE($F$36,$X$11,$G39),$A:$C,2,FALSE))</f>
        <v>3-VITIS</v>
      </c>
      <c r="Y39" s="16">
        <f>IF(ISNA(VLOOKUP(CONCATENATE($F$36,$X$11,$G39),$A:$C,3,FALSE)),"",VLOOKUP(CONCATENATE($F$36,$X$11,$G39),$A:$C,3,FALSE))</f>
        <v>22.629337310791016</v>
      </c>
      <c r="Z39" s="11" t="str">
        <f>IF(ISNA(VLOOKUP(CONCATENATE($F$36,$Z$11,$G39),$A:$C,2,FALSE)),"",VLOOKUP(CONCATENATE($F$36,$Z$11,$G39),$A:$C,2,FALSE))</f>
        <v>3-VITIS</v>
      </c>
      <c r="AA39" s="16">
        <f>IF(ISNA(VLOOKUP(CONCATENATE($F$36,$Z$11,$G39),$A:$C,3,FALSE)),"",VLOOKUP(CONCATENATE($F$36,$Z$11,$G39),$A:$C,3,FALSE))</f>
        <v>23.689920425415039</v>
      </c>
      <c r="AB39" s="11" t="str">
        <f>IF(ISNA(VLOOKUP(CONCATENATE($F$36,$AB$11,$G39),$A:$C,2,FALSE)),"",VLOOKUP(CONCATENATE($F$36,$AB$11,$G39),$A:$C,2,FALSE))</f>
        <v>3-VITIS</v>
      </c>
      <c r="AC39" s="16">
        <f>IF(ISNA(VLOOKUP(CONCATENATE($F$36,$AB$11,$G39),$A:$C,3,FALSE)),"",VLOOKUP(CONCATENATE($F$36,$AB$11,$G39),$A:$C,3,FALSE))</f>
        <v>22.926912307739258</v>
      </c>
      <c r="AD39" s="11" t="str">
        <f>IF(ISNA(VLOOKUP(CONCATENATE($F$36,$AD$11,$G39),$A:$C,2,FALSE)),"",VLOOKUP(CONCATENATE($F$36,$AD$11,$G39),$A:$C,2,FALSE))</f>
        <v>3-VITIS</v>
      </c>
      <c r="AE39" s="16">
        <f>IF(ISNA(VLOOKUP(CONCATENATE($F$36,$AD$11,$G39),$A:$C,3,FALSE)),"",VLOOKUP(CONCATENATE($F$36,$AD$11,$G39),$A:$C,3,FALSE))</f>
        <v>22.771141052246094</v>
      </c>
    </row>
    <row r="40" spans="1:31" ht="21.95" customHeight="1" x14ac:dyDescent="0.25">
      <c r="A40" s="9" t="str">
        <f>CONCATENATE(Résults!A40,Résults!D40)</f>
        <v>A11CY5</v>
      </c>
      <c r="B40" s="9" t="str">
        <f>Résults!C40</f>
        <v>3-VITIS</v>
      </c>
      <c r="C40" s="8">
        <f>Résults!E40</f>
        <v>23.165920257568359</v>
      </c>
      <c r="F40" s="43" t="s">
        <v>14</v>
      </c>
      <c r="G40" s="5" t="s">
        <v>16</v>
      </c>
      <c r="H40" s="41" t="str">
        <f>IF(ISNA(VLOOKUP(CONCATENATE($F40,H$11),Résults!$A:$B,2,FALSE)),"",VLOOKUP(CONCATENATE($F40,H$11),Résults!$A:$B,2,FALSE))</f>
        <v>8309</v>
      </c>
      <c r="I40" s="42"/>
      <c r="J40" s="41" t="str">
        <f>IF(ISNA(VLOOKUP(CONCATENATE($F40,J$11),Résults!$A:$B,2,FALSE)),"",VLOOKUP(CONCATENATE($F40,J$11),Résults!$A:$B,2,FALSE))</f>
        <v>8317</v>
      </c>
      <c r="K40" s="42"/>
      <c r="L40" s="49" t="str">
        <f>IF(ISNA(VLOOKUP(CONCATENATE($F40,L$11),Résults!$A:$B,2,FALSE)),"",VLOOKUP(CONCATENATE($F40,L$11),Résults!$A:$B,2,FALSE))</f>
        <v>8325</v>
      </c>
      <c r="M40" s="42"/>
      <c r="N40" s="41" t="str">
        <f>IF(ISNA(VLOOKUP(CONCATENATE($F40,N$11),Résults!$A:$B,2,FALSE)),"",VLOOKUP(CONCATENATE($F40,N$11),Résults!$A:$B,2,FALSE))</f>
        <v>8333</v>
      </c>
      <c r="O40" s="42"/>
      <c r="P40" s="41" t="str">
        <f>IF(ISNA(VLOOKUP(CONCATENATE($F40,P$11),Résults!$A:$B,2,FALSE)),"",VLOOKUP(CONCATENATE($F40,P$11),Résults!$A:$B,2,FALSE))</f>
        <v>8341</v>
      </c>
      <c r="Q40" s="42"/>
      <c r="R40" s="41" t="str">
        <f>IF(ISNA(VLOOKUP(CONCATENATE($F40,R$11),Résults!$A:$B,2,FALSE)),"",VLOOKUP(CONCATENATE($F40,R$11),Résults!$A:$B,2,FALSE))</f>
        <v>8349</v>
      </c>
      <c r="S40" s="42"/>
      <c r="T40" s="41" t="str">
        <f>IF(ISNA(VLOOKUP(CONCATENATE($F40,T$11),Résults!$A:$B,2,FALSE)),"",VLOOKUP(CONCATENATE($F40,T$11),Résults!$A:$B,2,FALSE))</f>
        <v>8357</v>
      </c>
      <c r="U40" s="42"/>
      <c r="V40" s="41" t="str">
        <f>IF(ISNA(VLOOKUP(CONCATENATE($F40,V$11),Résults!$A:$B,2,FALSE)),"",VLOOKUP(CONCATENATE($F40,V$11),Résults!$A:$B,2,FALSE))</f>
        <v>8365</v>
      </c>
      <c r="W40" s="42"/>
      <c r="X40" s="41" t="str">
        <f>IF(ISNA(VLOOKUP(CONCATENATE($F40,X$11),Résults!$A:$B,2,FALSE)),"",VLOOKUP(CONCATENATE($F40,X$11),Résults!$A:$B,2,FALSE))</f>
        <v>8373</v>
      </c>
      <c r="Y40" s="42"/>
      <c r="Z40" s="41" t="str">
        <f>IF(ISNA(VLOOKUP(CONCATENATE($F40,Z$11),Résults!$A:$B,2,FALSE)),"",VLOOKUP(CONCATENATE($F40,Z$11),Résults!$A:$B,2,FALSE))</f>
        <v>8381</v>
      </c>
      <c r="AA40" s="42"/>
      <c r="AB40" s="41" t="str">
        <f>IF(ISNA(VLOOKUP(CONCATENATE($F40,AB$11),Résults!$A:$B,2,FALSE)),"",VLOOKUP(CONCATENATE($F40,AB$11),Résults!$A:$B,2,FALSE))</f>
        <v>8389</v>
      </c>
      <c r="AC40" s="42"/>
      <c r="AD40" s="41" t="str">
        <f>IF(ISNA(VLOOKUP(CONCATENATE($F40,AD$11),Résults!$A:$B,2,FALSE)),"",VLOOKUP(CONCATENATE($F40,AD$11),Résults!$A:$B,2,FALSE))</f>
        <v>8397</v>
      </c>
      <c r="AE40" s="42"/>
    </row>
    <row r="41" spans="1:31" ht="24" customHeight="1" x14ac:dyDescent="0.25">
      <c r="A41" s="9" t="str">
        <f>CONCATENATE(Résults!A41,Résults!D41)</f>
        <v>A12FAM</v>
      </c>
      <c r="B41" s="9" t="str">
        <f>Résults!C41</f>
        <v>1-FD</v>
      </c>
      <c r="C41" s="8">
        <f>Résults!E41</f>
        <v>28.297613143920898</v>
      </c>
      <c r="F41" s="44"/>
      <c r="G41" s="6" t="s">
        <v>3</v>
      </c>
      <c r="H41" s="11" t="str">
        <f>IF(ISNA(VLOOKUP(CONCATENATE($F$40,$H$11,$G41),$A:$C,2,FALSE)),"",VLOOKUP(CONCATENATE($F$40,$H$11,$G41),$A:$C,2,FALSE))</f>
        <v>1-FD</v>
      </c>
      <c r="I41" s="10">
        <f>IF(ISNA(VLOOKUP(CONCATENATE($F$40,$H$11,$G41),$A:$C,3,FALSE)),"",VLOOKUP(CONCATENATE($F$40,$H$11,$G41),$A:$C,3,FALSE))</f>
        <v>30.214376449584961</v>
      </c>
      <c r="J41" s="11" t="str">
        <f>IF(ISNA(VLOOKUP(CONCATENATE($F$40,$J$11,$G41),$A:$C,2,FALSE)),"",VLOOKUP(CONCATENATE($F$40,$J$11,$G41),$A:$C,2,FALSE))</f>
        <v>1-FD</v>
      </c>
      <c r="K41" s="16" t="str">
        <f>IF(ISNA(VLOOKUP(CONCATENATE($F$40,$J$11,$G41),$A:$C,3,FALSE)),"",VLOOKUP(CONCATENATE($F$40,$J$11,$G41),$A:$C,3,FALSE))</f>
        <v>Undet.</v>
      </c>
      <c r="L41" s="11" t="str">
        <f>IF(ISNA(VLOOKUP(CONCATENATE($F$40,$L$11,$G41),$A:$C,2,FALSE)),"",VLOOKUP(CONCATENATE($F$40,$L$11,$G41),$A:$C,2,FALSE))</f>
        <v>1-FD</v>
      </c>
      <c r="M41" s="16">
        <f>IF(ISNA(VLOOKUP(CONCATENATE($F$40,$L$11,$G41),$A:$C,3,FALSE)),"",VLOOKUP(CONCATENATE($F$40,$L$11,$G41),$A:$C,3,FALSE))</f>
        <v>33.614349365234375</v>
      </c>
      <c r="N41" s="11" t="str">
        <f>IF(ISNA(VLOOKUP(CONCATENATE($F$40,$N$11,$G41),$A:$C,2,FALSE)),"",VLOOKUP(CONCATENATE($F$40,$N$11,$G41),$A:$C,2,FALSE))</f>
        <v>1-FD</v>
      </c>
      <c r="O41" s="16" t="str">
        <f>IF(ISNA(VLOOKUP(CONCATENATE($F$40,$N$11,$G41),$A:$C,3,FALSE)),"",VLOOKUP(CONCATENATE($F$40,$N$11,$G41),$A:$C,3,FALSE))</f>
        <v>Undet.</v>
      </c>
      <c r="P41" s="11" t="str">
        <f>IF(ISNA(VLOOKUP(CONCATENATE($F$40,$P$11,$G41),$A:$C,2,FALSE)),"",VLOOKUP(CONCATENATE($F$40,$P$11,$G41),$A:$C,2,FALSE))</f>
        <v>1-FD</v>
      </c>
      <c r="Q41" s="16" t="str">
        <f>IF(ISNA(VLOOKUP(CONCATENATE($F$40,$P$11,$G41),$A:$C,3,FALSE)),"",VLOOKUP(CONCATENATE($F$40,$P$11,$G41),$A:$C,3,FALSE))</f>
        <v>Undet.</v>
      </c>
      <c r="R41" s="11" t="str">
        <f>IF(ISNA(VLOOKUP(CONCATENATE($F$40,$R$11,$G41),$A:$C,2,FALSE)),"",VLOOKUP(CONCATENATE($F$40,$R$11,$G41),$A:$C,2,FALSE))</f>
        <v>1-FD</v>
      </c>
      <c r="S41" s="16" t="str">
        <f>IF(ISNA(VLOOKUP(CONCATENATE($F$40,$R$11,$G41),$A:$C,3,FALSE)),"",VLOOKUP(CONCATENATE($F$40,$R$11,$G41),$A:$C,3,FALSE))</f>
        <v>Undet.</v>
      </c>
      <c r="T41" s="11" t="str">
        <f>IF(ISNA(VLOOKUP(CONCATENATE($F$40,$T$11,$G41),$A:$C,2,FALSE)),"",VLOOKUP(CONCATENATE($F$40,$T$11,$G41),$A:$C,2,FALSE))</f>
        <v>1-FD</v>
      </c>
      <c r="U41" s="16" t="str">
        <f>IF(ISNA(VLOOKUP(CONCATENATE($F$40,$T$11,$G41),$A:$C,3,FALSE)),"",VLOOKUP(CONCATENATE($F$40,$T$11,$G41),$A:$C,3,FALSE))</f>
        <v>Undet.</v>
      </c>
      <c r="V41" s="11" t="str">
        <f>IF(ISNA(VLOOKUP(CONCATENATE($F$40,$V$11,$G41),$A:$C,2,FALSE)),"",VLOOKUP(CONCATENATE($F$40,$V$11,$G41),$A:$C,2,FALSE))</f>
        <v>1-FD</v>
      </c>
      <c r="W41" s="16" t="str">
        <f>IF(ISNA(VLOOKUP(CONCATENATE($F$40,$V$11,$G41),$A:$C,3,FALSE)),"",VLOOKUP(CONCATENATE($F$40,$V$11,$G41),$A:$C,3,FALSE))</f>
        <v>Undet.</v>
      </c>
      <c r="X41" s="11" t="str">
        <f>IF(ISNA(VLOOKUP(CONCATENATE($F$40,$X$11,$G41),$A:$C,2,FALSE)),"",VLOOKUP(CONCATENATE($F$40,$X$11,$G41),$A:$C,2,FALSE))</f>
        <v>1-FD</v>
      </c>
      <c r="Y41" s="16" t="str">
        <f>IF(ISNA(VLOOKUP(CONCATENATE($F$40,$X$11,$G41),$A:$C,3,FALSE)),"",VLOOKUP(CONCATENATE($F$40,$X$11,$G41),$A:$C,3,FALSE))</f>
        <v>Undet.</v>
      </c>
      <c r="Z41" s="11" t="str">
        <f>IF(ISNA(VLOOKUP(CONCATENATE($F$40,$Z$11,$G41),$A:$C,2,FALSE)),"",VLOOKUP(CONCATENATE($F$40,$Z$11,$G41),$A:$C,2,FALSE))</f>
        <v>1-FD</v>
      </c>
      <c r="AA41" s="16" t="str">
        <f>IF(ISNA(VLOOKUP(CONCATENATE($F$40,$Z$11,$G41),$A:$C,3,FALSE)),"",VLOOKUP(CONCATENATE($F$40,$Z$11,$G41),$A:$C,3,FALSE))</f>
        <v>Undet.</v>
      </c>
      <c r="AB41" s="11" t="str">
        <f>IF(ISNA(VLOOKUP(CONCATENATE($F$40,$AB$11,$G41),$A:$C,2,FALSE)),"",VLOOKUP(CONCATENATE($F$40,$AB$11,$G41),$A:$C,2,FALSE))</f>
        <v>1-FD</v>
      </c>
      <c r="AC41" s="16" t="str">
        <f>IF(ISNA(VLOOKUP(CONCATENATE($F$40,$AB$11,$G41),$A:$C,3,FALSE)),"",VLOOKUP(CONCATENATE($F$40,$AB$11,$G41),$A:$C,3,FALSE))</f>
        <v>Undet.</v>
      </c>
      <c r="AD41" s="11" t="str">
        <f>IF(ISNA(VLOOKUP(CONCATENATE($F$40,$AD$11,$G41),$A:$C,2,FALSE)),"",VLOOKUP(CONCATENATE($F$40,$AD$11,$G41),$A:$C,2,FALSE))</f>
        <v>1-FD</v>
      </c>
      <c r="AE41" s="16" t="str">
        <f>IF(ISNA(VLOOKUP(CONCATENATE($F$40,$AD$11,$G41),$A:$C,3,FALSE)),"",VLOOKUP(CONCATENATE($F$40,$AD$11,$G41),$A:$C,3,FALSE))</f>
        <v>Undet.</v>
      </c>
    </row>
    <row r="42" spans="1:31" ht="24" customHeight="1" x14ac:dyDescent="0.25">
      <c r="A42" s="9" t="str">
        <f>CONCATENATE(Résults!A42,Résults!D42)</f>
        <v>A12VIC</v>
      </c>
      <c r="B42" s="9" t="str">
        <f>Résults!C42</f>
        <v>2-BN</v>
      </c>
      <c r="C42" s="8" t="str">
        <f>Résults!E42</f>
        <v>Undet.</v>
      </c>
      <c r="F42" s="44"/>
      <c r="G42" s="6" t="s">
        <v>17</v>
      </c>
      <c r="H42" s="11" t="str">
        <f>IF(ISNA(VLOOKUP(CONCATENATE($F$40,$H$11,$G42),$A:$C,2,FALSE)),"",VLOOKUP(CONCATENATE($F$40,$H$11,$G42),$A:$C,2,FALSE))</f>
        <v>2-BN</v>
      </c>
      <c r="I42" s="10" t="str">
        <f>IF(ISNA(VLOOKUP(CONCATENATE($F$40,$H$11,$G42),$A:$C,3,FALSE)),"",VLOOKUP(CONCATENATE($F$40,$H$11,$G42),$A:$C,3,FALSE))</f>
        <v>Undet.</v>
      </c>
      <c r="J42" s="11" t="str">
        <f>IF(ISNA(VLOOKUP(CONCATENATE($F$40,$J$11,$G42),$A:$C,2,FALSE)),"",VLOOKUP(CONCATENATE($F$40,$J$11,$G42),$A:$C,2,FALSE))</f>
        <v>2-BN</v>
      </c>
      <c r="K42" s="16">
        <f>IF(ISNA(VLOOKUP(CONCATENATE($F$40,$J$11,$G42),$A:$C,3,FALSE)),"",VLOOKUP(CONCATENATE($F$40,$J$11,$G42),$A:$C,3,FALSE))</f>
        <v>31.883995056152344</v>
      </c>
      <c r="L42" s="11" t="str">
        <f>IF(ISNA(VLOOKUP(CONCATENATE($F$40,$L$11,$G42),$A:$C,2,FALSE)),"",VLOOKUP(CONCATENATE($F$40,$L$11,$G42),$A:$C,2,FALSE))</f>
        <v>2-BN</v>
      </c>
      <c r="M42" s="16">
        <f>IF(ISNA(VLOOKUP(CONCATENATE($F$40,$L$11,$G42),$A:$C,3,FALSE)),"",VLOOKUP(CONCATENATE($F$40,$L$11,$G42),$A:$C,3,FALSE))</f>
        <v>33.198333740234375</v>
      </c>
      <c r="N42" s="11" t="str">
        <f>IF(ISNA(VLOOKUP(CONCATENATE($F$40,$N$11,$G42),$A:$C,2,FALSE)),"",VLOOKUP(CONCATENATE($F$40,$N$11,$G42),$A:$C,2,FALSE))</f>
        <v>2-BN</v>
      </c>
      <c r="O42" s="16">
        <f>IF(ISNA(VLOOKUP(CONCATENATE($F$40,$N$11,$G42),$A:$C,3,FALSE)),"",VLOOKUP(CONCATENATE($F$40,$N$11,$G42),$A:$C,3,FALSE))</f>
        <v>31.554487228393555</v>
      </c>
      <c r="P42" s="11" t="str">
        <f>IF(ISNA(VLOOKUP(CONCATENATE($F$40,$P$11,$G42),$A:$C,2,FALSE)),"",VLOOKUP(CONCATENATE($F$40,$P$11,$G42),$A:$C,2,FALSE))</f>
        <v>2-BN</v>
      </c>
      <c r="Q42" s="16">
        <f>IF(ISNA(VLOOKUP(CONCATENATE($F$40,$P$11,$G42),$A:$C,3,FALSE)),"",VLOOKUP(CONCATENATE($F$40,$P$11,$G42),$A:$C,3,FALSE))</f>
        <v>29.195587158203125</v>
      </c>
      <c r="R42" s="11" t="str">
        <f>IF(ISNA(VLOOKUP(CONCATENATE($F$40,$R$11,$G42),$A:$C,2,FALSE)),"",VLOOKUP(CONCATENATE($F$40,$R$11,$G42),$A:$C,2,FALSE))</f>
        <v>2-BN</v>
      </c>
      <c r="S42" s="16">
        <f>IF(ISNA(VLOOKUP(CONCATENATE($F$40,$R$11,$G42),$A:$C,3,FALSE)),"",VLOOKUP(CONCATENATE($F$40,$R$11,$G42),$A:$C,3,FALSE))</f>
        <v>32.797691345214844</v>
      </c>
      <c r="T42" s="11" t="str">
        <f>IF(ISNA(VLOOKUP(CONCATENATE($F$40,$T$11,$G42),$A:$C,2,FALSE)),"",VLOOKUP(CONCATENATE($F$40,$T$11,$G42),$A:$C,2,FALSE))</f>
        <v>2-BN</v>
      </c>
      <c r="U42" s="16">
        <f>IF(ISNA(VLOOKUP(CONCATENATE($F$40,$T$11,$G42),$A:$C,3,FALSE)),"",VLOOKUP(CONCATENATE($F$40,$T$11,$G42),$A:$C,3,FALSE))</f>
        <v>31.699514389038086</v>
      </c>
      <c r="V42" s="11" t="str">
        <f>IF(ISNA(VLOOKUP(CONCATENATE($F$40,$V$11,$G42),$A:$C,2,FALSE)),"",VLOOKUP(CONCATENATE($F$40,$V$11,$G42),$A:$C,2,FALSE))</f>
        <v>2-BN</v>
      </c>
      <c r="W42" s="16">
        <f>IF(ISNA(VLOOKUP(CONCATENATE($F$40,$V$11,$G42),$A:$C,3,FALSE)),"",VLOOKUP(CONCATENATE($F$40,$V$11,$G42),$A:$C,3,FALSE))</f>
        <v>32.008583068847656</v>
      </c>
      <c r="X42" s="11" t="str">
        <f>IF(ISNA(VLOOKUP(CONCATENATE($F$40,$X$11,$G42),$A:$C,2,FALSE)),"",VLOOKUP(CONCATENATE($F$40,$X$11,$G42),$A:$C,2,FALSE))</f>
        <v>2-BN</v>
      </c>
      <c r="Y42" s="16">
        <f>IF(ISNA(VLOOKUP(CONCATENATE($F$40,$X$11,$G42),$A:$C,3,FALSE)),"",VLOOKUP(CONCATENATE($F$40,$X$11,$G42),$A:$C,3,FALSE))</f>
        <v>31.508424758911133</v>
      </c>
      <c r="Z42" s="11" t="str">
        <f>IF(ISNA(VLOOKUP(CONCATENATE($F$40,$Z$11,$G42),$A:$C,2,FALSE)),"",VLOOKUP(CONCATENATE($F$40,$Z$11,$G42),$A:$C,2,FALSE))</f>
        <v>2-BN</v>
      </c>
      <c r="AA42" s="16">
        <f>IF(ISNA(VLOOKUP(CONCATENATE($F$40,$Z$11,$G42),$A:$C,3,FALSE)),"",VLOOKUP(CONCATENATE($F$40,$Z$11,$G42),$A:$C,3,FALSE))</f>
        <v>32.341850280761719</v>
      </c>
      <c r="AB42" s="11" t="str">
        <f>IF(ISNA(VLOOKUP(CONCATENATE($F$40,$AB$11,$G42),$A:$C,2,FALSE)),"",VLOOKUP(CONCATENATE($F$40,$AB$11,$G42),$A:$C,2,FALSE))</f>
        <v>2-BN</v>
      </c>
      <c r="AC42" s="16">
        <f>IF(ISNA(VLOOKUP(CONCATENATE($F$40,$AB$11,$G42),$A:$C,3,FALSE)),"",VLOOKUP(CONCATENATE($F$40,$AB$11,$G42),$A:$C,3,FALSE))</f>
        <v>28.870899200439453</v>
      </c>
      <c r="AD42" s="11" t="str">
        <f>IF(ISNA(VLOOKUP(CONCATENATE($F$40,$AD$11,$G42),$A:$C,2,FALSE)),"",VLOOKUP(CONCATENATE($F$40,$AD$11,$G42),$A:$C,2,FALSE))</f>
        <v>2-BN</v>
      </c>
      <c r="AE42" s="16">
        <f>IF(ISNA(VLOOKUP(CONCATENATE($F$40,$AD$11,$G42),$A:$C,3,FALSE)),"",VLOOKUP(CONCATENATE($F$40,$AD$11,$G42),$A:$C,3,FALSE))</f>
        <v>29.90785026550293</v>
      </c>
    </row>
    <row r="43" spans="1:31" ht="24" customHeight="1" thickBot="1" x14ac:dyDescent="0.3">
      <c r="A43" s="9" t="str">
        <f>CONCATENATE(Résults!A43,Résults!D43)</f>
        <v>A12CY5</v>
      </c>
      <c r="B43" s="9" t="str">
        <f>Résults!C43</f>
        <v>3-VITIS</v>
      </c>
      <c r="C43" s="8">
        <f>Résults!E43</f>
        <v>22.268539428710938</v>
      </c>
      <c r="F43" s="45"/>
      <c r="G43" s="7" t="s">
        <v>4</v>
      </c>
      <c r="H43" s="13" t="str">
        <f>IF(ISNA(VLOOKUP(CONCATENATE($F$40,$H$11,$G43),$A:$C,2,FALSE)),"",VLOOKUP(CONCATENATE($F$40,$H$11,$G43),$A:$C,2,FALSE))</f>
        <v>3-VITIS</v>
      </c>
      <c r="I43" s="15">
        <f>IF(ISNA(VLOOKUP(CONCATENATE($F$40,$H$11,$G43),$A:$C,3,FALSE)),"",VLOOKUP(CONCATENATE($F$40,$H$11,$G43),$A:$C,3,FALSE))</f>
        <v>23.879388809204102</v>
      </c>
      <c r="J43" s="13" t="str">
        <f>IF(ISNA(VLOOKUP(CONCATENATE($F$40,$J$11,$G43),$A:$C,2,FALSE)),"",VLOOKUP(CONCATENATE($F$40,$J$11,$G43),$A:$C,2,FALSE))</f>
        <v>3-VITIS</v>
      </c>
      <c r="K43" s="15">
        <f>IF(ISNA(VLOOKUP(CONCATENATE($F$40,$J$11,$G43),$A:$C,3,FALSE)),"",VLOOKUP(CONCATENATE($F$40,$J$11,$G43),$A:$C,3,FALSE))</f>
        <v>22.671955108642578</v>
      </c>
      <c r="L43" s="13" t="str">
        <f>IF(ISNA(VLOOKUP(CONCATENATE($F$40,$L$11,$G43),$A:$C,2,FALSE)),"",VLOOKUP(CONCATENATE($F$40,$L$11,$G43),$A:$C,2,FALSE))</f>
        <v>3-VITIS</v>
      </c>
      <c r="M43" s="15">
        <f>IF(ISNA(VLOOKUP(CONCATENATE($F$40,$L$11,$G43),$A:$C,3,FALSE)),"",VLOOKUP(CONCATENATE($F$40,$L$11,$G43),$A:$C,3,FALSE))</f>
        <v>24.827154159545898</v>
      </c>
      <c r="N43" s="13" t="str">
        <f>IF(ISNA(VLOOKUP(CONCATENATE($F$40,$N$11,$G43),$A:$C,2,FALSE)),"",VLOOKUP(CONCATENATE($F$40,$N$11,$G43),$A:$C,2,FALSE))</f>
        <v>3-VITIS</v>
      </c>
      <c r="O43" s="15">
        <f>IF(ISNA(VLOOKUP(CONCATENATE($F$40,$N$11,$G43),$A:$C,3,FALSE)),"",VLOOKUP(CONCATENATE($F$40,$N$11,$G43),$A:$C,3,FALSE))</f>
        <v>24.585533142089844</v>
      </c>
      <c r="P43" s="13" t="str">
        <f>IF(ISNA(VLOOKUP(CONCATENATE($F$40,$P$11,$G43),$A:$C,2,FALSE)),"",VLOOKUP(CONCATENATE($F$40,$P$11,$G43),$A:$C,2,FALSE))</f>
        <v>3-VITIS</v>
      </c>
      <c r="Q43" s="15">
        <f>IF(ISNA(VLOOKUP(CONCATENATE($F$40,$P$11,$G43),$A:$C,3,FALSE)),"",VLOOKUP(CONCATENATE($F$40,$P$11,$G43),$A:$C,3,FALSE))</f>
        <v>22.413188934326172</v>
      </c>
      <c r="R43" s="13" t="str">
        <f>IF(ISNA(VLOOKUP(CONCATENATE($F$40,$R$11,$G43),$A:$C,2,FALSE)),"",VLOOKUP(CONCATENATE($F$40,$R$11,$G43),$A:$C,2,FALSE))</f>
        <v>3-VITIS</v>
      </c>
      <c r="S43" s="15">
        <f>IF(ISNA(VLOOKUP(CONCATENATE($F$40,$R$11,$G43),$A:$C,3,FALSE)),"",VLOOKUP(CONCATENATE($F$40,$R$11,$G43),$A:$C,3,FALSE))</f>
        <v>21.186708450317383</v>
      </c>
      <c r="T43" s="13" t="str">
        <f>IF(ISNA(VLOOKUP(CONCATENATE($F$40,$T$11,$G43),$A:$C,2,FALSE)),"",VLOOKUP(CONCATENATE($F$40,$T$11,$G43),$A:$C,2,FALSE))</f>
        <v>3-VITIS</v>
      </c>
      <c r="U43" s="15">
        <f>IF(ISNA(VLOOKUP(CONCATENATE($F$40,$T$11,$G43),$A:$C,3,FALSE)),"",VLOOKUP(CONCATENATE($F$40,$T$11,$G43),$A:$C,3,FALSE))</f>
        <v>19.344429016113281</v>
      </c>
      <c r="V43" s="13" t="str">
        <f>IF(ISNA(VLOOKUP(CONCATENATE($F$40,$V$11,$G43),$A:$C,2,FALSE)),"",VLOOKUP(CONCATENATE($F$40,$V$11,$G43),$A:$C,2,FALSE))</f>
        <v>3-VITIS</v>
      </c>
      <c r="W43" s="15">
        <f>IF(ISNA(VLOOKUP(CONCATENATE($F$40,$V$11,$G43),$A:$C,3,FALSE)),"",VLOOKUP(CONCATENATE($F$40,$V$11,$G43),$A:$C,3,FALSE))</f>
        <v>24.374866485595703</v>
      </c>
      <c r="X43" s="13" t="str">
        <f>IF(ISNA(VLOOKUP(CONCATENATE($F$40,$X$11,$G43),$A:$C,2,FALSE)),"",VLOOKUP(CONCATENATE($F$40,$X$11,$G43),$A:$C,2,FALSE))</f>
        <v>3-VITIS</v>
      </c>
      <c r="Y43" s="15">
        <f>IF(ISNA(VLOOKUP(CONCATENATE($F$40,$X$11,$G43),$A:$C,3,FALSE)),"",VLOOKUP(CONCATENATE($F$40,$X$11,$G43),$A:$C,3,FALSE))</f>
        <v>26.684118270874023</v>
      </c>
      <c r="Z43" s="13" t="str">
        <f>IF(ISNA(VLOOKUP(CONCATENATE($F$40,$Z$11,$G43),$A:$C,2,FALSE)),"",VLOOKUP(CONCATENATE($F$40,$Z$11,$G43),$A:$C,2,FALSE))</f>
        <v>3-VITIS</v>
      </c>
      <c r="AA43" s="15">
        <f>IF(ISNA(VLOOKUP(CONCATENATE($F$40,$Z$11,$G43),$A:$C,3,FALSE)),"",VLOOKUP(CONCATENATE($F$40,$Z$11,$G43),$A:$C,3,FALSE))</f>
        <v>24.611574172973633</v>
      </c>
      <c r="AB43" s="13" t="str">
        <f>IF(ISNA(VLOOKUP(CONCATENATE($F$40,$AB$11,$G43),$A:$C,2,FALSE)),"",VLOOKUP(CONCATENATE($F$40,$AB$11,$G43),$A:$C,2,FALSE))</f>
        <v>3-VITIS</v>
      </c>
      <c r="AC43" s="15">
        <f>IF(ISNA(VLOOKUP(CONCATENATE($F$40,$AB$11,$G43),$A:$C,3,FALSE)),"",VLOOKUP(CONCATENATE($F$40,$AB$11,$G43),$A:$C,3,FALSE))</f>
        <v>22.127033233642578</v>
      </c>
      <c r="AD43" s="13" t="str">
        <f>IF(ISNA(VLOOKUP(CONCATENATE($F$40,$AD$11,$G43),$A:$C,2,FALSE)),"",VLOOKUP(CONCATENATE($F$40,$AD$11,$G43),$A:$C,2,FALSE))</f>
        <v>3-VITIS</v>
      </c>
      <c r="AE43" s="15">
        <f>IF(ISNA(VLOOKUP(CONCATENATE($F$40,$AD$11,$G43),$A:$C,3,FALSE)),"",VLOOKUP(CONCATENATE($F$40,$AD$11,$G43),$A:$C,3,FALSE))</f>
        <v>19.195169448852539</v>
      </c>
    </row>
    <row r="44" spans="1:31" x14ac:dyDescent="0.3">
      <c r="A44" s="9" t="str">
        <f>CONCATENATE(Résults!A44,Résults!D44)</f>
        <v>A13FAM</v>
      </c>
      <c r="B44" s="9" t="str">
        <f>Résults!C44</f>
        <v>1-FD</v>
      </c>
      <c r="C44" s="8" t="str">
        <f>Résults!E44</f>
        <v>Undet.</v>
      </c>
    </row>
    <row r="45" spans="1:31" x14ac:dyDescent="0.3">
      <c r="C45" s="8"/>
    </row>
    <row r="46" spans="1:31" x14ac:dyDescent="0.3">
      <c r="C46" s="8"/>
    </row>
    <row r="47" spans="1:31" x14ac:dyDescent="0.3">
      <c r="C47" s="8"/>
    </row>
    <row r="48" spans="1:31" x14ac:dyDescent="0.3">
      <c r="C48" s="8"/>
    </row>
    <row r="49" spans="1:31" x14ac:dyDescent="0.3">
      <c r="C49" s="8"/>
    </row>
    <row r="50" spans="1:31" x14ac:dyDescent="0.3">
      <c r="C50" s="8"/>
    </row>
    <row r="51" spans="1:31" x14ac:dyDescent="0.3">
      <c r="C51" s="8"/>
    </row>
    <row r="52" spans="1:31" ht="23.25" x14ac:dyDescent="0.35">
      <c r="C52" s="8"/>
      <c r="D52" s="50" t="s">
        <v>30</v>
      </c>
      <c r="E52" s="50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</row>
    <row r="53" spans="1:31" x14ac:dyDescent="0.3">
      <c r="C53" s="8"/>
    </row>
    <row r="54" spans="1:31" x14ac:dyDescent="0.3">
      <c r="C54" s="8"/>
    </row>
    <row r="55" spans="1:31" ht="19.5" thickBot="1" x14ac:dyDescent="0.35">
      <c r="C55" s="8"/>
    </row>
    <row r="56" spans="1:31" s="3" customFormat="1" ht="39" customHeight="1" thickBot="1" x14ac:dyDescent="0.3">
      <c r="A56" s="26"/>
      <c r="B56" s="26"/>
      <c r="C56" s="27"/>
      <c r="G56" s="28"/>
      <c r="H56" s="28"/>
      <c r="I56" s="52" t="s">
        <v>15</v>
      </c>
      <c r="J56" s="52"/>
      <c r="K56" s="53">
        <f>Résults!B2</f>
        <v>0</v>
      </c>
      <c r="L56" s="54"/>
      <c r="M56" s="54"/>
      <c r="N56" s="54"/>
      <c r="O56" s="54"/>
      <c r="P56" s="54"/>
      <c r="Q56" s="54"/>
      <c r="R56" s="54"/>
      <c r="S56" s="54"/>
      <c r="T56" s="55" t="str">
        <f>Résults!B4</f>
        <v>FDBN 86</v>
      </c>
      <c r="U56" s="55"/>
      <c r="V56" s="55"/>
      <c r="W56" s="55"/>
      <c r="X56" s="55"/>
      <c r="Y56" s="55"/>
      <c r="Z56" s="55"/>
      <c r="AA56" s="55"/>
      <c r="AB56" s="55"/>
      <c r="AC56" s="55"/>
      <c r="AD56" s="56"/>
      <c r="AE56" s="10"/>
    </row>
    <row r="57" spans="1:31" x14ac:dyDescent="0.3">
      <c r="C57" s="8"/>
    </row>
    <row r="58" spans="1:31" ht="19.5" thickBot="1" x14ac:dyDescent="0.35">
      <c r="A58" s="9" t="str">
        <f>CONCATENATE(Résults!A45,Résults!D45)</f>
        <v>A13VIC</v>
      </c>
      <c r="B58" s="9" t="str">
        <f>Résults!C45</f>
        <v>2-BN</v>
      </c>
      <c r="C58" s="8">
        <f>Résults!E45</f>
        <v>29.304864883422852</v>
      </c>
    </row>
    <row r="59" spans="1:31" ht="24" thickBot="1" x14ac:dyDescent="0.3">
      <c r="A59" s="9" t="str">
        <f>CONCATENATE(Résults!A46,Résults!D46)</f>
        <v>A13CY5</v>
      </c>
      <c r="B59" s="9" t="str">
        <f>Résults!C46</f>
        <v>3-VITIS</v>
      </c>
      <c r="C59" s="8">
        <f>Résults!E46</f>
        <v>20.441675186157227</v>
      </c>
      <c r="F59" s="3"/>
      <c r="G59" s="4"/>
      <c r="H59" s="46">
        <v>1</v>
      </c>
      <c r="I59" s="47"/>
      <c r="J59" s="46">
        <v>2</v>
      </c>
      <c r="K59" s="48"/>
      <c r="L59" s="47">
        <v>3</v>
      </c>
      <c r="M59" s="47"/>
      <c r="N59" s="46">
        <v>4</v>
      </c>
      <c r="O59" s="48"/>
      <c r="P59" s="47">
        <v>5</v>
      </c>
      <c r="Q59" s="48"/>
      <c r="R59" s="46">
        <v>6</v>
      </c>
      <c r="S59" s="48"/>
      <c r="T59" s="46">
        <v>7</v>
      </c>
      <c r="U59" s="48"/>
      <c r="V59" s="46">
        <v>8</v>
      </c>
      <c r="W59" s="48"/>
      <c r="X59" s="46">
        <v>9</v>
      </c>
      <c r="Y59" s="48"/>
      <c r="Z59" s="46">
        <v>10</v>
      </c>
      <c r="AA59" s="48"/>
      <c r="AB59" s="46">
        <v>11</v>
      </c>
      <c r="AC59" s="48"/>
      <c r="AD59" s="46">
        <v>12</v>
      </c>
      <c r="AE59" s="48"/>
    </row>
    <row r="60" spans="1:31" ht="21.95" customHeight="1" x14ac:dyDescent="0.25">
      <c r="A60" s="9" t="str">
        <f>CONCATENATE(Résults!A47,Résults!D47)</f>
        <v>A14FAM</v>
      </c>
      <c r="B60" s="9" t="str">
        <f>Résults!C47</f>
        <v>1-FD</v>
      </c>
      <c r="C60" s="8" t="str">
        <f>Résults!E47</f>
        <v>Undet.</v>
      </c>
      <c r="E60" s="33" t="s">
        <v>7</v>
      </c>
      <c r="F60" s="38" t="s">
        <v>18</v>
      </c>
      <c r="G60" s="5" t="s">
        <v>16</v>
      </c>
      <c r="H60" s="41" t="str">
        <f>IF(ISNA(VLOOKUP(CONCATENATE($F60,$H59),Résults!$A:$B,2,FALSE)),"",VLOOKUP(CONCATENATE($F60,$H59),Résults!$A:$B,2,FALSE))</f>
        <v>62414-8398</v>
      </c>
      <c r="I60" s="42"/>
      <c r="J60" s="41" t="str">
        <f>IF(ISNA(VLOOKUP(CONCATENATE($F60,$J59),Résults!$A:$B,2,FALSE)),"",VLOOKUP(CONCATENATE($F60,$J59),Résults!$A:$B,2,FALSE))</f>
        <v>8406</v>
      </c>
      <c r="K60" s="42"/>
      <c r="L60" s="41" t="str">
        <f>IF(ISNA(VLOOKUP(CONCATENATE($F60,$L59),Résults!$A:$B,2,FALSE)),"",VLOOKUP(CONCATENATE($F60,$L59),Résults!$A:$B,2,FALSE))</f>
        <v>8414</v>
      </c>
      <c r="M60" s="42"/>
      <c r="N60" s="41" t="str">
        <f>IF(ISNA(VLOOKUP(CONCATENATE($F60,$N59),Résults!$A:$B,2,FALSE)),"",VLOOKUP(CONCATENATE($F60,$N59),Résults!$A:$B,2,FALSE))</f>
        <v>8422</v>
      </c>
      <c r="O60" s="42"/>
      <c r="P60" s="41" t="str">
        <f>IF(ISNA(VLOOKUP(CONCATENATE($F60,$P59),Résults!$A:$B,2,FALSE)),"",VLOOKUP(CONCATENATE($F60,$P59),Résults!$A:$B,2,FALSE))</f>
        <v>8430</v>
      </c>
      <c r="Q60" s="42"/>
      <c r="R60" s="41" t="str">
        <f>IF(ISNA(VLOOKUP(CONCATENATE($F60,$R59),Résults!$A:$B,2,FALSE)),"",VLOOKUP(CONCATENATE($F60,$R59),Résults!$A:$B,2,FALSE))</f>
        <v>8438</v>
      </c>
      <c r="S60" s="42"/>
      <c r="T60" s="41" t="str">
        <f>IF(ISNA(VLOOKUP(CONCATENATE($F60,$T59),Résults!$A:$B,2,FALSE)),"",VLOOKUP(CONCATENATE($F60,$T59),Résults!$A:$B,2,FALSE))</f>
        <v>8446</v>
      </c>
      <c r="U60" s="42"/>
      <c r="V60" s="41" t="str">
        <f>IF(ISNA(VLOOKUP(CONCATENATE($F60,$V59),Résults!$A:$B,2,FALSE)),"",VLOOKUP(CONCATENATE($F60,$V59),Résults!$A:$B,2,FALSE))</f>
        <v>8454</v>
      </c>
      <c r="W60" s="42"/>
      <c r="X60" s="41" t="str">
        <f>IF(ISNA(VLOOKUP(CONCATENATE($F60,$X59),Résults!$A:$B,2,FALSE)),"",VLOOKUP(CONCATENATE($F60,$X59),Résults!$A:$B,2,FALSE))</f>
        <v>8462</v>
      </c>
      <c r="Y60" s="42"/>
      <c r="Z60" s="41" t="str">
        <f>IF(ISNA(VLOOKUP(CONCATENATE($F60,$Z59),Résults!$A:$B,2,FALSE)),"",VLOOKUP(CONCATENATE($F60,$Z59),Résults!$A:$B,2,FALSE))</f>
        <v>8470</v>
      </c>
      <c r="AA60" s="42"/>
      <c r="AB60" s="41" t="str">
        <f>IF(ISNA(VLOOKUP(CONCATENATE($F60,$AB59),Résults!$A:$B,2,FALSE)),"",VLOOKUP(CONCATENATE($F60,$AB59),Résults!$A:$B,2,FALSE))</f>
        <v>8478</v>
      </c>
      <c r="AC60" s="42"/>
      <c r="AD60" s="41" t="str">
        <f>IF(ISNA(VLOOKUP(CONCATENATE($F60,$AD59),Résults!$A:$B,2,FALSE)),"",VLOOKUP(CONCATENATE($F60,$AD59),Résults!$A:$B,2,FALSE))</f>
        <v>62468-8486</v>
      </c>
      <c r="AE60" s="42"/>
    </row>
    <row r="61" spans="1:31" ht="24" customHeight="1" x14ac:dyDescent="0.25">
      <c r="A61" s="9" t="str">
        <f>CONCATENATE(Résults!A48,Résults!D48)</f>
        <v>A14VIC</v>
      </c>
      <c r="B61" s="9" t="str">
        <f>Résults!C48</f>
        <v>2-BN</v>
      </c>
      <c r="C61" s="8">
        <f>Résults!E48</f>
        <v>30.223997116088867</v>
      </c>
      <c r="E61" s="34"/>
      <c r="F61" s="39"/>
      <c r="G61" s="6" t="s">
        <v>3</v>
      </c>
      <c r="H61" s="11" t="str">
        <f>IF(ISNA(VLOOKUP(CONCATENATE($F60,$H59,$G61),$A:$C,2,FALSE)),"",VLOOKUP(CONCATENATE($F60,$H59,$G61),$A:$C,2,FALSE))</f>
        <v>1-FD</v>
      </c>
      <c r="I61" s="10" t="str">
        <f>IF(ISNA(VLOOKUP(CONCATENATE($F60,$H59,$G61),$A:$C,3,FALSE)),"",VLOOKUP(CONCATENATE($F60,$H59,$G61),$A:$C,3,FALSE))</f>
        <v>Undet.</v>
      </c>
      <c r="J61" s="11" t="str">
        <f>IF(ISNA(VLOOKUP(CONCATENATE($F60,$J59,$G61),$A:$C,2,FALSE)),"",VLOOKUP(CONCATENATE($F60,$J59,$G61),$A:$C,2,FALSE))</f>
        <v>1-FD</v>
      </c>
      <c r="K61" s="10" t="str">
        <f>IF(ISNA(VLOOKUP(CONCATENATE($F60,$J59,$G61),$A:$C,3,FALSE)),"",VLOOKUP(CONCATENATE($F60,$J59,$G61),$A:$C,3,FALSE))</f>
        <v>Undet.</v>
      </c>
      <c r="L61" s="11" t="str">
        <f>IF(ISNA(VLOOKUP(CONCATENATE($F60,$L59,$G61),$A:$C,2,FALSE)),"",VLOOKUP(CONCATENATE($F60,$L59,$G61),$A:$C,2,FALSE))</f>
        <v>1-FD</v>
      </c>
      <c r="M61" s="10" t="str">
        <f>IF(ISNA(VLOOKUP(CONCATENATE($F60,$L59,$G61),$A:$C,3,FALSE)),"",VLOOKUP(CONCATENATE($F60,$L59,$G61),$A:$C,3,FALSE))</f>
        <v>Undet.</v>
      </c>
      <c r="N61" s="11" t="str">
        <f>IF(ISNA(VLOOKUP(CONCATENATE($F60,$N59,$G61),$A:$C,2,FALSE)),"",VLOOKUP(CONCATENATE($F60,$N59,$G61),$A:$C,2,FALSE))</f>
        <v>1-FD</v>
      </c>
      <c r="O61" s="10" t="str">
        <f>IF(ISNA(VLOOKUP(CONCATENATE($F60,$N59,$G61),$A:$C,3,FALSE)),"",VLOOKUP(CONCATENATE($F60,$N59,$G61),$A:$C,3,FALSE))</f>
        <v>Undet.</v>
      </c>
      <c r="P61" s="11" t="str">
        <f>IF(ISNA(VLOOKUP(CONCATENATE($F60,$P59,$G61),$A:$C,2,FALSE)),"",VLOOKUP(CONCATENATE($F60,$P59,$G61),$A:$C,2,FALSE))</f>
        <v>1-FD</v>
      </c>
      <c r="Q61" s="10" t="str">
        <f>IF(ISNA(VLOOKUP(CONCATENATE($F60,$P59,$G61),$A:$C,3,FALSE)),"",VLOOKUP(CONCATENATE($F60,$P59,$G61),$A:$C,3,FALSE))</f>
        <v>Undet.</v>
      </c>
      <c r="R61" s="11" t="str">
        <f>IF(ISNA(VLOOKUP(CONCATENATE($F60,$R59,$G61),$A:$C,2,FALSE)),"",VLOOKUP(CONCATENATE($F60,$R59,$G61),$A:$C,2,FALSE))</f>
        <v>1-FD</v>
      </c>
      <c r="S61" s="10" t="str">
        <f>IF(ISNA(VLOOKUP(CONCATENATE($F60,$R59,$G61),$A:$C,3,FALSE)),"",VLOOKUP(CONCATENATE($F60,$R59,$G61),$A:$C,3,FALSE))</f>
        <v>Undet.</v>
      </c>
      <c r="T61" s="11" t="str">
        <f>IF(ISNA(VLOOKUP(CONCATENATE($F60,$T59,$G61),$A:$C,2,FALSE)),"",VLOOKUP(CONCATENATE($F60,$T59,$G61),$A:$C,2,FALSE))</f>
        <v>1-FD</v>
      </c>
      <c r="U61" s="10" t="str">
        <f>IF(ISNA(VLOOKUP(CONCATENATE($F60,$T59,$G61),$A:$C,3,FALSE)),"",VLOOKUP(CONCATENATE($F60,$T59,$G61),$A:$C,3,FALSE))</f>
        <v>Undet.</v>
      </c>
      <c r="V61" s="11" t="str">
        <f>IF(ISNA(VLOOKUP(CONCATENATE($F60,$V59,$G61),$A:$C,2,FALSE)),"",VLOOKUP(CONCATENATE($F60,$V59,$G61),$A:$C,2,FALSE))</f>
        <v>1-FD</v>
      </c>
      <c r="W61" s="10" t="str">
        <f>IF(ISNA(VLOOKUP(CONCATENATE($F60,$V59,$G61),$A:$C,3,FALSE)),"",VLOOKUP(CONCATENATE($F60,$V59,$G61),$A:$C,3,FALSE))</f>
        <v>Undet.</v>
      </c>
      <c r="X61" s="11" t="str">
        <f>IF(ISNA(VLOOKUP(CONCATENATE($F60,$X59,$G61),$A:$C,2,FALSE)),"",VLOOKUP(CONCATENATE($F60,$X59,$G61),$A:$C,2,FALSE))</f>
        <v>1-FD</v>
      </c>
      <c r="Y61" s="10" t="str">
        <f>IF(ISNA(VLOOKUP(CONCATENATE($F60,$X59,$G61),$A:$C,3,FALSE)),"",VLOOKUP(CONCATENATE($F60,$X59,$G61),$A:$C,3,FALSE))</f>
        <v>Undet.</v>
      </c>
      <c r="Z61" s="11" t="str">
        <f>IF(ISNA(VLOOKUP(CONCATENATE($F60,$Z59,$G61),$A:$C,2,FALSE)),"",VLOOKUP(CONCATENATE($F60,$Z59,$G61),$A:$C,2,FALSE))</f>
        <v>1-FD</v>
      </c>
      <c r="AA61" s="10" t="str">
        <f>IF(ISNA(VLOOKUP(CONCATENATE($F60,$Z59,$G61),$A:$C,3,FALSE)),"",VLOOKUP(CONCATENATE($F60,$Z59,$G61),$A:$C,3,FALSE))</f>
        <v>Undet.</v>
      </c>
      <c r="AB61" s="11" t="str">
        <f>IF(ISNA(VLOOKUP(CONCATENATE($F60,$AB59,$G61),$A:$C,2,FALSE)),"",VLOOKUP(CONCATENATE($F60,$AB59,$G61),$A:$C,2,FALSE))</f>
        <v>1-FD</v>
      </c>
      <c r="AC61" s="10" t="str">
        <f>IF(ISNA(VLOOKUP(CONCATENATE($F60,$AB59,$G61),$A:$C,3,FALSE)),"",VLOOKUP(CONCATENATE($F60,$AB59,$G61),$A:$C,3,FALSE))</f>
        <v>Undet.</v>
      </c>
      <c r="AD61" s="11" t="str">
        <f>IF(ISNA(VLOOKUP(CONCATENATE($F60,$AD59,$G61),$A:$C,2,FALSE)),"",VLOOKUP(CONCATENATE($F60,$AD59,$G61),$A:$C,2,FALSE))</f>
        <v>1-FD</v>
      </c>
      <c r="AE61" s="16" t="str">
        <f>IF(ISNA(VLOOKUP(CONCATENATE($F60,$AD59,$G61),$A:$C,3,FALSE)),"",VLOOKUP(CONCATENATE($F60,$AD59,$G61),$A:$C,3,FALSE))</f>
        <v>Undet.</v>
      </c>
    </row>
    <row r="62" spans="1:31" ht="24" customHeight="1" x14ac:dyDescent="0.25">
      <c r="A62" s="9" t="str">
        <f>CONCATENATE(Résults!A49,Résults!D49)</f>
        <v>A14CY5</v>
      </c>
      <c r="B62" s="9" t="str">
        <f>Résults!C49</f>
        <v>3-VITIS</v>
      </c>
      <c r="C62" s="8">
        <f>Résults!E49</f>
        <v>21.361732482910156</v>
      </c>
      <c r="E62" s="34"/>
      <c r="F62" s="39"/>
      <c r="G62" s="6" t="s">
        <v>17</v>
      </c>
      <c r="H62" s="11" t="str">
        <f>IF(ISNA(VLOOKUP(CONCATENATE($F60,$H59,$G62),$A:$C,2,FALSE)),"",VLOOKUP(CONCATENATE($F60,$H59,$G62),$A:$C,2,FALSE))</f>
        <v>2-BN</v>
      </c>
      <c r="I62" s="10">
        <f>IF(ISNA(VLOOKUP(CONCATENATE($F60,$H59,$G62),$A:$C,3,FALSE)),"",VLOOKUP(CONCATENATE($F60,$H59,$G62),$A:$C,3,FALSE))</f>
        <v>30.847248077392578</v>
      </c>
      <c r="J62" s="11" t="str">
        <f>IF(ISNA(VLOOKUP(CONCATENATE($F60,$J59,$G62),$A:$C,2,FALSE)),"",VLOOKUP(CONCATENATE($F60,$J59,$G62),$A:$C,2,FALSE))</f>
        <v>2-BN</v>
      </c>
      <c r="K62" s="10">
        <f>IF(ISNA(VLOOKUP(CONCATENATE($F60,$J59,$G62),$A:$C,3,FALSE)),"",VLOOKUP(CONCATENATE($F60,$J59,$G62),$A:$C,3,FALSE))</f>
        <v>28.925230026245117</v>
      </c>
      <c r="L62" s="11" t="str">
        <f>IF(ISNA(VLOOKUP(CONCATENATE($F60,$L59,$G62),$A:$C,2,FALSE)),"",VLOOKUP(CONCATENATE($F60,$L59,$G62),$A:$C,2,FALSE))</f>
        <v>2-BN</v>
      </c>
      <c r="M62" s="10">
        <f>IF(ISNA(VLOOKUP(CONCATENATE($F60,$L59,$G62),$A:$C,3,FALSE)),"",VLOOKUP(CONCATENATE($F60,$L59,$G62),$A:$C,3,FALSE))</f>
        <v>29.749248504638672</v>
      </c>
      <c r="N62" s="11" t="str">
        <f>IF(ISNA(VLOOKUP(CONCATENATE($F60,$N59,$G62),$A:$C,2,FALSE)),"",VLOOKUP(CONCATENATE($F60,$N59,$G62),$A:$C,2,FALSE))</f>
        <v>2-BN</v>
      </c>
      <c r="O62" s="10">
        <f>IF(ISNA(VLOOKUP(CONCATENATE($F60,$N59,$G62),$A:$C,3,FALSE)),"",VLOOKUP(CONCATENATE($F60,$N59,$G62),$A:$C,3,FALSE))</f>
        <v>29.499265670776367</v>
      </c>
      <c r="P62" s="11" t="str">
        <f>IF(ISNA(VLOOKUP(CONCATENATE($F60,$P59,$G62),$A:$C,2,FALSE)),"",VLOOKUP(CONCATENATE($F60,$P59,$G62),$A:$C,2,FALSE))</f>
        <v>2-BN</v>
      </c>
      <c r="Q62" s="10">
        <f>IF(ISNA(VLOOKUP(CONCATENATE($F60,$P59,$G62),$A:$C,3,FALSE)),"",VLOOKUP(CONCATENATE($F60,$P59,$G62),$A:$C,3,FALSE))</f>
        <v>32.664726257324219</v>
      </c>
      <c r="R62" s="11" t="str">
        <f>IF(ISNA(VLOOKUP(CONCATENATE($F60,$R59,$G62),$A:$C,2,FALSE)),"",VLOOKUP(CONCATENATE($F60,$R59,$G62),$A:$C,2,FALSE))</f>
        <v>2-BN</v>
      </c>
      <c r="S62" s="10" t="str">
        <f>IF(ISNA(VLOOKUP(CONCATENATE($F60,$R59,$G62),$A:$C,3,FALSE)),"",VLOOKUP(CONCATENATE($F60,$R59,$G62),$A:$C,3,FALSE))</f>
        <v>Undet.</v>
      </c>
      <c r="T62" s="11" t="str">
        <f>IF(ISNA(VLOOKUP(CONCATENATE($F60,$T59,$G62),$A:$C,2,FALSE)),"",VLOOKUP(CONCATENATE($F60,$T59,$G62),$A:$C,2,FALSE))</f>
        <v>2-BN</v>
      </c>
      <c r="U62" s="10">
        <f>IF(ISNA(VLOOKUP(CONCATENATE($F60,$T59,$G62),$A:$C,3,FALSE)),"",VLOOKUP(CONCATENATE($F60,$T59,$G62),$A:$C,3,FALSE))</f>
        <v>29.587743759155273</v>
      </c>
      <c r="V62" s="11" t="str">
        <f>IF(ISNA(VLOOKUP(CONCATENATE($F60,$V59,$G62),$A:$C,2,FALSE)),"",VLOOKUP(CONCATENATE($F60,$V59,$G62),$A:$C,2,FALSE))</f>
        <v>2-BN</v>
      </c>
      <c r="W62" s="10" t="str">
        <f>IF(ISNA(VLOOKUP(CONCATENATE($F60,$V59,$G62),$A:$C,3,FALSE)),"",VLOOKUP(CONCATENATE($F60,$V59,$G62),$A:$C,3,FALSE))</f>
        <v>Undet.</v>
      </c>
      <c r="X62" s="11" t="str">
        <f>IF(ISNA(VLOOKUP(CONCATENATE($F60,$X59,$G62),$A:$C,2,FALSE)),"",VLOOKUP(CONCATENATE($F60,$X59,$G62),$A:$C,2,FALSE))</f>
        <v>2-BN</v>
      </c>
      <c r="Y62" s="10">
        <f>IF(ISNA(VLOOKUP(CONCATENATE($F60,$X59,$G62),$A:$C,3,FALSE)),"",VLOOKUP(CONCATENATE($F60,$X59,$G62),$A:$C,3,FALSE))</f>
        <v>30.752180099487305</v>
      </c>
      <c r="Z62" s="11" t="str">
        <f>IF(ISNA(VLOOKUP(CONCATENATE($F60,$Z59,$G62),$A:$C,2,FALSE)),"",VLOOKUP(CONCATENATE($F60,$Z59,$G62),$A:$C,2,FALSE))</f>
        <v>2-BN</v>
      </c>
      <c r="AA62" s="10">
        <f>IF(ISNA(VLOOKUP(CONCATENATE($F60,$Z59,$G62),$A:$C,3,FALSE)),"",VLOOKUP(CONCATENATE($F60,$Z59,$G62),$A:$C,3,FALSE))</f>
        <v>31.959365844726563</v>
      </c>
      <c r="AB62" s="11" t="str">
        <f>IF(ISNA(VLOOKUP(CONCATENATE($F60,$AB59,$G62),$A:$C,2,FALSE)),"",VLOOKUP(CONCATENATE($F60,$AB59,$G62),$A:$C,2,FALSE))</f>
        <v>2-BN</v>
      </c>
      <c r="AC62" s="10">
        <f>IF(ISNA(VLOOKUP(CONCATENATE($F60,$AB59,$G62),$A:$C,3,FALSE)),"",VLOOKUP(CONCATENATE($F60,$AB59,$G62),$A:$C,3,FALSE))</f>
        <v>29.213024139404297</v>
      </c>
      <c r="AD62" s="11" t="str">
        <f>IF(ISNA(VLOOKUP(CONCATENATE($F60,$AD59,$G62),$A:$C,2,FALSE)),"",VLOOKUP(CONCATENATE($F60,$AD59,$G62),$A:$C,2,FALSE))</f>
        <v>2-BN</v>
      </c>
      <c r="AE62" s="16" t="str">
        <f>IF(ISNA(VLOOKUP(CONCATENATE($F60,$AD59,$G62),$A:$C,3,FALSE)),"",VLOOKUP(CONCATENATE($F60,$AD59,$G62),$A:$C,3,FALSE))</f>
        <v>Undet.</v>
      </c>
    </row>
    <row r="63" spans="1:31" ht="24" customHeight="1" thickBot="1" x14ac:dyDescent="0.3">
      <c r="A63" s="9" t="str">
        <f>CONCATENATE(Résults!A50,Résults!D50)</f>
        <v>A15FAM</v>
      </c>
      <c r="B63" s="9" t="str">
        <f>Résults!C50</f>
        <v>1-FD</v>
      </c>
      <c r="C63" s="8" t="str">
        <f>Résults!E50</f>
        <v>Undet.</v>
      </c>
      <c r="E63" s="35"/>
      <c r="F63" s="40"/>
      <c r="G63" s="6" t="s">
        <v>4</v>
      </c>
      <c r="H63" s="11" t="str">
        <f>IF(ISNA(VLOOKUP(CONCATENATE($F60,$H59,$G63),$A:$C,2,FALSE)),"",VLOOKUP(CONCATENATE($F60,$H59,$G63),$A:$C,2,FALSE))</f>
        <v>3-VITIS</v>
      </c>
      <c r="I63" s="10">
        <f>IF(ISNA(VLOOKUP(CONCATENATE($F60,$H59,$G63),$A:$C,3,FALSE)),"",VLOOKUP(CONCATENATE($F60,$H59,$G63),$A:$C,3,FALSE))</f>
        <v>22.120639801025391</v>
      </c>
      <c r="J63" s="11" t="str">
        <f>IF(ISNA(VLOOKUP(CONCATENATE($F60,$J59,$G63),$A:$C,2,FALSE)),"",VLOOKUP(CONCATENATE($F60,$J59,$G63),$A:$C,2,FALSE))</f>
        <v>3-VITIS</v>
      </c>
      <c r="K63" s="10">
        <f>IF(ISNA(VLOOKUP(CONCATENATE($F60,$J59,$G63),$A:$C,3,FALSE)),"",VLOOKUP(CONCATENATE($F60,$J59,$G63),$A:$C,3,FALSE))</f>
        <v>22.950246810913086</v>
      </c>
      <c r="L63" s="11" t="str">
        <f>IF(ISNA(VLOOKUP(CONCATENATE($F60,$L59,$G63),$A:$C,2,FALSE)),"",VLOOKUP(CONCATENATE($F60,$L59,$G63),$A:$C,2,FALSE))</f>
        <v>3-VITIS</v>
      </c>
      <c r="M63" s="10">
        <f>IF(ISNA(VLOOKUP(CONCATENATE($F60,$L59,$G63),$A:$C,3,FALSE)),"",VLOOKUP(CONCATENATE($F60,$L59,$G63),$A:$C,3,FALSE))</f>
        <v>23.414173126220703</v>
      </c>
      <c r="N63" s="11" t="str">
        <f>IF(ISNA(VLOOKUP(CONCATENATE($F60,$N59,$G63),$A:$C,2,FALSE)),"",VLOOKUP(CONCATENATE($F60,$N59,$G63),$A:$C,2,FALSE))</f>
        <v>3-VITIS</v>
      </c>
      <c r="O63" s="10">
        <f>IF(ISNA(VLOOKUP(CONCATENATE($F60,$N59,$G63),$A:$C,3,FALSE)),"",VLOOKUP(CONCATENATE($F60,$N59,$G63),$A:$C,3,FALSE))</f>
        <v>22.590061187744141</v>
      </c>
      <c r="P63" s="11" t="str">
        <f>IF(ISNA(VLOOKUP(CONCATENATE($F60,$P59,$G63),$A:$C,2,FALSE)),"",VLOOKUP(CONCATENATE($F60,$P59,$G63),$A:$C,2,FALSE))</f>
        <v>3-VITIS</v>
      </c>
      <c r="Q63" s="10">
        <f>IF(ISNA(VLOOKUP(CONCATENATE($F60,$P59,$G63),$A:$C,3,FALSE)),"",VLOOKUP(CONCATENATE($F60,$P59,$G63),$A:$C,3,FALSE))</f>
        <v>22.825229644775391</v>
      </c>
      <c r="R63" s="11" t="str">
        <f>IF(ISNA(VLOOKUP(CONCATENATE($F60,$R59,$G63),$A:$C,2,FALSE)),"",VLOOKUP(CONCATENATE($F60,$R59,$G63),$A:$C,2,FALSE))</f>
        <v>3-VITIS</v>
      </c>
      <c r="S63" s="10">
        <f>IF(ISNA(VLOOKUP(CONCATENATE($F60,$R59,$G63),$A:$C,3,FALSE)),"",VLOOKUP(CONCATENATE($F60,$R59,$G63),$A:$C,3,FALSE))</f>
        <v>24.639066696166992</v>
      </c>
      <c r="T63" s="11" t="str">
        <f>IF(ISNA(VLOOKUP(CONCATENATE($F60,$T59,$G63),$A:$C,2,FALSE)),"",VLOOKUP(CONCATENATE($F60,$T59,$G63),$A:$C,2,FALSE))</f>
        <v>3-VITIS</v>
      </c>
      <c r="U63" s="10">
        <f>IF(ISNA(VLOOKUP(CONCATENATE($F60,$T59,$G63),$A:$C,3,FALSE)),"",VLOOKUP(CONCATENATE($F60,$T59,$G63),$A:$C,3,FALSE))</f>
        <v>23.920726776123047</v>
      </c>
      <c r="V63" s="11" t="str">
        <f>IF(ISNA(VLOOKUP(CONCATENATE($F60,$V59,$G63),$A:$C,2,FALSE)),"",VLOOKUP(CONCATENATE($F60,$V59,$G63),$A:$C,2,FALSE))</f>
        <v>3-VITIS</v>
      </c>
      <c r="W63" s="10">
        <f>IF(ISNA(VLOOKUP(CONCATENATE($F60,$V59,$G63),$A:$C,3,FALSE)),"",VLOOKUP(CONCATENATE($F60,$V59,$G63),$A:$C,3,FALSE))</f>
        <v>23.595668792724609</v>
      </c>
      <c r="X63" s="11" t="str">
        <f>IF(ISNA(VLOOKUP(CONCATENATE($F60,$X59,$G63),$A:$C,2,FALSE)),"",VLOOKUP(CONCATENATE($F60,$X59,$G63),$A:$C,2,FALSE))</f>
        <v>3-VITIS</v>
      </c>
      <c r="Y63" s="10">
        <f>IF(ISNA(VLOOKUP(CONCATENATE($F60,$X59,$G63),$A:$C,3,FALSE)),"",VLOOKUP(CONCATENATE($F60,$X59,$G63),$A:$C,3,FALSE))</f>
        <v>23.534759521484375</v>
      </c>
      <c r="Z63" s="11" t="str">
        <f>IF(ISNA(VLOOKUP(CONCATENATE($F60,$Z59,$G63),$A:$C,2,FALSE)),"",VLOOKUP(CONCATENATE($F60,$Z59,$G63),$A:$C,2,FALSE))</f>
        <v>3-VITIS</v>
      </c>
      <c r="AA63" s="10">
        <f>IF(ISNA(VLOOKUP(CONCATENATE($F60,$Z59,$G63),$A:$C,3,FALSE)),"",VLOOKUP(CONCATENATE($F60,$Z59,$G63),$A:$C,3,FALSE))</f>
        <v>22.756290435791016</v>
      </c>
      <c r="AB63" s="11" t="str">
        <f>IF(ISNA(VLOOKUP(CONCATENATE($F60,$AB59,$G63),$A:$C,2,FALSE)),"",VLOOKUP(CONCATENATE($F60,$AB59,$G63),$A:$C,2,FALSE))</f>
        <v>3-VITIS</v>
      </c>
      <c r="AC63" s="10">
        <f>IF(ISNA(VLOOKUP(CONCATENATE($F60,$AB59,$G63),$A:$C,3,FALSE)),"",VLOOKUP(CONCATENATE($F60,$AB59,$G63),$A:$C,3,FALSE))</f>
        <v>21.296953201293945</v>
      </c>
      <c r="AD63" s="13" t="str">
        <f>IF(ISNA(VLOOKUP(CONCATENATE($F60,$AD59,$G63),$A:$C,2,FALSE)),"",VLOOKUP(CONCATENATE($F60,$AD59,$G63),$A:$C,2,FALSE))</f>
        <v>3-VITIS</v>
      </c>
      <c r="AE63" s="15">
        <f>IF(ISNA(VLOOKUP(CONCATENATE($F60,$AD59,$G63),$A:$C,3,FALSE)),"",VLOOKUP(CONCATENATE($F60,$AD59,$G63),$A:$C,3,FALSE))</f>
        <v>20.717779159545898</v>
      </c>
    </row>
    <row r="64" spans="1:31" ht="21.95" customHeight="1" x14ac:dyDescent="0.25">
      <c r="A64" s="9" t="str">
        <f>CONCATENATE(Résults!A51,Résults!D51)</f>
        <v>A15VIC</v>
      </c>
      <c r="B64" s="9" t="str">
        <f>Résults!C51</f>
        <v>2-BN</v>
      </c>
      <c r="C64" s="8">
        <f>Résults!E51</f>
        <v>30.859916687011719</v>
      </c>
      <c r="E64" s="33" t="s">
        <v>8</v>
      </c>
      <c r="F64" s="38" t="s">
        <v>19</v>
      </c>
      <c r="G64" s="5" t="s">
        <v>16</v>
      </c>
      <c r="H64" s="41" t="str">
        <f>IF(ISNA(VLOOKUP(CONCATENATE($F64,$H59),Résults!$A:$B,2,FALSE)),"",VLOOKUP(CONCATENATE($F64,$H59),Résults!$A:$B,2,FALSE))</f>
        <v>8399</v>
      </c>
      <c r="I64" s="42"/>
      <c r="J64" s="41" t="str">
        <f>IF(ISNA(VLOOKUP(CONCATENATE($F64,$J59),Résults!$A:$B,2,FALSE)),"",VLOOKUP(CONCATENATE($F64,$J59),Résults!$A:$B,2,FALSE))</f>
        <v>8407</v>
      </c>
      <c r="K64" s="42"/>
      <c r="L64" s="41" t="str">
        <f>IF(ISNA(VLOOKUP(CONCATENATE($F64,$L59),Résults!$A:$B,2,FALSE)),"",VLOOKUP(CONCATENATE($F64,$L59),Résults!$A:$B,2,FALSE))</f>
        <v>8415</v>
      </c>
      <c r="M64" s="42"/>
      <c r="N64" s="41" t="str">
        <f>IF(ISNA(VLOOKUP(CONCATENATE($F64,$N59),Résults!$A:$B,2,FALSE)),"",VLOOKUP(CONCATENATE($F64,$N59),Résults!$A:$B,2,FALSE))</f>
        <v>8423</v>
      </c>
      <c r="O64" s="42"/>
      <c r="P64" s="41" t="str">
        <f>IF(ISNA(VLOOKUP(CONCATENATE($F64,$P59),Résults!$A:$B,2,FALSE)),"",VLOOKUP(CONCATENATE($F64,$P59),Résults!$A:$B,2,FALSE))</f>
        <v>8431</v>
      </c>
      <c r="Q64" s="42"/>
      <c r="R64" s="41" t="str">
        <f>IF(ISNA(VLOOKUP(CONCATENATE($F64,$R59),Résults!$A:$B,2,FALSE)),"",VLOOKUP(CONCATENATE($F64,$R59),Résults!$A:$B,2,FALSE))</f>
        <v>8439</v>
      </c>
      <c r="S64" s="42"/>
      <c r="T64" s="41" t="str">
        <f>IF(ISNA(VLOOKUP(CONCATENATE($F64,$T59),Résults!$A:$B,2,FALSE)),"",VLOOKUP(CONCATENATE($F64,$T59),Résults!$A:$B,2,FALSE))</f>
        <v>8447</v>
      </c>
      <c r="U64" s="42"/>
      <c r="V64" s="41" t="str">
        <f>IF(ISNA(VLOOKUP(CONCATENATE($F64,$V59),Résults!$A:$B,2,FALSE)),"",VLOOKUP(CONCATENATE($F64,$V59),Résults!$A:$B,2,FALSE))</f>
        <v>8455</v>
      </c>
      <c r="W64" s="42"/>
      <c r="X64" s="41" t="str">
        <f>IF(ISNA(VLOOKUP(CONCATENATE($F64,$X59),Résults!$A:$B,2,FALSE)),"",VLOOKUP(CONCATENATE($F64,$X59),Résults!$A:$B,2,FALSE))</f>
        <v>8463</v>
      </c>
      <c r="Y64" s="42"/>
      <c r="Z64" s="41" t="str">
        <f>IF(ISNA(VLOOKUP(CONCATENATE($F64,$Z59),Résults!$A:$B,2,FALSE)),"",VLOOKUP(CONCATENATE($F64,$Z59),Résults!$A:$B,2,FALSE))</f>
        <v>8471</v>
      </c>
      <c r="AA64" s="42"/>
      <c r="AB64" s="41" t="str">
        <f>IF(ISNA(VLOOKUP(CONCATENATE($F64,$AB59),Résults!$A:$B,2,FALSE)),"",VLOOKUP(CONCATENATE($F64,$AB59),Résults!$A:$B,2,FALSE))</f>
        <v>8479</v>
      </c>
      <c r="AC64" s="42"/>
      <c r="AD64" s="41" t="str">
        <f>IF(ISNA(VLOOKUP(CONCATENATE($F64,$AD59),Résults!$A:$B,2,FALSE)),"",VLOOKUP(CONCATENATE($F64,$AD59),Résults!$A:$B,2,FALSE))</f>
        <v>8487</v>
      </c>
      <c r="AE64" s="42"/>
    </row>
    <row r="65" spans="1:31" ht="24" customHeight="1" x14ac:dyDescent="0.25">
      <c r="A65" s="9" t="str">
        <f>CONCATENATE(Résults!A52,Résults!D52)</f>
        <v>A15CY5</v>
      </c>
      <c r="B65" s="9" t="str">
        <f>Résults!C52</f>
        <v>3-VITIS</v>
      </c>
      <c r="C65" s="8">
        <f>Résults!E52</f>
        <v>23.361305236816406</v>
      </c>
      <c r="E65" s="34"/>
      <c r="F65" s="39"/>
      <c r="G65" s="6" t="s">
        <v>3</v>
      </c>
      <c r="H65" s="11" t="str">
        <f>IF(ISNA(VLOOKUP(CONCATENATE($F64,$H59,$G65),$A:$C,2,FALSE)),"",VLOOKUP(CONCATENATE($F64,$H59,$G65),$A:$C,2,FALSE))</f>
        <v>1-FD</v>
      </c>
      <c r="I65" s="10">
        <f>IF(ISNA(VLOOKUP(CONCATENATE($F64,$H59,$G65),$A:$C,3,FALSE)),"",VLOOKUP(CONCATENATE($F64,$H59,$G65),$A:$C,3,FALSE))</f>
        <v>29.962894439697266</v>
      </c>
      <c r="J65" s="11" t="str">
        <f>IF(ISNA(VLOOKUP(CONCATENATE($F64,$J59,$G65),$A:$C,2,FALSE)),"",VLOOKUP(CONCATENATE($F64,$J59,$G65),$A:$C,2,FALSE))</f>
        <v>1-FD</v>
      </c>
      <c r="K65" s="10">
        <f>IF(ISNA(VLOOKUP(CONCATENATE($F64,$J59,$G65),$A:$C,3,FALSE)),"",VLOOKUP(CONCATENATE($F64,$J59,$G65),$A:$C,3,FALSE))</f>
        <v>28.885883331298828</v>
      </c>
      <c r="L65" s="11" t="str">
        <f>IF(ISNA(VLOOKUP(CONCATENATE($F64,$L59,$G65),$A:$C,2,FALSE)),"",VLOOKUP(CONCATENATE($F64,$L59,$G65),$A:$C,2,FALSE))</f>
        <v>1-FD</v>
      </c>
      <c r="M65" s="10" t="str">
        <f>IF(ISNA(VLOOKUP(CONCATENATE($F64,$L59,$G65),$A:$C,3,FALSE)),"",VLOOKUP(CONCATENATE($F64,$L59,$G65),$A:$C,3,FALSE))</f>
        <v>Undet.</v>
      </c>
      <c r="N65" s="11" t="str">
        <f>IF(ISNA(VLOOKUP(CONCATENATE($F64,$N59,$G65),$A:$C,2,FALSE)),"",VLOOKUP(CONCATENATE($F64,$N59,$G65),$A:$C,2,FALSE))</f>
        <v>1-FD</v>
      </c>
      <c r="O65" s="10" t="str">
        <f>IF(ISNA(VLOOKUP(CONCATENATE($F64,$N59,$G65),$A:$C,3,FALSE)),"",VLOOKUP(CONCATENATE($F64,$N59,$G65),$A:$C,3,FALSE))</f>
        <v>Undet.</v>
      </c>
      <c r="P65" s="11" t="str">
        <f>IF(ISNA(VLOOKUP(CONCATENATE($F64,$P59,$G65),$A:$C,2,FALSE)),"",VLOOKUP(CONCATENATE($F64,$P59,$G65),$A:$C,2,FALSE))</f>
        <v>1-FD</v>
      </c>
      <c r="Q65" s="10">
        <f>IF(ISNA(VLOOKUP(CONCATENATE($F64,$P59,$G65),$A:$C,3,FALSE)),"",VLOOKUP(CONCATENATE($F64,$P59,$G65),$A:$C,3,FALSE))</f>
        <v>28.977020263671875</v>
      </c>
      <c r="R65" s="11" t="str">
        <f>IF(ISNA(VLOOKUP(CONCATENATE($F64,$R59,$G65),$A:$C,2,FALSE)),"",VLOOKUP(CONCATENATE($F64,$R59,$G65),$A:$C,2,FALSE))</f>
        <v>1-FD</v>
      </c>
      <c r="S65" s="10" t="str">
        <f>IF(ISNA(VLOOKUP(CONCATENATE($F64,$R59,$G65),$A:$C,3,FALSE)),"",VLOOKUP(CONCATENATE($F64,$R59,$G65),$A:$C,3,FALSE))</f>
        <v>Undet.</v>
      </c>
      <c r="T65" s="11" t="str">
        <f>IF(ISNA(VLOOKUP(CONCATENATE($F64,$T59,$G65),$A:$C,2,FALSE)),"",VLOOKUP(CONCATENATE($F64,$T59,$G65),$A:$C,2,FALSE))</f>
        <v>1-FD</v>
      </c>
      <c r="U65" s="10" t="str">
        <f>IF(ISNA(VLOOKUP(CONCATENATE($F64,$T59,$G65),$A:$C,3,FALSE)),"",VLOOKUP(CONCATENATE($F64,$T59,$G65),$A:$C,3,FALSE))</f>
        <v>Undet.</v>
      </c>
      <c r="V65" s="11" t="str">
        <f>IF(ISNA(VLOOKUP(CONCATENATE($F64,$V59,$G65),$A:$C,2,FALSE)),"",VLOOKUP(CONCATENATE($F64,$V59,$G65),$A:$C,2,FALSE))</f>
        <v>1-FD</v>
      </c>
      <c r="W65" s="10" t="str">
        <f>IF(ISNA(VLOOKUP(CONCATENATE($F64,$V59,$G65),$A:$C,3,FALSE)),"",VLOOKUP(CONCATENATE($F64,$V59,$G65),$A:$C,3,FALSE))</f>
        <v>Undet.</v>
      </c>
      <c r="X65" s="11" t="str">
        <f>IF(ISNA(VLOOKUP(CONCATENATE($F64,$X59,$G65),$A:$C,2,FALSE)),"",VLOOKUP(CONCATENATE($F64,$X59,$G65),$A:$C,2,FALSE))</f>
        <v>1-FD</v>
      </c>
      <c r="Y65" s="10" t="str">
        <f>IF(ISNA(VLOOKUP(CONCATENATE($F64,$X59,$G65),$A:$C,3,FALSE)),"",VLOOKUP(CONCATENATE($F64,$X59,$G65),$A:$C,3,FALSE))</f>
        <v>Undet.</v>
      </c>
      <c r="Z65" s="11" t="str">
        <f>IF(ISNA(VLOOKUP(CONCATENATE($F64,$Z59,$G65),$A:$C,2,FALSE)),"",VLOOKUP(CONCATENATE($F64,$Z59,$G65),$A:$C,2,FALSE))</f>
        <v>1-FD</v>
      </c>
      <c r="AA65" s="10" t="str">
        <f>IF(ISNA(VLOOKUP(CONCATENATE($F64,$Z59,$G65),$A:$C,3,FALSE)),"",VLOOKUP(CONCATENATE($F64,$Z59,$G65),$A:$C,3,FALSE))</f>
        <v>Undet.</v>
      </c>
      <c r="AB65" s="11" t="str">
        <f>IF(ISNA(VLOOKUP(CONCATENATE($F64,$AB59,$G65),$A:$C,2,FALSE)),"",VLOOKUP(CONCATENATE($F64,$AB59,$G65),$A:$C,2,FALSE))</f>
        <v>1-FD</v>
      </c>
      <c r="AC65" s="10" t="str">
        <f>IF(ISNA(VLOOKUP(CONCATENATE($F64,$AB59,$G65),$A:$C,3,FALSE)),"",VLOOKUP(CONCATENATE($F64,$AB59,$G65),$A:$C,3,FALSE))</f>
        <v>Undet.</v>
      </c>
      <c r="AD65" s="11" t="str">
        <f>IF(ISNA(VLOOKUP(CONCATENATE($F64,$AD59,$G65),$A:$C,2,FALSE)),"",VLOOKUP(CONCATENATE($F64,$AD59,$G65),$A:$C,2,FALSE))</f>
        <v>1-FD</v>
      </c>
      <c r="AE65" s="16" t="str">
        <f>IF(ISNA(VLOOKUP(CONCATENATE($F64,$AD59,$G65),$A:$C,3,FALSE)),"",VLOOKUP(CONCATENATE($F64,$AD59,$G65),$A:$C,3,FALSE))</f>
        <v>Undet.</v>
      </c>
    </row>
    <row r="66" spans="1:31" ht="24" customHeight="1" x14ac:dyDescent="0.25">
      <c r="A66" s="9" t="str">
        <f>CONCATENATE(Résults!A53,Résults!D53)</f>
        <v>A16FAM</v>
      </c>
      <c r="B66" s="9" t="str">
        <f>Résults!C53</f>
        <v>1-FD</v>
      </c>
      <c r="C66" s="8" t="str">
        <f>Résults!E53</f>
        <v>Undet.</v>
      </c>
      <c r="E66" s="34"/>
      <c r="F66" s="39"/>
      <c r="G66" s="6" t="s">
        <v>17</v>
      </c>
      <c r="H66" s="11" t="str">
        <f>IF(ISNA(VLOOKUP(CONCATENATE($F64,$H59,$G66),$A:$C,2,FALSE)),"",VLOOKUP(CONCATENATE($F64,$H59,$G66),$A:$C,2,FALSE))</f>
        <v>2-BN</v>
      </c>
      <c r="I66" s="10" t="str">
        <f>IF(ISNA(VLOOKUP(CONCATENATE($F64,$H59,$G66),$A:$C,3,FALSE)),"",VLOOKUP(CONCATENATE($F64,$H59,$G66),$A:$C,3,FALSE))</f>
        <v>Undet.</v>
      </c>
      <c r="J66" s="11" t="str">
        <f>IF(ISNA(VLOOKUP(CONCATENATE($F64,$J59,$G66),$A:$C,2,FALSE)),"",VLOOKUP(CONCATENATE($F64,$J59,$G66),$A:$C,2,FALSE))</f>
        <v>2-BN</v>
      </c>
      <c r="K66" s="10" t="str">
        <f>IF(ISNA(VLOOKUP(CONCATENATE($F64,$J59,$G66),$A:$C,3,FALSE)),"",VLOOKUP(CONCATENATE($F64,$J59,$G66),$A:$C,3,FALSE))</f>
        <v>Undet.</v>
      </c>
      <c r="L66" s="11" t="str">
        <f>IF(ISNA(VLOOKUP(CONCATENATE($F64,$L59,$G66),$A:$C,2,FALSE)),"",VLOOKUP(CONCATENATE($F64,$L59,$G66),$A:$C,2,FALSE))</f>
        <v>2-BN</v>
      </c>
      <c r="M66" s="10">
        <f>IF(ISNA(VLOOKUP(CONCATENATE($F64,$L59,$G66),$A:$C,3,FALSE)),"",VLOOKUP(CONCATENATE($F64,$L59,$G66),$A:$C,3,FALSE))</f>
        <v>28.036624908447266</v>
      </c>
      <c r="N66" s="11" t="str">
        <f>IF(ISNA(VLOOKUP(CONCATENATE($F64,$N59,$G66),$A:$C,2,FALSE)),"",VLOOKUP(CONCATENATE($F64,$N59,$G66),$A:$C,2,FALSE))</f>
        <v>2-BN</v>
      </c>
      <c r="O66" s="10">
        <f>IF(ISNA(VLOOKUP(CONCATENATE($F64,$N59,$G66),$A:$C,3,FALSE)),"",VLOOKUP(CONCATENATE($F64,$N59,$G66),$A:$C,3,FALSE))</f>
        <v>30.647575378417969</v>
      </c>
      <c r="P66" s="11" t="str">
        <f>IF(ISNA(VLOOKUP(CONCATENATE($F64,$P59,$G66),$A:$C,2,FALSE)),"",VLOOKUP(CONCATENATE($F64,$P59,$G66),$A:$C,2,FALSE))</f>
        <v>2-BN</v>
      </c>
      <c r="Q66" s="10" t="str">
        <f>IF(ISNA(VLOOKUP(CONCATENATE($F64,$P59,$G66),$A:$C,3,FALSE)),"",VLOOKUP(CONCATENATE($F64,$P59,$G66),$A:$C,3,FALSE))</f>
        <v>Undet.</v>
      </c>
      <c r="R66" s="11" t="str">
        <f>IF(ISNA(VLOOKUP(CONCATENATE($F64,$R59,$G66),$A:$C,2,FALSE)),"",VLOOKUP(CONCATENATE($F64,$R59,$G66),$A:$C,2,FALSE))</f>
        <v>2-BN</v>
      </c>
      <c r="S66" s="10">
        <f>IF(ISNA(VLOOKUP(CONCATENATE($F64,$R59,$G66),$A:$C,3,FALSE)),"",VLOOKUP(CONCATENATE($F64,$R59,$G66),$A:$C,3,FALSE))</f>
        <v>33.118061065673828</v>
      </c>
      <c r="T66" s="11" t="str">
        <f>IF(ISNA(VLOOKUP(CONCATENATE($F64,$T59,$G66),$A:$C,2,FALSE)),"",VLOOKUP(CONCATENATE($F64,$T59,$G66),$A:$C,2,FALSE))</f>
        <v>2-BN</v>
      </c>
      <c r="U66" s="10">
        <f>IF(ISNA(VLOOKUP(CONCATENATE($F64,$T59,$G66),$A:$C,3,FALSE)),"",VLOOKUP(CONCATENATE($F64,$T59,$G66),$A:$C,3,FALSE))</f>
        <v>33.839591979980469</v>
      </c>
      <c r="V66" s="11" t="str">
        <f>IF(ISNA(VLOOKUP(CONCATENATE($F64,$V59,$G66),$A:$C,2,FALSE)),"",VLOOKUP(CONCATENATE($F64,$V59,$G66),$A:$C,2,FALSE))</f>
        <v>2-BN</v>
      </c>
      <c r="W66" s="10">
        <f>IF(ISNA(VLOOKUP(CONCATENATE($F64,$V59,$G66),$A:$C,3,FALSE)),"",VLOOKUP(CONCATENATE($F64,$V59,$G66),$A:$C,3,FALSE))</f>
        <v>29.931552886962891</v>
      </c>
      <c r="X66" s="11" t="str">
        <f>IF(ISNA(VLOOKUP(CONCATENATE($F64,$X59,$G66),$A:$C,2,FALSE)),"",VLOOKUP(CONCATENATE($F64,$X59,$G66),$A:$C,2,FALSE))</f>
        <v>2-BN</v>
      </c>
      <c r="Y66" s="10">
        <f>IF(ISNA(VLOOKUP(CONCATENATE($F64,$X59,$G66),$A:$C,3,FALSE)),"",VLOOKUP(CONCATENATE($F64,$X59,$G66),$A:$C,3,FALSE))</f>
        <v>31.152317047119141</v>
      </c>
      <c r="Z66" s="11" t="str">
        <f>IF(ISNA(VLOOKUP(CONCATENATE($F64,$Z59,$G66),$A:$C,2,FALSE)),"",VLOOKUP(CONCATENATE($F64,$Z59,$G66),$A:$C,2,FALSE))</f>
        <v>2-BN</v>
      </c>
      <c r="AA66" s="10">
        <f>IF(ISNA(VLOOKUP(CONCATENATE($F64,$Z59,$G66),$A:$C,3,FALSE)),"",VLOOKUP(CONCATENATE($F64,$Z59,$G66),$A:$C,3,FALSE))</f>
        <v>30.082542419433594</v>
      </c>
      <c r="AB66" s="11" t="str">
        <f>IF(ISNA(VLOOKUP(CONCATENATE($F64,$AB59,$G66),$A:$C,2,FALSE)),"",VLOOKUP(CONCATENATE($F64,$AB59,$G66),$A:$C,2,FALSE))</f>
        <v>2-BN</v>
      </c>
      <c r="AC66" s="10">
        <f>IF(ISNA(VLOOKUP(CONCATENATE($F64,$AB59,$G66),$A:$C,3,FALSE)),"",VLOOKUP(CONCATENATE($F64,$AB59,$G66),$A:$C,3,FALSE))</f>
        <v>30.756462097167969</v>
      </c>
      <c r="AD66" s="11" t="str">
        <f>IF(ISNA(VLOOKUP(CONCATENATE($F64,$AD59,$G66),$A:$C,2,FALSE)),"",VLOOKUP(CONCATENATE($F64,$AD59,$G66),$A:$C,2,FALSE))</f>
        <v>2-BN</v>
      </c>
      <c r="AE66" s="16">
        <f>IF(ISNA(VLOOKUP(CONCATENATE($F64,$AD59,$G66),$A:$C,3,FALSE)),"",VLOOKUP(CONCATENATE($F64,$AD59,$G66),$A:$C,3,FALSE))</f>
        <v>30.966556549072266</v>
      </c>
    </row>
    <row r="67" spans="1:31" ht="24" customHeight="1" thickBot="1" x14ac:dyDescent="0.3">
      <c r="A67" s="9" t="str">
        <f>CONCATENATE(Résults!A54,Résults!D54)</f>
        <v>A16VIC</v>
      </c>
      <c r="B67" s="9" t="str">
        <f>Résults!C54</f>
        <v>2-BN</v>
      </c>
      <c r="C67" s="8">
        <f>Résults!E54</f>
        <v>30.640052795410156</v>
      </c>
      <c r="E67" s="35"/>
      <c r="F67" s="40"/>
      <c r="G67" s="6" t="s">
        <v>4</v>
      </c>
      <c r="H67" s="11" t="str">
        <f>IF(ISNA(VLOOKUP(CONCATENATE($F64,$H59,$G67),$A:$C,2,FALSE)),"",VLOOKUP(CONCATENATE($F64,$H59,$G67),$A:$C,2,FALSE))</f>
        <v>3-VITIS</v>
      </c>
      <c r="I67" s="10">
        <f>IF(ISNA(VLOOKUP(CONCATENATE($F64,$H59,$G67),$A:$C,3,FALSE)),"",VLOOKUP(CONCATENATE($F64,$H59,$G67),$A:$C,3,FALSE))</f>
        <v>23.297386169433594</v>
      </c>
      <c r="J67" s="11" t="str">
        <f>IF(ISNA(VLOOKUP(CONCATENATE($F64,$J59,$G67),$A:$C,2,FALSE)),"",VLOOKUP(CONCATENATE($F64,$J59,$G67),$A:$C,2,FALSE))</f>
        <v>3-VITIS</v>
      </c>
      <c r="K67" s="10">
        <f>IF(ISNA(VLOOKUP(CONCATENATE($F64,$J59,$G67),$A:$C,3,FALSE)),"",VLOOKUP(CONCATENATE($F64,$J59,$G67),$A:$C,3,FALSE))</f>
        <v>23.138700485229492</v>
      </c>
      <c r="L67" s="11" t="str">
        <f>IF(ISNA(VLOOKUP(CONCATENATE($F64,$L59,$G67),$A:$C,2,FALSE)),"",VLOOKUP(CONCATENATE($F64,$L59,$G67),$A:$C,2,FALSE))</f>
        <v>3-VITIS</v>
      </c>
      <c r="M67" s="10">
        <f>IF(ISNA(VLOOKUP(CONCATENATE($F64,$L59,$G67),$A:$C,3,FALSE)),"",VLOOKUP(CONCATENATE($F64,$L59,$G67),$A:$C,3,FALSE))</f>
        <v>21.719589233398438</v>
      </c>
      <c r="N67" s="11" t="str">
        <f>IF(ISNA(VLOOKUP(CONCATENATE($F64,$N59,$G67),$A:$C,2,FALSE)),"",VLOOKUP(CONCATENATE($F64,$N59,$G67),$A:$C,2,FALSE))</f>
        <v>3-VITIS</v>
      </c>
      <c r="O67" s="10">
        <f>IF(ISNA(VLOOKUP(CONCATENATE($F64,$N59,$G67),$A:$C,3,FALSE)),"",VLOOKUP(CONCATENATE($F64,$N59,$G67),$A:$C,3,FALSE))</f>
        <v>24.492715835571289</v>
      </c>
      <c r="P67" s="11" t="str">
        <f>IF(ISNA(VLOOKUP(CONCATENATE($F64,$P59,$G67),$A:$C,2,FALSE)),"",VLOOKUP(CONCATENATE($F64,$P59,$G67),$A:$C,2,FALSE))</f>
        <v>3-VITIS</v>
      </c>
      <c r="Q67" s="10">
        <f>IF(ISNA(VLOOKUP(CONCATENATE($F64,$P59,$G67),$A:$C,3,FALSE)),"",VLOOKUP(CONCATENATE($F64,$P59,$G67),$A:$C,3,FALSE))</f>
        <v>22.808731079101563</v>
      </c>
      <c r="R67" s="11" t="str">
        <f>IF(ISNA(VLOOKUP(CONCATENATE($F64,$R59,$G67),$A:$C,2,FALSE)),"",VLOOKUP(CONCATENATE($F64,$R59,$G67),$A:$C,2,FALSE))</f>
        <v>3-VITIS</v>
      </c>
      <c r="S67" s="10">
        <f>IF(ISNA(VLOOKUP(CONCATENATE($F64,$R59,$G67),$A:$C,3,FALSE)),"",VLOOKUP(CONCATENATE($F64,$R59,$G67),$A:$C,3,FALSE))</f>
        <v>22.277690887451172</v>
      </c>
      <c r="T67" s="11" t="str">
        <f>IF(ISNA(VLOOKUP(CONCATENATE($F64,$T59,$G67),$A:$C,2,FALSE)),"",VLOOKUP(CONCATENATE($F64,$T59,$G67),$A:$C,2,FALSE))</f>
        <v>3-VITIS</v>
      </c>
      <c r="U67" s="10">
        <f>IF(ISNA(VLOOKUP(CONCATENATE($F64,$T59,$G67),$A:$C,3,FALSE)),"",VLOOKUP(CONCATENATE($F64,$T59,$G67),$A:$C,3,FALSE))</f>
        <v>23.625267028808594</v>
      </c>
      <c r="V67" s="11" t="str">
        <f>IF(ISNA(VLOOKUP(CONCATENATE($F64,$V59,$G67),$A:$C,2,FALSE)),"",VLOOKUP(CONCATENATE($F64,$V59,$G67),$A:$C,2,FALSE))</f>
        <v>3-VITIS</v>
      </c>
      <c r="W67" s="10">
        <f>IF(ISNA(VLOOKUP(CONCATENATE($F64,$V59,$G67),$A:$C,3,FALSE)),"",VLOOKUP(CONCATENATE($F64,$V59,$G67),$A:$C,3,FALSE))</f>
        <v>23.251443862915039</v>
      </c>
      <c r="X67" s="11" t="str">
        <f>IF(ISNA(VLOOKUP(CONCATENATE($F64,$X59,$G67),$A:$C,2,FALSE)),"",VLOOKUP(CONCATENATE($F64,$X59,$G67),$A:$C,2,FALSE))</f>
        <v>3-VITIS</v>
      </c>
      <c r="Y67" s="10">
        <f>IF(ISNA(VLOOKUP(CONCATENATE($F64,$X59,$G67),$A:$C,3,FALSE)),"",VLOOKUP(CONCATENATE($F64,$X59,$G67),$A:$C,3,FALSE))</f>
        <v>22.954526901245117</v>
      </c>
      <c r="Z67" s="11" t="str">
        <f>IF(ISNA(VLOOKUP(CONCATENATE($F64,$Z59,$G67),$A:$C,2,FALSE)),"",VLOOKUP(CONCATENATE($F64,$Z59,$G67),$A:$C,2,FALSE))</f>
        <v>3-VITIS</v>
      </c>
      <c r="AA67" s="10">
        <f>IF(ISNA(VLOOKUP(CONCATENATE($F64,$Z59,$G67),$A:$C,3,FALSE)),"",VLOOKUP(CONCATENATE($F64,$Z59,$G67),$A:$C,3,FALSE))</f>
        <v>22.831676483154297</v>
      </c>
      <c r="AB67" s="11" t="str">
        <f>IF(ISNA(VLOOKUP(CONCATENATE($F64,$AB59,$G67),$A:$C,2,FALSE)),"",VLOOKUP(CONCATENATE($F64,$AB59,$G67),$A:$C,2,FALSE))</f>
        <v>3-VITIS</v>
      </c>
      <c r="AC67" s="10">
        <f>IF(ISNA(VLOOKUP(CONCATENATE($F64,$AB59,$G67),$A:$C,3,FALSE)),"",VLOOKUP(CONCATENATE($F64,$AB59,$G67),$A:$C,3,FALSE))</f>
        <v>24.43223762512207</v>
      </c>
      <c r="AD67" s="13" t="str">
        <f>IF(ISNA(VLOOKUP(CONCATENATE($F64,$AD59,$G67),$A:$C,2,FALSE)),"",VLOOKUP(CONCATENATE($F64,$AD59,$G67),$A:$C,2,FALSE))</f>
        <v>3-VITIS</v>
      </c>
      <c r="AE67" s="15">
        <f>IF(ISNA(VLOOKUP(CONCATENATE($F64,$AD59,$G67),$A:$C,3,FALSE)),"",VLOOKUP(CONCATENATE($F64,$AD59,$G67),$A:$C,3,FALSE))</f>
        <v>24.036022186279297</v>
      </c>
    </row>
    <row r="68" spans="1:31" ht="21.95" customHeight="1" x14ac:dyDescent="0.25">
      <c r="A68" s="9" t="str">
        <f>CONCATENATE(Résults!A55,Résults!D55)</f>
        <v>A16CY5</v>
      </c>
      <c r="B68" s="9" t="str">
        <f>Résults!C55</f>
        <v>3-VITIS</v>
      </c>
      <c r="C68" s="8">
        <f>Résults!E55</f>
        <v>22.672761917114258</v>
      </c>
      <c r="E68" s="33" t="s">
        <v>9</v>
      </c>
      <c r="F68" s="38" t="s">
        <v>20</v>
      </c>
      <c r="G68" s="5" t="s">
        <v>16</v>
      </c>
      <c r="H68" s="41" t="str">
        <f>IF(ISNA(VLOOKUP(CONCATENATE($F68,$H59),Résults!$A:$B,2,FALSE)),"",VLOOKUP(CONCATENATE($F68,$H59),Résults!$A:$B,2,FALSE))</f>
        <v>8400</v>
      </c>
      <c r="I68" s="42"/>
      <c r="J68" s="41" t="str">
        <f>IF(ISNA(VLOOKUP(CONCATENATE($F68,$J59),Résults!$A:$B,2,FALSE)),"",VLOOKUP(CONCATENATE($F68,$J59),Résults!$A:$B,2,FALSE))</f>
        <v>8408</v>
      </c>
      <c r="K68" s="42"/>
      <c r="L68" s="41" t="str">
        <f>IF(ISNA(VLOOKUP(CONCATENATE($F68,$L59),Résults!$A:$B,2,FALSE)),"",VLOOKUP(CONCATENATE($F68,$L59),Résults!$A:$B,2,FALSE))</f>
        <v>8416</v>
      </c>
      <c r="M68" s="42"/>
      <c r="N68" s="41" t="str">
        <f>IF(ISNA(VLOOKUP(CONCATENATE($F68,$N59),Résults!$A:$B,2,FALSE)),"",VLOOKUP(CONCATENATE($F68,$N59),Résults!$A:$B,2,FALSE))</f>
        <v>8424</v>
      </c>
      <c r="O68" s="42"/>
      <c r="P68" s="41" t="str">
        <f>IF(ISNA(VLOOKUP(CONCATENATE($F68,$P59),Résults!$A:$B,2,FALSE)),"",VLOOKUP(CONCATENATE($F68,$P59),Résults!$A:$B,2,FALSE))</f>
        <v>8432</v>
      </c>
      <c r="Q68" s="42"/>
      <c r="R68" s="41" t="str">
        <f>IF(ISNA(VLOOKUP(CONCATENATE($F68,$R59),Résults!$A:$B,2,FALSE)),"",VLOOKUP(CONCATENATE($F68,$R59),Résults!$A:$B,2,FALSE))</f>
        <v>8440</v>
      </c>
      <c r="S68" s="42"/>
      <c r="T68" s="41" t="str">
        <f>IF(ISNA(VLOOKUP(CONCATENATE($F68,$T59),Résults!$A:$B,2,FALSE)),"",VLOOKUP(CONCATENATE($F68,$T59),Résults!$A:$B,2,FALSE))</f>
        <v>8448</v>
      </c>
      <c r="U68" s="42"/>
      <c r="V68" s="41" t="str">
        <f>IF(ISNA(VLOOKUP(CONCATENATE($F68,$V59),Résults!$A:$B,2,FALSE)),"",VLOOKUP(CONCATENATE($F68,$V59),Résults!$A:$B,2,FALSE))</f>
        <v>8456</v>
      </c>
      <c r="W68" s="42"/>
      <c r="X68" s="41" t="str">
        <f>IF(ISNA(VLOOKUP(CONCATENATE($F68,$X59),Résults!$A:$B,2,FALSE)),"",VLOOKUP(CONCATENATE($F68,$X59),Résults!$A:$B,2,FALSE))</f>
        <v>8464</v>
      </c>
      <c r="Y68" s="42"/>
      <c r="Z68" s="41" t="str">
        <f>IF(ISNA(VLOOKUP(CONCATENATE($F68,$Z59),Résults!$A:$B,2,FALSE)),"",VLOOKUP(CONCATENATE($F68,$Z59),Résults!$A:$B,2,FALSE))</f>
        <v>8472</v>
      </c>
      <c r="AA68" s="42"/>
      <c r="AB68" s="41" t="str">
        <f>IF(ISNA(VLOOKUP(CONCATENATE($F68,$AB59),Résults!$A:$B,2,FALSE)),"",VLOOKUP(CONCATENATE($F68,$AB59),Résults!$A:$B,2,FALSE))</f>
        <v>8480</v>
      </c>
      <c r="AC68" s="42"/>
      <c r="AD68" s="41" t="str">
        <f>IF(ISNA(VLOOKUP(CONCATENATE($F68,$AD59),Résults!$A:$B,2,FALSE)),"",VLOOKUP(CONCATENATE($F68,$AD59),Résults!$A:$B,2,FALSE))</f>
        <v>8488</v>
      </c>
      <c r="AE68" s="42"/>
    </row>
    <row r="69" spans="1:31" ht="24" customHeight="1" x14ac:dyDescent="0.25">
      <c r="A69" s="9" t="str">
        <f>CONCATENATE(Résults!A56,Résults!D56)</f>
        <v>A17FAM</v>
      </c>
      <c r="B69" s="9" t="str">
        <f>Résults!C56</f>
        <v>1-FD</v>
      </c>
      <c r="C69" s="8" t="str">
        <f>Résults!E56</f>
        <v>Undet.</v>
      </c>
      <c r="E69" s="34"/>
      <c r="F69" s="39"/>
      <c r="G69" s="6" t="s">
        <v>3</v>
      </c>
      <c r="H69" s="11" t="str">
        <f>IF(ISNA(VLOOKUP(CONCATENATE($F68,$H59,$G69),$A:$C,2,FALSE)),"",VLOOKUP(CONCATENATE($F68,$H59,$G69),$A:$C,2,FALSE))</f>
        <v>1-FD</v>
      </c>
      <c r="I69" s="10" t="str">
        <f>IF(ISNA(VLOOKUP(CONCATENATE($F68,$H59,$G69),$A:$C,3,FALSE)),"",VLOOKUP(CONCATENATE($F68,$H59,$G69),$A:$C,3,FALSE))</f>
        <v>Undet.</v>
      </c>
      <c r="J69" s="11" t="str">
        <f>IF(ISNA(VLOOKUP(CONCATENATE($F68,$J59,$G69),$A:$C,2,FALSE)),"",VLOOKUP(CONCATENATE($F68,$J59,$G69),$A:$C,2,FALSE))</f>
        <v>1-FD</v>
      </c>
      <c r="K69" s="10" t="str">
        <f>IF(ISNA(VLOOKUP(CONCATENATE($F68,$J59,$G69),$A:$C,3,FALSE)),"",VLOOKUP(CONCATENATE($F68,$J59,$G69),$A:$C,3,FALSE))</f>
        <v>Undet.</v>
      </c>
      <c r="L69" s="11" t="str">
        <f>IF(ISNA(VLOOKUP(CONCATENATE($F68,$L59,$G69),$A:$C,2,FALSE)),"",VLOOKUP(CONCATENATE($F68,$L59,$G69),$A:$C,2,FALSE))</f>
        <v>1-FD</v>
      </c>
      <c r="M69" s="10" t="str">
        <f>IF(ISNA(VLOOKUP(CONCATENATE($F68,$L59,$G69),$A:$C,3,FALSE)),"",VLOOKUP(CONCATENATE($F68,$L59,$G69),$A:$C,3,FALSE))</f>
        <v>Undet.</v>
      </c>
      <c r="N69" s="11" t="str">
        <f>IF(ISNA(VLOOKUP(CONCATENATE($F68,$N59,$G69),$A:$C,2,FALSE)),"",VLOOKUP(CONCATENATE($F68,$N59,$G69),$A:$C,2,FALSE))</f>
        <v>1-FD</v>
      </c>
      <c r="O69" s="10" t="str">
        <f>IF(ISNA(VLOOKUP(CONCATENATE($F68,$N59,$G69),$A:$C,3,FALSE)),"",VLOOKUP(CONCATENATE($F68,$N59,$G69),$A:$C,3,FALSE))</f>
        <v>Undet.</v>
      </c>
      <c r="P69" s="11" t="str">
        <f>IF(ISNA(VLOOKUP(CONCATENATE($F68,$P59,$G69),$A:$C,2,FALSE)),"",VLOOKUP(CONCATENATE($F68,$P59,$G69),$A:$C,2,FALSE))</f>
        <v>1-FD</v>
      </c>
      <c r="Q69" s="10" t="str">
        <f>IF(ISNA(VLOOKUP(CONCATENATE($F68,$P59,$G69),$A:$C,3,FALSE)),"",VLOOKUP(CONCATENATE($F68,$P59,$G69),$A:$C,3,FALSE))</f>
        <v>Undet.</v>
      </c>
      <c r="R69" s="11" t="str">
        <f>IF(ISNA(VLOOKUP(CONCATENATE($F68,$R59,$G69),$A:$C,2,FALSE)),"",VLOOKUP(CONCATENATE($F68,$R59,$G69),$A:$C,2,FALSE))</f>
        <v>1-FD</v>
      </c>
      <c r="S69" s="10" t="str">
        <f>IF(ISNA(VLOOKUP(CONCATENATE($F68,$R59,$G69),$A:$C,3,FALSE)),"",VLOOKUP(CONCATENATE($F68,$R59,$G69),$A:$C,3,FALSE))</f>
        <v>Undet.</v>
      </c>
      <c r="T69" s="11" t="str">
        <f>IF(ISNA(VLOOKUP(CONCATENATE($F68,$T59,$G69),$A:$C,2,FALSE)),"",VLOOKUP(CONCATENATE($F68,$T59,$G69),$A:$C,2,FALSE))</f>
        <v>1-FD</v>
      </c>
      <c r="U69" s="10" t="str">
        <f>IF(ISNA(VLOOKUP(CONCATENATE($F68,$T59,$G69),$A:$C,3,FALSE)),"",VLOOKUP(CONCATENATE($F68,$T59,$G69),$A:$C,3,FALSE))</f>
        <v>Undet.</v>
      </c>
      <c r="V69" s="11" t="str">
        <f>IF(ISNA(VLOOKUP(CONCATENATE($F68,$V59,$G69),$A:$C,2,FALSE)),"",VLOOKUP(CONCATENATE($F68,$V59,$G69),$A:$C,2,FALSE))</f>
        <v>1-FD</v>
      </c>
      <c r="W69" s="10" t="str">
        <f>IF(ISNA(VLOOKUP(CONCATENATE($F68,$V59,$G69),$A:$C,3,FALSE)),"",VLOOKUP(CONCATENATE($F68,$V59,$G69),$A:$C,3,FALSE))</f>
        <v>Undet.</v>
      </c>
      <c r="X69" s="11" t="str">
        <f>IF(ISNA(VLOOKUP(CONCATENATE($F68,$X59,$G69),$A:$C,2,FALSE)),"",VLOOKUP(CONCATENATE($F68,$X59,$G69),$A:$C,2,FALSE))</f>
        <v>1-FD</v>
      </c>
      <c r="Y69" s="10" t="str">
        <f>IF(ISNA(VLOOKUP(CONCATENATE($F68,$X59,$G69),$A:$C,3,FALSE)),"",VLOOKUP(CONCATENATE($F68,$X59,$G69),$A:$C,3,FALSE))</f>
        <v>Undet.</v>
      </c>
      <c r="Z69" s="11" t="str">
        <f>IF(ISNA(VLOOKUP(CONCATENATE($F68,$Z59,$G69),$A:$C,2,FALSE)),"",VLOOKUP(CONCATENATE($F68,$Z59,$G69),$A:$C,2,FALSE))</f>
        <v>1-FD</v>
      </c>
      <c r="AA69" s="10" t="str">
        <f>IF(ISNA(VLOOKUP(CONCATENATE($F68,$Z59,$G69),$A:$C,3,FALSE)),"",VLOOKUP(CONCATENATE($F68,$Z59,$G69),$A:$C,3,FALSE))</f>
        <v>Undet.</v>
      </c>
      <c r="AB69" s="11" t="str">
        <f>IF(ISNA(VLOOKUP(CONCATENATE($F68,$AB59,$G69),$A:$C,2,FALSE)),"",VLOOKUP(CONCATENATE($F68,$AB59,$G69),$A:$C,2,FALSE))</f>
        <v>1-FD</v>
      </c>
      <c r="AC69" s="10" t="str">
        <f>IF(ISNA(VLOOKUP(CONCATENATE($F68,$AB59,$G69),$A:$C,3,FALSE)),"",VLOOKUP(CONCATENATE($F68,$AB59,$G69),$A:$C,3,FALSE))</f>
        <v>Undet.</v>
      </c>
      <c r="AD69" s="11" t="str">
        <f>IF(ISNA(VLOOKUP(CONCATENATE($F68,$AD59,$G69),$A:$C,2,FALSE)),"",VLOOKUP(CONCATENATE($F68,$AD59,$G69),$A:$C,2,FALSE))</f>
        <v>1-FD</v>
      </c>
      <c r="AE69" s="16" t="str">
        <f>IF(ISNA(VLOOKUP(CONCATENATE($F68,$AD59,$G69),$A:$C,3,FALSE)),"",VLOOKUP(CONCATENATE($F68,$AD59,$G69),$A:$C,3,FALSE))</f>
        <v>Undet.</v>
      </c>
    </row>
    <row r="70" spans="1:31" ht="24" customHeight="1" x14ac:dyDescent="0.25">
      <c r="A70" s="9" t="str">
        <f>CONCATENATE(Résults!A57,Résults!D57)</f>
        <v>A17VIC</v>
      </c>
      <c r="B70" s="9" t="str">
        <f>Résults!C57</f>
        <v>2-BN</v>
      </c>
      <c r="C70" s="8">
        <f>Résults!E57</f>
        <v>30.957612991333008</v>
      </c>
      <c r="E70" s="34"/>
      <c r="F70" s="39"/>
      <c r="G70" s="6" t="s">
        <v>17</v>
      </c>
      <c r="H70" s="11" t="str">
        <f>IF(ISNA(VLOOKUP(CONCATENATE($F68,$H59,$G70),$A:$C,2,FALSE)),"",VLOOKUP(CONCATENATE($F68,$H59,$G70),$A:$C,2,FALSE))</f>
        <v>2-BN</v>
      </c>
      <c r="I70" s="10">
        <f>IF(ISNA(VLOOKUP(CONCATENATE($F68,$H59,$G70),$A:$C,3,FALSE)),"",VLOOKUP(CONCATENATE($F68,$H59,$G70),$A:$C,3,FALSE))</f>
        <v>29.361642837524414</v>
      </c>
      <c r="J70" s="11" t="str">
        <f>IF(ISNA(VLOOKUP(CONCATENATE($F68,$J59,$G70),$A:$C,2,FALSE)),"",VLOOKUP(CONCATENATE($F68,$J59,$G70),$A:$C,2,FALSE))</f>
        <v>2-BN</v>
      </c>
      <c r="K70" s="10">
        <f>IF(ISNA(VLOOKUP(CONCATENATE($F68,$J59,$G70),$A:$C,3,FALSE)),"",VLOOKUP(CONCATENATE($F68,$J59,$G70),$A:$C,3,FALSE))</f>
        <v>30.511240005493164</v>
      </c>
      <c r="L70" s="11" t="str">
        <f>IF(ISNA(VLOOKUP(CONCATENATE($F68,$L59,$G70),$A:$C,2,FALSE)),"",VLOOKUP(CONCATENATE($F68,$L59,$G70),$A:$C,2,FALSE))</f>
        <v>2-BN</v>
      </c>
      <c r="M70" s="10">
        <f>IF(ISNA(VLOOKUP(CONCATENATE($F68,$L59,$G70),$A:$C,3,FALSE)),"",VLOOKUP(CONCATENATE($F68,$L59,$G70),$A:$C,3,FALSE))</f>
        <v>32.487888336181641</v>
      </c>
      <c r="N70" s="11" t="str">
        <f>IF(ISNA(VLOOKUP(CONCATENATE($F68,$N59,$G70),$A:$C,2,FALSE)),"",VLOOKUP(CONCATENATE($F68,$N59,$G70),$A:$C,2,FALSE))</f>
        <v>2-BN</v>
      </c>
      <c r="O70" s="10">
        <f>IF(ISNA(VLOOKUP(CONCATENATE($F68,$N59,$G70),$A:$C,3,FALSE)),"",VLOOKUP(CONCATENATE($F68,$N59,$G70),$A:$C,3,FALSE))</f>
        <v>30.517999649047852</v>
      </c>
      <c r="P70" s="11" t="str">
        <f>IF(ISNA(VLOOKUP(CONCATENATE($F68,$P59,$G70),$A:$C,2,FALSE)),"",VLOOKUP(CONCATENATE($F68,$P59,$G70),$A:$C,2,FALSE))</f>
        <v>2-BN</v>
      </c>
      <c r="Q70" s="10">
        <f>IF(ISNA(VLOOKUP(CONCATENATE($F68,$P59,$G70),$A:$C,3,FALSE)),"",VLOOKUP(CONCATENATE($F68,$P59,$G70),$A:$C,3,FALSE))</f>
        <v>30.644197463989258</v>
      </c>
      <c r="R70" s="11" t="str">
        <f>IF(ISNA(VLOOKUP(CONCATENATE($F68,$R59,$G70),$A:$C,2,FALSE)),"",VLOOKUP(CONCATENATE($F68,$R59,$G70),$A:$C,2,FALSE))</f>
        <v>2-BN</v>
      </c>
      <c r="S70" s="10">
        <f>IF(ISNA(VLOOKUP(CONCATENATE($F68,$R59,$G70),$A:$C,3,FALSE)),"",VLOOKUP(CONCATENATE($F68,$R59,$G70),$A:$C,3,FALSE))</f>
        <v>30.420974731445313</v>
      </c>
      <c r="T70" s="11" t="str">
        <f>IF(ISNA(VLOOKUP(CONCATENATE($F68,$T59,$G70),$A:$C,2,FALSE)),"",VLOOKUP(CONCATENATE($F68,$T59,$G70),$A:$C,2,FALSE))</f>
        <v>2-BN</v>
      </c>
      <c r="U70" s="10">
        <f>IF(ISNA(VLOOKUP(CONCATENATE($F68,$T59,$G70),$A:$C,3,FALSE)),"",VLOOKUP(CONCATENATE($F68,$T59,$G70),$A:$C,3,FALSE))</f>
        <v>30.689342498779297</v>
      </c>
      <c r="V70" s="11" t="str">
        <f>IF(ISNA(VLOOKUP(CONCATENATE($F68,$V59,$G70),$A:$C,2,FALSE)),"",VLOOKUP(CONCATENATE($F68,$V59,$G70),$A:$C,2,FALSE))</f>
        <v>2-BN</v>
      </c>
      <c r="W70" s="10">
        <f>IF(ISNA(VLOOKUP(CONCATENATE($F68,$V59,$G70),$A:$C,3,FALSE)),"",VLOOKUP(CONCATENATE($F68,$V59,$G70),$A:$C,3,FALSE))</f>
        <v>30.119192123413086</v>
      </c>
      <c r="X70" s="11" t="str">
        <f>IF(ISNA(VLOOKUP(CONCATENATE($F68,$X59,$G70),$A:$C,2,FALSE)),"",VLOOKUP(CONCATENATE($F68,$X59,$G70),$A:$C,2,FALSE))</f>
        <v>2-BN</v>
      </c>
      <c r="Y70" s="10">
        <f>IF(ISNA(VLOOKUP(CONCATENATE($F68,$X59,$G70),$A:$C,3,FALSE)),"",VLOOKUP(CONCATENATE($F68,$X59,$G70),$A:$C,3,FALSE))</f>
        <v>29.863681793212891</v>
      </c>
      <c r="Z70" s="11" t="str">
        <f>IF(ISNA(VLOOKUP(CONCATENATE($F68,$Z59,$G70),$A:$C,2,FALSE)),"",VLOOKUP(CONCATENATE($F68,$Z59,$G70),$A:$C,2,FALSE))</f>
        <v>2-BN</v>
      </c>
      <c r="AA70" s="10">
        <f>IF(ISNA(VLOOKUP(CONCATENATE($F68,$Z59,$G70),$A:$C,3,FALSE)),"",VLOOKUP(CONCATENATE($F68,$Z59,$G70),$A:$C,3,FALSE))</f>
        <v>31.78730583190918</v>
      </c>
      <c r="AB70" s="11" t="str">
        <f>IF(ISNA(VLOOKUP(CONCATENATE($F68,$AB59,$G70),$A:$C,2,FALSE)),"",VLOOKUP(CONCATENATE($F68,$AB59,$G70),$A:$C,2,FALSE))</f>
        <v>2-BN</v>
      </c>
      <c r="AC70" s="10">
        <f>IF(ISNA(VLOOKUP(CONCATENATE($F68,$AB59,$G70),$A:$C,3,FALSE)),"",VLOOKUP(CONCATENATE($F68,$AB59,$G70),$A:$C,3,FALSE))</f>
        <v>30.747718811035156</v>
      </c>
      <c r="AD70" s="11" t="str">
        <f>IF(ISNA(VLOOKUP(CONCATENATE($F68,$AD59,$G70),$A:$C,2,FALSE)),"",VLOOKUP(CONCATENATE($F68,$AD59,$G70),$A:$C,2,FALSE))</f>
        <v>2-BN</v>
      </c>
      <c r="AE70" s="16" t="str">
        <f>IF(ISNA(VLOOKUP(CONCATENATE($F68,$AD59,$G70),$A:$C,3,FALSE)),"",VLOOKUP(CONCATENATE($F68,$AD59,$G70),$A:$C,3,FALSE))</f>
        <v>Undet.</v>
      </c>
    </row>
    <row r="71" spans="1:31" ht="24" customHeight="1" thickBot="1" x14ac:dyDescent="0.3">
      <c r="A71" s="9" t="str">
        <f>CONCATENATE(Résults!A58,Résults!D58)</f>
        <v>A17CY5</v>
      </c>
      <c r="B71" s="9" t="str">
        <f>Résults!C58</f>
        <v>3-VITIS</v>
      </c>
      <c r="C71" s="8">
        <f>Résults!E58</f>
        <v>23.051599502563477</v>
      </c>
      <c r="E71" s="35"/>
      <c r="F71" s="40"/>
      <c r="G71" s="6" t="s">
        <v>4</v>
      </c>
      <c r="H71" s="11" t="str">
        <f>IF(ISNA(VLOOKUP(CONCATENATE($F68,$H59,$G71),$A:$C,2,FALSE)),"",VLOOKUP(CONCATENATE($F68,$H59,$G71),$A:$C,2,FALSE))</f>
        <v>3-VITIS</v>
      </c>
      <c r="I71" s="10">
        <f>IF(ISNA(VLOOKUP(CONCATENATE($F68,$H59,$G71),$A:$C,3,FALSE)),"",VLOOKUP(CONCATENATE($F68,$H59,$G71),$A:$C,3,FALSE))</f>
        <v>25.036231994628906</v>
      </c>
      <c r="J71" s="11" t="str">
        <f>IF(ISNA(VLOOKUP(CONCATENATE($F68,$J59,$G71),$A:$C,2,FALSE)),"",VLOOKUP(CONCATENATE($F68,$J59,$G71),$A:$C,2,FALSE))</f>
        <v>3-VITIS</v>
      </c>
      <c r="K71" s="10">
        <f>IF(ISNA(VLOOKUP(CONCATENATE($F68,$J59,$G71),$A:$C,3,FALSE)),"",VLOOKUP(CONCATENATE($F68,$J59,$G71),$A:$C,3,FALSE))</f>
        <v>21.510025024414063</v>
      </c>
      <c r="L71" s="11" t="str">
        <f>IF(ISNA(VLOOKUP(CONCATENATE($F68,$L59,$G71),$A:$C,2,FALSE)),"",VLOOKUP(CONCATENATE($F68,$L59,$G71),$A:$C,2,FALSE))</f>
        <v>3-VITIS</v>
      </c>
      <c r="M71" s="10">
        <f>IF(ISNA(VLOOKUP(CONCATENATE($F68,$L59,$G71),$A:$C,3,FALSE)),"",VLOOKUP(CONCATENATE($F68,$L59,$G71),$A:$C,3,FALSE))</f>
        <v>23.827535629272461</v>
      </c>
      <c r="N71" s="11" t="str">
        <f>IF(ISNA(VLOOKUP(CONCATENATE($F68,$N59,$G71),$A:$C,2,FALSE)),"",VLOOKUP(CONCATENATE($F68,$N59,$G71),$A:$C,2,FALSE))</f>
        <v>3-VITIS</v>
      </c>
      <c r="O71" s="10">
        <f>IF(ISNA(VLOOKUP(CONCATENATE($F68,$N59,$G71),$A:$C,3,FALSE)),"",VLOOKUP(CONCATENATE($F68,$N59,$G71),$A:$C,3,FALSE))</f>
        <v>23.335968017578125</v>
      </c>
      <c r="P71" s="11" t="str">
        <f>IF(ISNA(VLOOKUP(CONCATENATE($F68,$P59,$G71),$A:$C,2,FALSE)),"",VLOOKUP(CONCATENATE($F68,$P59,$G71),$A:$C,2,FALSE))</f>
        <v>3-VITIS</v>
      </c>
      <c r="Q71" s="10">
        <f>IF(ISNA(VLOOKUP(CONCATENATE($F68,$P59,$G71),$A:$C,3,FALSE)),"",VLOOKUP(CONCATENATE($F68,$P59,$G71),$A:$C,3,FALSE))</f>
        <v>23.505847930908203</v>
      </c>
      <c r="R71" s="11" t="str">
        <f>IF(ISNA(VLOOKUP(CONCATENATE($F68,$R59,$G71),$A:$C,2,FALSE)),"",VLOOKUP(CONCATENATE($F68,$R59,$G71),$A:$C,2,FALSE))</f>
        <v>3-VITIS</v>
      </c>
      <c r="S71" s="10">
        <f>IF(ISNA(VLOOKUP(CONCATENATE($F68,$R59,$G71),$A:$C,3,FALSE)),"",VLOOKUP(CONCATENATE($F68,$R59,$G71),$A:$C,3,FALSE))</f>
        <v>22.976188659667969</v>
      </c>
      <c r="T71" s="11" t="str">
        <f>IF(ISNA(VLOOKUP(CONCATENATE($F68,$T59,$G71),$A:$C,2,FALSE)),"",VLOOKUP(CONCATENATE($F68,$T59,$G71),$A:$C,2,FALSE))</f>
        <v>3-VITIS</v>
      </c>
      <c r="U71" s="10">
        <f>IF(ISNA(VLOOKUP(CONCATENATE($F68,$T59,$G71),$A:$C,3,FALSE)),"",VLOOKUP(CONCATENATE($F68,$T59,$G71),$A:$C,3,FALSE))</f>
        <v>24.443775177001953</v>
      </c>
      <c r="V71" s="11" t="str">
        <f>IF(ISNA(VLOOKUP(CONCATENATE($F68,$V59,$G71),$A:$C,2,FALSE)),"",VLOOKUP(CONCATENATE($F68,$V59,$G71),$A:$C,2,FALSE))</f>
        <v>3-VITIS</v>
      </c>
      <c r="W71" s="10">
        <f>IF(ISNA(VLOOKUP(CONCATENATE($F68,$V59,$G71),$A:$C,3,FALSE)),"",VLOOKUP(CONCATENATE($F68,$V59,$G71),$A:$C,3,FALSE))</f>
        <v>23.280082702636719</v>
      </c>
      <c r="X71" s="11" t="str">
        <f>IF(ISNA(VLOOKUP(CONCATENATE($F68,$X59,$G71),$A:$C,2,FALSE)),"",VLOOKUP(CONCATENATE($F68,$X59,$G71),$A:$C,2,FALSE))</f>
        <v>3-VITIS</v>
      </c>
      <c r="Y71" s="10">
        <f>IF(ISNA(VLOOKUP(CONCATENATE($F68,$X59,$G71),$A:$C,3,FALSE)),"",VLOOKUP(CONCATENATE($F68,$X59,$G71),$A:$C,3,FALSE))</f>
        <v>23.231899261474609</v>
      </c>
      <c r="Z71" s="11" t="str">
        <f>IF(ISNA(VLOOKUP(CONCATENATE($F68,$Z59,$G71),$A:$C,2,FALSE)),"",VLOOKUP(CONCATENATE($F68,$Z59,$G71),$A:$C,2,FALSE))</f>
        <v>3-VITIS</v>
      </c>
      <c r="AA71" s="10">
        <f>IF(ISNA(VLOOKUP(CONCATENATE($F68,$Z59,$G71),$A:$C,3,FALSE)),"",VLOOKUP(CONCATENATE($F68,$Z59,$G71),$A:$C,3,FALSE))</f>
        <v>22.247615814208984</v>
      </c>
      <c r="AB71" s="11" t="str">
        <f>IF(ISNA(VLOOKUP(CONCATENATE($F68,$AB59,$G71),$A:$C,2,FALSE)),"",VLOOKUP(CONCATENATE($F68,$AB59,$G71),$A:$C,2,FALSE))</f>
        <v>3-VITIS</v>
      </c>
      <c r="AC71" s="10">
        <f>IF(ISNA(VLOOKUP(CONCATENATE($F68,$AB59,$G71),$A:$C,3,FALSE)),"",VLOOKUP(CONCATENATE($F68,$AB59,$G71),$A:$C,3,FALSE))</f>
        <v>24.313512802124023</v>
      </c>
      <c r="AD71" s="13" t="str">
        <f>IF(ISNA(VLOOKUP(CONCATENATE($F68,$AD59,$G71),$A:$C,2,FALSE)),"",VLOOKUP(CONCATENATE($F68,$AD59,$G71),$A:$C,2,FALSE))</f>
        <v>3-VITIS</v>
      </c>
      <c r="AE71" s="15">
        <f>IF(ISNA(VLOOKUP(CONCATENATE($F68,$AD59,$G71),$A:$C,3,FALSE)),"",VLOOKUP(CONCATENATE($F68,$AD59,$G71),$A:$C,3,FALSE))</f>
        <v>24.172094345092773</v>
      </c>
    </row>
    <row r="72" spans="1:31" ht="21.95" customHeight="1" x14ac:dyDescent="0.25">
      <c r="A72" s="9" t="str">
        <f>CONCATENATE(Résults!A59,Résults!D59)</f>
        <v>A18FAM</v>
      </c>
      <c r="B72" s="9" t="str">
        <f>Résults!C59</f>
        <v>1-FD</v>
      </c>
      <c r="C72" s="8" t="str">
        <f>Résults!E59</f>
        <v>Undet.</v>
      </c>
      <c r="E72" s="33" t="s">
        <v>10</v>
      </c>
      <c r="F72" s="38" t="s">
        <v>21</v>
      </c>
      <c r="G72" s="5" t="s">
        <v>16</v>
      </c>
      <c r="H72" s="41" t="str">
        <f>IF(ISNA(VLOOKUP(CONCATENATE($F72,$H59),Résults!$A:$B,2,FALSE)),"",VLOOKUP(CONCATENATE($F72,$H59),Résults!$A:$B,2,FALSE))</f>
        <v>8401</v>
      </c>
      <c r="I72" s="42"/>
      <c r="J72" s="41" t="str">
        <f>IF(ISNA(VLOOKUP(CONCATENATE($F72,$J59),Résults!$A:$B,2,FALSE)),"",VLOOKUP(CONCATENATE($F72,$J59),Résults!$A:$B,2,FALSE))</f>
        <v>8409</v>
      </c>
      <c r="K72" s="42"/>
      <c r="L72" s="41" t="str">
        <f>IF(ISNA(VLOOKUP(CONCATENATE($F72,$L59),Résults!$A:$B,2,FALSE)),"",VLOOKUP(CONCATENATE($F72,$L59),Résults!$A:$B,2,FALSE))</f>
        <v>8417</v>
      </c>
      <c r="M72" s="42"/>
      <c r="N72" s="41" t="str">
        <f>IF(ISNA(VLOOKUP(CONCATENATE($F72,$N59),Résults!$A:$B,2,FALSE)),"",VLOOKUP(CONCATENATE($F72,$N59),Résults!$A:$B,2,FALSE))</f>
        <v>8425</v>
      </c>
      <c r="O72" s="42"/>
      <c r="P72" s="41" t="str">
        <f>IF(ISNA(VLOOKUP(CONCATENATE($F72,$P59),Résults!$A:$B,2,FALSE)),"",VLOOKUP(CONCATENATE($F72,$P59),Résults!$A:$B,2,FALSE))</f>
        <v>8433</v>
      </c>
      <c r="Q72" s="42"/>
      <c r="R72" s="41" t="str">
        <f>IF(ISNA(VLOOKUP(CONCATENATE($F72,$R59),Résults!$A:$B,2,FALSE)),"",VLOOKUP(CONCATENATE($F72,$R59),Résults!$A:$B,2,FALSE))</f>
        <v>8441</v>
      </c>
      <c r="S72" s="42"/>
      <c r="T72" s="41" t="str">
        <f>IF(ISNA(VLOOKUP(CONCATENATE($F72,$T59),Résults!$A:$B,2,FALSE)),"",VLOOKUP(CONCATENATE($F72,$T59),Résults!$A:$B,2,FALSE))</f>
        <v>8449</v>
      </c>
      <c r="U72" s="42"/>
      <c r="V72" s="41" t="str">
        <f>IF(ISNA(VLOOKUP(CONCATENATE($F72,$V59),Résults!$A:$B,2,FALSE)),"",VLOOKUP(CONCATENATE($F72,$V59),Résults!$A:$B,2,FALSE))</f>
        <v>8457</v>
      </c>
      <c r="W72" s="42"/>
      <c r="X72" s="41" t="str">
        <f>IF(ISNA(VLOOKUP(CONCATENATE($F72,$X59),Résults!$A:$B,2,FALSE)),"",VLOOKUP(CONCATENATE($F72,$X59),Résults!$A:$B,2,FALSE))</f>
        <v>8465</v>
      </c>
      <c r="Y72" s="42"/>
      <c r="Z72" s="41" t="str">
        <f>IF(ISNA(VLOOKUP(CONCATENATE($F72,$Z59),Résults!$A:$B,2,FALSE)),"",VLOOKUP(CONCATENATE($F72,$Z59),Résults!$A:$B,2,FALSE))</f>
        <v>8473</v>
      </c>
      <c r="AA72" s="42"/>
      <c r="AB72" s="41" t="str">
        <f>IF(ISNA(VLOOKUP(CONCATENATE($F72,$AB59),Résults!$A:$B,2,FALSE)),"",VLOOKUP(CONCATENATE($F72,$AB59),Résults!$A:$B,2,FALSE))</f>
        <v>8481</v>
      </c>
      <c r="AC72" s="42"/>
      <c r="AD72" s="41" t="str">
        <f>IF(ISNA(VLOOKUP(CONCATENATE($F72,$AD59),Résults!$A:$B,2,FALSE)),"",VLOOKUP(CONCATENATE($F72,$AD59),Résults!$A:$B,2,FALSE))</f>
        <v>8489</v>
      </c>
      <c r="AE72" s="42"/>
    </row>
    <row r="73" spans="1:31" ht="24" customHeight="1" x14ac:dyDescent="0.25">
      <c r="A73" s="9" t="str">
        <f>CONCATENATE(Résults!A60,Résults!D60)</f>
        <v>A18VIC</v>
      </c>
      <c r="B73" s="9" t="str">
        <f>Résults!C60</f>
        <v>2-BN</v>
      </c>
      <c r="C73" s="8">
        <f>Résults!E60</f>
        <v>29.39552116394043</v>
      </c>
      <c r="E73" s="34"/>
      <c r="F73" s="39"/>
      <c r="G73" s="6" t="s">
        <v>3</v>
      </c>
      <c r="H73" s="11" t="str">
        <f>IF(ISNA(VLOOKUP(CONCATENATE($F72,$H59,$G73),$A:$C,2,FALSE)),"",VLOOKUP(CONCATENATE($F72,$H59,$G73),$A:$C,2,FALSE))</f>
        <v/>
      </c>
      <c r="I73" s="10" t="str">
        <f>IF(ISNA(VLOOKUP(CONCATENATE($F72,$H59,$G73),$A:$C,3,FALSE)),"",VLOOKUP(CONCATENATE($F72,$H59,$G73),$A:$C,3,FALSE))</f>
        <v/>
      </c>
      <c r="J73" s="11" t="str">
        <f>IF(ISNA(VLOOKUP(CONCATENATE($F72,$J59,$G73),$A:$C,2,FALSE)),"",VLOOKUP(CONCATENATE($F72,$J59,$G73),$A:$C,2,FALSE))</f>
        <v/>
      </c>
      <c r="K73" s="10" t="str">
        <f>IF(ISNA(VLOOKUP(CONCATENATE($F72,$J59,$G73),$A:$C,3,FALSE)),"",VLOOKUP(CONCATENATE($F72,$J59,$G73),$A:$C,3,FALSE))</f>
        <v/>
      </c>
      <c r="L73" s="11" t="str">
        <f>IF(ISNA(VLOOKUP(CONCATENATE($F72,$L59,$G73),$A:$C,2,FALSE)),"",VLOOKUP(CONCATENATE($F72,$L59,$G73),$A:$C,2,FALSE))</f>
        <v/>
      </c>
      <c r="M73" s="10" t="str">
        <f>IF(ISNA(VLOOKUP(CONCATENATE($F72,$L59,$G73),$A:$C,3,FALSE)),"",VLOOKUP(CONCATENATE($F72,$L59,$G73),$A:$C,3,FALSE))</f>
        <v/>
      </c>
      <c r="N73" s="11" t="str">
        <f>IF(ISNA(VLOOKUP(CONCATENATE($F72,$N59,$G73),$A:$C,2,FALSE)),"",VLOOKUP(CONCATENATE($F72,$N59,$G73),$A:$C,2,FALSE))</f>
        <v/>
      </c>
      <c r="O73" s="10" t="str">
        <f>IF(ISNA(VLOOKUP(CONCATENATE($F72,$N59,$G73),$A:$C,3,FALSE)),"",VLOOKUP(CONCATENATE($F72,$N59,$G73),$A:$C,3,FALSE))</f>
        <v/>
      </c>
      <c r="P73" s="11" t="str">
        <f>IF(ISNA(VLOOKUP(CONCATENATE($F72,$P59,$G73),$A:$C,2,FALSE)),"",VLOOKUP(CONCATENATE($F72,$P59,$G73),$A:$C,2,FALSE))</f>
        <v/>
      </c>
      <c r="Q73" s="10" t="str">
        <f>IF(ISNA(VLOOKUP(CONCATENATE($F72,$P59,$G73),$A:$C,3,FALSE)),"",VLOOKUP(CONCATENATE($F72,$P59,$G73),$A:$C,3,FALSE))</f>
        <v/>
      </c>
      <c r="R73" s="11" t="str">
        <f>IF(ISNA(VLOOKUP(CONCATENATE($F72,$R59,$G73),$A:$C,2,FALSE)),"",VLOOKUP(CONCATENATE($F72,$R59,$G73),$A:$C,2,FALSE))</f>
        <v/>
      </c>
      <c r="S73" s="10" t="str">
        <f>IF(ISNA(VLOOKUP(CONCATENATE($F72,$R59,$G73),$A:$C,3,FALSE)),"",VLOOKUP(CONCATENATE($F72,$R59,$G73),$A:$C,3,FALSE))</f>
        <v/>
      </c>
      <c r="T73" s="11" t="str">
        <f>IF(ISNA(VLOOKUP(CONCATENATE($F72,$T59,$G73),$A:$C,2,FALSE)),"",VLOOKUP(CONCATENATE($F72,$T59,$G73),$A:$C,2,FALSE))</f>
        <v/>
      </c>
      <c r="U73" s="10" t="str">
        <f>IF(ISNA(VLOOKUP(CONCATENATE($F72,$T59,$G73),$A:$C,3,FALSE)),"",VLOOKUP(CONCATENATE($F72,$T59,$G73),$A:$C,3,FALSE))</f>
        <v/>
      </c>
      <c r="V73" s="11" t="str">
        <f>IF(ISNA(VLOOKUP(CONCATENATE($F72,$V59,$G73),$A:$C,2,FALSE)),"",VLOOKUP(CONCATENATE($F72,$V59,$G73),$A:$C,2,FALSE))</f>
        <v/>
      </c>
      <c r="W73" s="10" t="str">
        <f>IF(ISNA(VLOOKUP(CONCATENATE($F72,$V59,$G73),$A:$C,3,FALSE)),"",VLOOKUP(CONCATENATE($F72,$V59,$G73),$A:$C,3,FALSE))</f>
        <v/>
      </c>
      <c r="X73" s="11" t="str">
        <f>IF(ISNA(VLOOKUP(CONCATENATE($F72,$X59,$G73),$A:$C,2,FALSE)),"",VLOOKUP(CONCATENATE($F72,$X59,$G73),$A:$C,2,FALSE))</f>
        <v/>
      </c>
      <c r="Y73" s="10" t="str">
        <f>IF(ISNA(VLOOKUP(CONCATENATE($F72,$X59,$G73),$A:$C,3,FALSE)),"",VLOOKUP(CONCATENATE($F72,$X59,$G73),$A:$C,3,FALSE))</f>
        <v/>
      </c>
      <c r="Z73" s="11" t="str">
        <f>IF(ISNA(VLOOKUP(CONCATENATE($F72,$Z59,$G73),$A:$C,2,FALSE)),"",VLOOKUP(CONCATENATE($F72,$Z59,$G73),$A:$C,2,FALSE))</f>
        <v/>
      </c>
      <c r="AA73" s="10" t="str">
        <f>IF(ISNA(VLOOKUP(CONCATENATE($F72,$Z59,$G73),$A:$C,3,FALSE)),"",VLOOKUP(CONCATENATE($F72,$Z59,$G73),$A:$C,3,FALSE))</f>
        <v/>
      </c>
      <c r="AB73" s="11" t="str">
        <f>IF(ISNA(VLOOKUP(CONCATENATE($F72,$AB59,$G73),$A:$C,2,FALSE)),"",VLOOKUP(CONCATENATE($F72,$AB59,$G73),$A:$C,2,FALSE))</f>
        <v/>
      </c>
      <c r="AC73" s="10" t="str">
        <f>IF(ISNA(VLOOKUP(CONCATENATE($F72,$AB59,$G73),$A:$C,3,FALSE)),"",VLOOKUP(CONCATENATE($F72,$AB59,$G73),$A:$C,3,FALSE))</f>
        <v/>
      </c>
      <c r="AD73" s="11" t="str">
        <f>IF(ISNA(VLOOKUP(CONCATENATE($F72,$AD59,$G73),$A:$C,2,FALSE)),"",VLOOKUP(CONCATENATE($F72,$AD59,$G73),$A:$C,2,FALSE))</f>
        <v/>
      </c>
      <c r="AE73" s="16" t="str">
        <f>IF(ISNA(VLOOKUP(CONCATENATE($F72,$AD59,$G73),$A:$C,3,FALSE)),"",VLOOKUP(CONCATENATE($F72,$AD59,$G73),$A:$C,3,FALSE))</f>
        <v/>
      </c>
    </row>
    <row r="74" spans="1:31" ht="24" customHeight="1" x14ac:dyDescent="0.25">
      <c r="A74" s="9" t="str">
        <f>CONCATENATE(Résults!A61,Résults!D61)</f>
        <v>A18CY5</v>
      </c>
      <c r="B74" s="9" t="str">
        <f>Résults!C61</f>
        <v>3-VITIS</v>
      </c>
      <c r="C74" s="8">
        <f>Résults!E61</f>
        <v>22.958341598510742</v>
      </c>
      <c r="E74" s="34"/>
      <c r="F74" s="39"/>
      <c r="G74" s="6" t="s">
        <v>17</v>
      </c>
      <c r="H74" s="11" t="str">
        <f>IF(ISNA(VLOOKUP(CONCATENATE($F72,$H59,$G74),$A:$C,2,FALSE)),"",VLOOKUP(CONCATENATE($F72,$H59,$G74),$A:$C,2,FALSE))</f>
        <v/>
      </c>
      <c r="I74" s="10" t="str">
        <f>IF(ISNA(VLOOKUP(CONCATENATE($F72,$H59,$G74),$A:$C,3,FALSE)),"",VLOOKUP(CONCATENATE($F72,$H59,$G74),$A:$C,3,FALSE))</f>
        <v/>
      </c>
      <c r="J74" s="11" t="str">
        <f>IF(ISNA(VLOOKUP(CONCATENATE($F72,$J59,$G74),$A:$C,2,FALSE)),"",VLOOKUP(CONCATENATE($F72,$J59,$G74),$A:$C,2,FALSE))</f>
        <v/>
      </c>
      <c r="K74" s="10" t="str">
        <f>IF(ISNA(VLOOKUP(CONCATENATE($F72,$J59,$G74),$A:$C,3,FALSE)),"",VLOOKUP(CONCATENATE($F72,$J59,$G74),$A:$C,3,FALSE))</f>
        <v/>
      </c>
      <c r="L74" s="11" t="str">
        <f>IF(ISNA(VLOOKUP(CONCATENATE($F72,$L59,$G74),$A:$C,2,FALSE)),"",VLOOKUP(CONCATENATE($F72,$L59,$G74),$A:$C,2,FALSE))</f>
        <v/>
      </c>
      <c r="M74" s="10" t="str">
        <f>IF(ISNA(VLOOKUP(CONCATENATE($F72,$L59,$G74),$A:$C,3,FALSE)),"",VLOOKUP(CONCATENATE($F72,$L59,$G74),$A:$C,3,FALSE))</f>
        <v/>
      </c>
      <c r="N74" s="11" t="str">
        <f>IF(ISNA(VLOOKUP(CONCATENATE($F72,$N59,$G74),$A:$C,2,FALSE)),"",VLOOKUP(CONCATENATE($F72,$N59,$G74),$A:$C,2,FALSE))</f>
        <v/>
      </c>
      <c r="O74" s="10" t="str">
        <f>IF(ISNA(VLOOKUP(CONCATENATE($F72,$N59,$G74),$A:$C,3,FALSE)),"",VLOOKUP(CONCATENATE($F72,$N59,$G74),$A:$C,3,FALSE))</f>
        <v/>
      </c>
      <c r="P74" s="11" t="str">
        <f>IF(ISNA(VLOOKUP(CONCATENATE($F72,$P59,$G74),$A:$C,2,FALSE)),"",VLOOKUP(CONCATENATE($F72,$P59,$G74),$A:$C,2,FALSE))</f>
        <v/>
      </c>
      <c r="Q74" s="10" t="str">
        <f>IF(ISNA(VLOOKUP(CONCATENATE($F72,$P59,$G74),$A:$C,3,FALSE)),"",VLOOKUP(CONCATENATE($F72,$P59,$G74),$A:$C,3,FALSE))</f>
        <v/>
      </c>
      <c r="R74" s="11" t="str">
        <f>IF(ISNA(VLOOKUP(CONCATENATE($F72,$R59,$G74),$A:$C,2,FALSE)),"",VLOOKUP(CONCATENATE($F72,$R59,$G74),$A:$C,2,FALSE))</f>
        <v/>
      </c>
      <c r="S74" s="10" t="str">
        <f>IF(ISNA(VLOOKUP(CONCATENATE($F72,$R59,$G74),$A:$C,3,FALSE)),"",VLOOKUP(CONCATENATE($F72,$R59,$G74),$A:$C,3,FALSE))</f>
        <v/>
      </c>
      <c r="T74" s="11" t="str">
        <f>IF(ISNA(VLOOKUP(CONCATENATE($F72,$T59,$G74),$A:$C,2,FALSE)),"",VLOOKUP(CONCATENATE($F72,$T59,$G74),$A:$C,2,FALSE))</f>
        <v/>
      </c>
      <c r="U74" s="10" t="str">
        <f>IF(ISNA(VLOOKUP(CONCATENATE($F72,$T59,$G74),$A:$C,3,FALSE)),"",VLOOKUP(CONCATENATE($F72,$T59,$G74),$A:$C,3,FALSE))</f>
        <v/>
      </c>
      <c r="V74" s="11" t="str">
        <f>IF(ISNA(VLOOKUP(CONCATENATE($F72,$V59,$G74),$A:$C,2,FALSE)),"",VLOOKUP(CONCATENATE($F72,$V59,$G74),$A:$C,2,FALSE))</f>
        <v/>
      </c>
      <c r="W74" s="10" t="str">
        <f>IF(ISNA(VLOOKUP(CONCATENATE($F72,$V59,$G74),$A:$C,3,FALSE)),"",VLOOKUP(CONCATENATE($F72,$V59,$G74),$A:$C,3,FALSE))</f>
        <v/>
      </c>
      <c r="X74" s="11" t="str">
        <f>IF(ISNA(VLOOKUP(CONCATENATE($F72,$X59,$G74),$A:$C,2,FALSE)),"",VLOOKUP(CONCATENATE($F72,$X59,$G74),$A:$C,2,FALSE))</f>
        <v/>
      </c>
      <c r="Y74" s="10" t="str">
        <f>IF(ISNA(VLOOKUP(CONCATENATE($F72,$X59,$G74),$A:$C,3,FALSE)),"",VLOOKUP(CONCATENATE($F72,$X59,$G74),$A:$C,3,FALSE))</f>
        <v/>
      </c>
      <c r="Z74" s="11" t="str">
        <f>IF(ISNA(VLOOKUP(CONCATENATE($F72,$Z59,$G74),$A:$C,2,FALSE)),"",VLOOKUP(CONCATENATE($F72,$Z59,$G74),$A:$C,2,FALSE))</f>
        <v/>
      </c>
      <c r="AA74" s="10" t="str">
        <f>IF(ISNA(VLOOKUP(CONCATENATE($F72,$Z59,$G74),$A:$C,3,FALSE)),"",VLOOKUP(CONCATENATE($F72,$Z59,$G74),$A:$C,3,FALSE))</f>
        <v/>
      </c>
      <c r="AB74" s="11" t="str">
        <f>IF(ISNA(VLOOKUP(CONCATENATE($F72,$AB59,$G74),$A:$C,2,FALSE)),"",VLOOKUP(CONCATENATE($F72,$AB59,$G74),$A:$C,2,FALSE))</f>
        <v/>
      </c>
      <c r="AC74" s="10" t="str">
        <f>IF(ISNA(VLOOKUP(CONCATENATE($F72,$AB59,$G74),$A:$C,3,FALSE)),"",VLOOKUP(CONCATENATE($F72,$AB59,$G74),$A:$C,3,FALSE))</f>
        <v/>
      </c>
      <c r="AD74" s="11" t="str">
        <f>IF(ISNA(VLOOKUP(CONCATENATE($F72,$AD59,$G74),$A:$C,2,FALSE)),"",VLOOKUP(CONCATENATE($F72,$AD59,$G74),$A:$C,2,FALSE))</f>
        <v/>
      </c>
      <c r="AE74" s="16" t="str">
        <f>IF(ISNA(VLOOKUP(CONCATENATE($F72,$AD59,$G74),$A:$C,3,FALSE)),"",VLOOKUP(CONCATENATE($F72,$AD59,$G74),$A:$C,3,FALSE))</f>
        <v/>
      </c>
    </row>
    <row r="75" spans="1:31" ht="24" customHeight="1" thickBot="1" x14ac:dyDescent="0.3">
      <c r="A75" s="9" t="str">
        <f>CONCATENATE(Résults!A62,Résults!D62)</f>
        <v>A19FAM</v>
      </c>
      <c r="B75" s="9" t="str">
        <f>Résults!C62</f>
        <v>1-FD</v>
      </c>
      <c r="C75" s="8" t="str">
        <f>Résults!E62</f>
        <v>Undet.</v>
      </c>
      <c r="E75" s="35"/>
      <c r="F75" s="40"/>
      <c r="G75" s="6" t="s">
        <v>4</v>
      </c>
      <c r="H75" s="11" t="str">
        <f>IF(ISNA(VLOOKUP(CONCATENATE($F72,$H59,$G75),$A:$C,2,FALSE)),"",VLOOKUP(CONCATENATE($F72,$H59,$G75),$A:$C,2,FALSE))</f>
        <v/>
      </c>
      <c r="I75" s="10" t="str">
        <f>IF(ISNA(VLOOKUP(CONCATENATE($F72,$H59,$G75),$A:$C,3,FALSE)),"",VLOOKUP(CONCATENATE($F72,$H59,$G75),$A:$C,3,FALSE))</f>
        <v/>
      </c>
      <c r="J75" s="11" t="str">
        <f>IF(ISNA(VLOOKUP(CONCATENATE($F72,$J59,$G75),$A:$C,2,FALSE)),"",VLOOKUP(CONCATENATE($F72,$J59,$G75),$A:$C,2,FALSE))</f>
        <v/>
      </c>
      <c r="K75" s="10" t="str">
        <f>IF(ISNA(VLOOKUP(CONCATENATE($F72,$J59,$G75),$A:$C,3,FALSE)),"",VLOOKUP(CONCATENATE($F72,$J59,$G75),$A:$C,3,FALSE))</f>
        <v/>
      </c>
      <c r="L75" s="11" t="str">
        <f>IF(ISNA(VLOOKUP(CONCATENATE($F72,$L59,$G75),$A:$C,2,FALSE)),"",VLOOKUP(CONCATENATE($F72,$L59,$G75),$A:$C,2,FALSE))</f>
        <v/>
      </c>
      <c r="M75" s="10" t="str">
        <f>IF(ISNA(VLOOKUP(CONCATENATE($F72,$L59,$G75),$A:$C,3,FALSE)),"",VLOOKUP(CONCATENATE($F72,$L59,$G75),$A:$C,3,FALSE))</f>
        <v/>
      </c>
      <c r="N75" s="11" t="str">
        <f>IF(ISNA(VLOOKUP(CONCATENATE($F72,$N59,$G75),$A:$C,2,FALSE)),"",VLOOKUP(CONCATENATE($F72,$N59,$G75),$A:$C,2,FALSE))</f>
        <v/>
      </c>
      <c r="O75" s="10" t="str">
        <f>IF(ISNA(VLOOKUP(CONCATENATE($F72,$N59,$G75),$A:$C,3,FALSE)),"",VLOOKUP(CONCATENATE($F72,$N59,$G75),$A:$C,3,FALSE))</f>
        <v/>
      </c>
      <c r="P75" s="11" t="str">
        <f>IF(ISNA(VLOOKUP(CONCATENATE($F72,$P59,$G75),$A:$C,2,FALSE)),"",VLOOKUP(CONCATENATE($F72,$P59,$G75),$A:$C,2,FALSE))</f>
        <v/>
      </c>
      <c r="Q75" s="10" t="str">
        <f>IF(ISNA(VLOOKUP(CONCATENATE($F72,$P59,$G75),$A:$C,3,FALSE)),"",VLOOKUP(CONCATENATE($F72,$P59,$G75),$A:$C,3,FALSE))</f>
        <v/>
      </c>
      <c r="R75" s="11" t="str">
        <f>IF(ISNA(VLOOKUP(CONCATENATE($F72,$R59,$G75),$A:$C,2,FALSE)),"",VLOOKUP(CONCATENATE($F72,$R59,$G75),$A:$C,2,FALSE))</f>
        <v/>
      </c>
      <c r="S75" s="10" t="str">
        <f>IF(ISNA(VLOOKUP(CONCATENATE($F72,$R59,$G75),$A:$C,3,FALSE)),"",VLOOKUP(CONCATENATE($F72,$R59,$G75),$A:$C,3,FALSE))</f>
        <v/>
      </c>
      <c r="T75" s="11" t="str">
        <f>IF(ISNA(VLOOKUP(CONCATENATE($F72,$T59,$G75),$A:$C,2,FALSE)),"",VLOOKUP(CONCATENATE($F72,$T59,$G75),$A:$C,2,FALSE))</f>
        <v/>
      </c>
      <c r="U75" s="10" t="str">
        <f>IF(ISNA(VLOOKUP(CONCATENATE($F72,$T59,$G75),$A:$C,3,FALSE)),"",VLOOKUP(CONCATENATE($F72,$T59,$G75),$A:$C,3,FALSE))</f>
        <v/>
      </c>
      <c r="V75" s="11" t="str">
        <f>IF(ISNA(VLOOKUP(CONCATENATE($F72,$V59,$G75),$A:$C,2,FALSE)),"",VLOOKUP(CONCATENATE($F72,$V59,$G75),$A:$C,2,FALSE))</f>
        <v/>
      </c>
      <c r="W75" s="10" t="str">
        <f>IF(ISNA(VLOOKUP(CONCATENATE($F72,$V59,$G75),$A:$C,3,FALSE)),"",VLOOKUP(CONCATENATE($F72,$V59,$G75),$A:$C,3,FALSE))</f>
        <v/>
      </c>
      <c r="X75" s="11" t="str">
        <f>IF(ISNA(VLOOKUP(CONCATENATE($F72,$X59,$G75),$A:$C,2,FALSE)),"",VLOOKUP(CONCATENATE($F72,$X59,$G75),$A:$C,2,FALSE))</f>
        <v/>
      </c>
      <c r="Y75" s="10" t="str">
        <f>IF(ISNA(VLOOKUP(CONCATENATE($F72,$X59,$G75),$A:$C,3,FALSE)),"",VLOOKUP(CONCATENATE($F72,$X59,$G75),$A:$C,3,FALSE))</f>
        <v/>
      </c>
      <c r="Z75" s="11" t="str">
        <f>IF(ISNA(VLOOKUP(CONCATENATE($F72,$Z59,$G75),$A:$C,2,FALSE)),"",VLOOKUP(CONCATENATE($F72,$Z59,$G75),$A:$C,2,FALSE))</f>
        <v/>
      </c>
      <c r="AA75" s="10" t="str">
        <f>IF(ISNA(VLOOKUP(CONCATENATE($F72,$Z59,$G75),$A:$C,3,FALSE)),"",VLOOKUP(CONCATENATE($F72,$Z59,$G75),$A:$C,3,FALSE))</f>
        <v/>
      </c>
      <c r="AB75" s="11" t="str">
        <f>IF(ISNA(VLOOKUP(CONCATENATE($F72,$AB59,$G75),$A:$C,2,FALSE)),"",VLOOKUP(CONCATENATE($F72,$AB59,$G75),$A:$C,2,FALSE))</f>
        <v/>
      </c>
      <c r="AC75" s="10" t="str">
        <f>IF(ISNA(VLOOKUP(CONCATENATE($F72,$AB59,$G75),$A:$C,3,FALSE)),"",VLOOKUP(CONCATENATE($F72,$AB59,$G75),$A:$C,3,FALSE))</f>
        <v/>
      </c>
      <c r="AD75" s="13" t="str">
        <f>IF(ISNA(VLOOKUP(CONCATENATE($F72,$AD59,$G75),$A:$C,2,FALSE)),"",VLOOKUP(CONCATENATE($F72,$AD59,$G75),$A:$C,2,FALSE))</f>
        <v/>
      </c>
      <c r="AE75" s="15" t="str">
        <f>IF(ISNA(VLOOKUP(CONCATENATE($F72,$AD59,$G75),$A:$C,3,FALSE)),"",VLOOKUP(CONCATENATE($F72,$AD59,$G75),$A:$C,3,FALSE))</f>
        <v/>
      </c>
    </row>
    <row r="76" spans="1:31" ht="21.95" customHeight="1" x14ac:dyDescent="0.25">
      <c r="A76" s="9" t="str">
        <f>CONCATENATE(Résults!A63,Résults!D63)</f>
        <v>A19VIC</v>
      </c>
      <c r="B76" s="9" t="str">
        <f>Résults!C63</f>
        <v>2-BN</v>
      </c>
      <c r="C76" s="8" t="str">
        <f>Résults!E63</f>
        <v>Undet.</v>
      </c>
      <c r="E76" s="33" t="s">
        <v>11</v>
      </c>
      <c r="F76" s="38" t="s">
        <v>22</v>
      </c>
      <c r="G76" s="5" t="s">
        <v>16</v>
      </c>
      <c r="H76" s="41" t="str">
        <f>IF(ISNA(VLOOKUP(CONCATENATE($F76,$H59),Résults!$A:$B,2,FALSE)),"",VLOOKUP(CONCATENATE($F76,$H59),Résults!$A:$B,2,FALSE))</f>
        <v>8402</v>
      </c>
      <c r="I76" s="49"/>
      <c r="J76" s="41" t="str">
        <f>IF(ISNA(VLOOKUP(CONCATENATE($F76,$J59),Résults!$A:$B,2,FALSE)),"",VLOOKUP(CONCATENATE($F76,$J59),Résults!$A:$B,2,FALSE))</f>
        <v>8410</v>
      </c>
      <c r="K76" s="49"/>
      <c r="L76" s="41" t="str">
        <f>IF(ISNA(VLOOKUP(CONCATENATE($F76,$L59),Résults!$A:$B,2,FALSE)),"",VLOOKUP(CONCATENATE($F76,$L59),Résults!$A:$B,2,FALSE))</f>
        <v>8418</v>
      </c>
      <c r="M76" s="42"/>
      <c r="N76" s="41" t="str">
        <f>IF(ISNA(VLOOKUP(CONCATENATE($F76,$N59),Résults!$A:$B,2,FALSE)),"",VLOOKUP(CONCATENATE($F76,$N59),Résults!$A:$B,2,FALSE))</f>
        <v>8426</v>
      </c>
      <c r="O76" s="42"/>
      <c r="P76" s="41" t="str">
        <f>IF(ISNA(VLOOKUP(CONCATENATE($F76,$P59),Résults!$A:$B,2,FALSE)),"",VLOOKUP(CONCATENATE($F76,$P59),Résults!$A:$B,2,FALSE))</f>
        <v>8434</v>
      </c>
      <c r="Q76" s="42"/>
      <c r="R76" s="41" t="str">
        <f>IF(ISNA(VLOOKUP(CONCATENATE($F76,$R59),Résults!$A:$B,2,FALSE)),"",VLOOKUP(CONCATENATE($F76,$R59),Résults!$A:$B,2,FALSE))</f>
        <v>8442</v>
      </c>
      <c r="S76" s="42"/>
      <c r="T76" s="41" t="str">
        <f>IF(ISNA(VLOOKUP(CONCATENATE($F76,$T59),Résults!$A:$B,2,FALSE)),"",VLOOKUP(CONCATENATE($F76,$T59),Résults!$A:$B,2,FALSE))</f>
        <v>8450</v>
      </c>
      <c r="U76" s="42"/>
      <c r="V76" s="41" t="str">
        <f>IF(ISNA(VLOOKUP(CONCATENATE($F76,$V59),Résults!$A:$B,2,FALSE)),"",VLOOKUP(CONCATENATE($F76,$V59),Résults!$A:$B,2,FALSE))</f>
        <v>8458</v>
      </c>
      <c r="W76" s="42"/>
      <c r="X76" s="41" t="str">
        <f>IF(ISNA(VLOOKUP(CONCATENATE($F76,$X59),Résults!$A:$B,2,FALSE)),"",VLOOKUP(CONCATENATE($F76,$X59),Résults!$A:$B,2,FALSE))</f>
        <v>8466</v>
      </c>
      <c r="Y76" s="42"/>
      <c r="Z76" s="41" t="str">
        <f>IF(ISNA(VLOOKUP(CONCATENATE($F76,$Z59),Résults!$A:$B,2,FALSE)),"",VLOOKUP(CONCATENATE($F76,$Z59),Résults!$A:$B,2,FALSE))</f>
        <v>8474</v>
      </c>
      <c r="AA76" s="42"/>
      <c r="AB76" s="41" t="str">
        <f>IF(ISNA(VLOOKUP(CONCATENATE($F76,$AB59),Résults!$A:$B,2,FALSE)),"",VLOOKUP(CONCATENATE($F76,$AB59),Résults!$A:$B,2,FALSE))</f>
        <v>8482</v>
      </c>
      <c r="AC76" s="42"/>
      <c r="AD76" s="41" t="str">
        <f>IF(ISNA(VLOOKUP(CONCATENATE($F76,$AD59),Résults!$A:$B,2,FALSE)),"",VLOOKUP(CONCATENATE($F76,$AD59),Résults!$A:$B,2,FALSE))</f>
        <v>E+ lot 26</v>
      </c>
      <c r="AE76" s="42"/>
    </row>
    <row r="77" spans="1:31" ht="24" customHeight="1" x14ac:dyDescent="0.25">
      <c r="A77" s="9" t="str">
        <f>CONCATENATE(Résults!A64,Résults!D64)</f>
        <v>A19CY5</v>
      </c>
      <c r="B77" s="9" t="str">
        <f>Résults!C64</f>
        <v>3-VITIS</v>
      </c>
      <c r="C77" s="8">
        <f>Résults!E64</f>
        <v>22.371973037719727</v>
      </c>
      <c r="E77" s="34"/>
      <c r="F77" s="39"/>
      <c r="G77" s="6" t="s">
        <v>3</v>
      </c>
      <c r="H77" s="11" t="str">
        <f>IF(ISNA(VLOOKUP(CONCATENATE($F76,$H59,$G77),$A:$C,2,FALSE)),"",VLOOKUP(CONCATENATE($F76,$H59,$G77),$A:$C,2,FALSE))</f>
        <v/>
      </c>
      <c r="I77" s="10" t="str">
        <f>IF(ISNA(VLOOKUP(CONCATENATE($F76,$H59,$G77),$A:$C,3,FALSE)),"",VLOOKUP(CONCATENATE($F76,$H59,$G77),$A:$C,3,FALSE))</f>
        <v/>
      </c>
      <c r="J77" s="11" t="str">
        <f>IF(ISNA(VLOOKUP(CONCATENATE($F76,$J59,$G77),$A:$C,2,FALSE)),"",VLOOKUP(CONCATENATE($F76,$J59,$G77),$A:$C,2,FALSE))</f>
        <v/>
      </c>
      <c r="K77" s="10" t="str">
        <f>IF(ISNA(VLOOKUP(CONCATENATE($F76,$J59,$G77),$A:$C,3,FALSE)),"",VLOOKUP(CONCATENATE($F76,$J59,$G77),$A:$C,3,FALSE))</f>
        <v/>
      </c>
      <c r="L77" s="11" t="str">
        <f>IF(ISNA(VLOOKUP(CONCATENATE($F76,$L59,$G77),$A:$C,2,FALSE)),"",VLOOKUP(CONCATENATE($F76,$L59,$G77),$A:$C,2,FALSE))</f>
        <v/>
      </c>
      <c r="M77" s="16" t="str">
        <f>IF(ISNA(VLOOKUP(CONCATENATE($F76,$L59,$G77),$A:$C,3,FALSE)),"",VLOOKUP(CONCATENATE($F76,$L59,$G77),$A:$C,3,FALSE))</f>
        <v/>
      </c>
      <c r="N77" s="11" t="str">
        <f>IF(ISNA(VLOOKUP(CONCATENATE($F76,$N59,$G77),$A:$C,2,FALSE)),"",VLOOKUP(CONCATENATE($F76,$N59,$G77),$A:$C,2,FALSE))</f>
        <v/>
      </c>
      <c r="O77" s="16" t="str">
        <f>IF(ISNA(VLOOKUP(CONCATENATE($F76,$N59,$G77),$A:$C,3,FALSE)),"",VLOOKUP(CONCATENATE($F76,$N59,$G77),$A:$C,3,FALSE))</f>
        <v/>
      </c>
      <c r="P77" s="11" t="str">
        <f>IF(ISNA(VLOOKUP(CONCATENATE($F76,$P59,$G77),$A:$C,2,FALSE)),"",VLOOKUP(CONCATENATE($F76,$P59,$G77),$A:$C,2,FALSE))</f>
        <v/>
      </c>
      <c r="Q77" s="16" t="str">
        <f>IF(ISNA(VLOOKUP(CONCATENATE($F76,$P59,$G77),$A:$C,3,FALSE)),"",VLOOKUP(CONCATENATE($F76,$P59,$G77),$A:$C,3,FALSE))</f>
        <v/>
      </c>
      <c r="R77" s="11" t="str">
        <f>IF(ISNA(VLOOKUP(CONCATENATE($F76,$R59,$G77),$A:$C,2,FALSE)),"",VLOOKUP(CONCATENATE($F76,$R59,$G77),$A:$C,2,FALSE))</f>
        <v/>
      </c>
      <c r="S77" s="16" t="str">
        <f>IF(ISNA(VLOOKUP(CONCATENATE($F76,$R59,$G77),$A:$C,3,FALSE)),"",VLOOKUP(CONCATENATE($F76,$R59,$G77),$A:$C,3,FALSE))</f>
        <v/>
      </c>
      <c r="T77" s="11" t="str">
        <f>IF(ISNA(VLOOKUP(CONCATENATE($F76,$T59,$G77),$A:$C,2,FALSE)),"",VLOOKUP(CONCATENATE($F76,$T59,$G77),$A:$C,2,FALSE))</f>
        <v/>
      </c>
      <c r="U77" s="16" t="str">
        <f>IF(ISNA(VLOOKUP(CONCATENATE($F76,$T59,$G77),$A:$C,3,FALSE)),"",VLOOKUP(CONCATENATE($F76,$T59,$G77),$A:$C,3,FALSE))</f>
        <v/>
      </c>
      <c r="V77" s="11" t="str">
        <f>IF(ISNA(VLOOKUP(CONCATENATE($F76,$V59,$G77),$A:$C,2,FALSE)),"",VLOOKUP(CONCATENATE($F76,$V59,$G77),$A:$C,2,FALSE))</f>
        <v/>
      </c>
      <c r="W77" s="16" t="str">
        <f>IF(ISNA(VLOOKUP(CONCATENATE($F76,$V59,$G77),$A:$C,3,FALSE)),"",VLOOKUP(CONCATENATE($F76,$V59,$G77),$A:$C,3,FALSE))</f>
        <v/>
      </c>
      <c r="X77" s="11" t="str">
        <f>IF(ISNA(VLOOKUP(CONCATENATE($F76,$X59,$G77),$A:$C,2,FALSE)),"",VLOOKUP(CONCATENATE($F76,$X59,$G77),$A:$C,2,FALSE))</f>
        <v/>
      </c>
      <c r="Y77" s="16" t="str">
        <f>IF(ISNA(VLOOKUP(CONCATENATE($F76,$X59,$G77),$A:$C,3,FALSE)),"",VLOOKUP(CONCATENATE($F76,$X59,$G77),$A:$C,3,FALSE))</f>
        <v/>
      </c>
      <c r="Z77" s="11" t="str">
        <f>IF(ISNA(VLOOKUP(CONCATENATE($F76,$Z59,$G77),$A:$C,2,FALSE)),"",VLOOKUP(CONCATENATE($F76,$Z59,$G77),$A:$C,2,FALSE))</f>
        <v/>
      </c>
      <c r="AA77" s="16" t="str">
        <f>IF(ISNA(VLOOKUP(CONCATENATE($F76,$Z59,$G77),$A:$C,3,FALSE)),"",VLOOKUP(CONCATENATE($F76,$Z59,$G77),$A:$C,3,FALSE))</f>
        <v/>
      </c>
      <c r="AB77" s="11" t="str">
        <f>IF(ISNA(VLOOKUP(CONCATENATE($F76,$AB59,$G77),$A:$C,2,FALSE)),"",VLOOKUP(CONCATENATE($F76,$AB59,$G77),$A:$C,2,FALSE))</f>
        <v/>
      </c>
      <c r="AC77" s="16" t="str">
        <f>IF(ISNA(VLOOKUP(CONCATENATE($F76,$AB59,$G77),$A:$C,3,FALSE)),"",VLOOKUP(CONCATENATE($F76,$AB59,$G77),$A:$C,3,FALSE))</f>
        <v/>
      </c>
      <c r="AD77" s="11" t="str">
        <f>IF(ISNA(VLOOKUP(CONCATENATE($F76,$AD59,$G77),$A:$C,2,FALSE)),"",VLOOKUP(CONCATENATE($F76,$AD59,$G77),$A:$C,2,FALSE))</f>
        <v/>
      </c>
      <c r="AE77" s="16" t="str">
        <f>IF(ISNA(VLOOKUP(CONCATENATE($F76,$AD59,$G77),$A:$C,3,FALSE)),"",VLOOKUP(CONCATENATE($F76,$AD59,$G77),$A:$C,3,FALSE))</f>
        <v/>
      </c>
    </row>
    <row r="78" spans="1:31" ht="24" customHeight="1" x14ac:dyDescent="0.25">
      <c r="A78" s="9" t="str">
        <f>CONCATENATE(Résults!A65,Résults!D65)</f>
        <v>A20FAM</v>
      </c>
      <c r="B78" s="9" t="str">
        <f>Résults!C65</f>
        <v>1-FD</v>
      </c>
      <c r="C78" s="8" t="str">
        <f>Résults!E65</f>
        <v>Undet.</v>
      </c>
      <c r="E78" s="34"/>
      <c r="F78" s="39"/>
      <c r="G78" s="6" t="s">
        <v>17</v>
      </c>
      <c r="H78" s="11" t="str">
        <f>IF(ISNA(VLOOKUP(CONCATENATE($F76,$H59,$G78),$A:$C,2,FALSE)),"",VLOOKUP(CONCATENATE($F76,$H59,$G78),$A:$C,2,FALSE))</f>
        <v/>
      </c>
      <c r="I78" s="10" t="str">
        <f>IF(ISNA(VLOOKUP(CONCATENATE($F76,$H59,$G78),$A:$C,3,FALSE)),"",VLOOKUP(CONCATENATE($F76,$H59,$G78),$A:$C,3,FALSE))</f>
        <v/>
      </c>
      <c r="J78" s="11" t="str">
        <f>IF(ISNA(VLOOKUP(CONCATENATE($F76,$J59,$G78),$A:$C,2,FALSE)),"",VLOOKUP(CONCATENATE($F76,$J59,$G78),$A:$C,2,FALSE))</f>
        <v/>
      </c>
      <c r="K78" s="10" t="str">
        <f>IF(ISNA(VLOOKUP(CONCATENATE($F76,$J59,$G78),$A:$C,3,FALSE)),"",VLOOKUP(CONCATENATE($F76,$J59,$G78),$A:$C,3,FALSE))</f>
        <v/>
      </c>
      <c r="L78" s="11" t="str">
        <f>IF(ISNA(VLOOKUP(CONCATENATE($F76,$L59,$G78),$A:$C,2,FALSE)),"",VLOOKUP(CONCATENATE($F76,$L59,$G78),$A:$C,2,FALSE))</f>
        <v/>
      </c>
      <c r="M78" s="16" t="str">
        <f>IF(ISNA(VLOOKUP(CONCATENATE($F76,$L59,$G78),$A:$C,3,FALSE)),"",VLOOKUP(CONCATENATE($F76,$L59,$G78),$A:$C,3,FALSE))</f>
        <v/>
      </c>
      <c r="N78" s="11" t="str">
        <f>IF(ISNA(VLOOKUP(CONCATENATE($F76,$N59,$G78),$A:$C,2,FALSE)),"",VLOOKUP(CONCATENATE($F76,$N59,$G78),$A:$C,2,FALSE))</f>
        <v/>
      </c>
      <c r="O78" s="16" t="str">
        <f>IF(ISNA(VLOOKUP(CONCATENATE($F76,$N59,$G78),$A:$C,3,FALSE)),"",VLOOKUP(CONCATENATE($F76,$N59,$G78),$A:$C,3,FALSE))</f>
        <v/>
      </c>
      <c r="P78" s="11" t="str">
        <f>IF(ISNA(VLOOKUP(CONCATENATE($F76,$P59,$G78),$A:$C,2,FALSE)),"",VLOOKUP(CONCATENATE($F76,$P59,$G78),$A:$C,2,FALSE))</f>
        <v/>
      </c>
      <c r="Q78" s="16" t="str">
        <f>IF(ISNA(VLOOKUP(CONCATENATE($F76,$P59,$G78),$A:$C,3,FALSE)),"",VLOOKUP(CONCATENATE($F76,$P59,$G78),$A:$C,3,FALSE))</f>
        <v/>
      </c>
      <c r="R78" s="11" t="str">
        <f>IF(ISNA(VLOOKUP(CONCATENATE($F76,$R59,$G78),$A:$C,2,FALSE)),"",VLOOKUP(CONCATENATE($F76,$R59,$G78),$A:$C,2,FALSE))</f>
        <v/>
      </c>
      <c r="S78" s="16" t="str">
        <f>IF(ISNA(VLOOKUP(CONCATENATE($F76,$R59,$G78),$A:$C,3,FALSE)),"",VLOOKUP(CONCATENATE($F76,$R59,$G78),$A:$C,3,FALSE))</f>
        <v/>
      </c>
      <c r="T78" s="11" t="str">
        <f>IF(ISNA(VLOOKUP(CONCATENATE($F76,$T59,$G78),$A:$C,2,FALSE)),"",VLOOKUP(CONCATENATE($F76,$T59,$G78),$A:$C,2,FALSE))</f>
        <v/>
      </c>
      <c r="U78" s="16" t="str">
        <f>IF(ISNA(VLOOKUP(CONCATENATE($F76,$T59,$G78),$A:$C,3,FALSE)),"",VLOOKUP(CONCATENATE($F76,$T59,$G78),$A:$C,3,FALSE))</f>
        <v/>
      </c>
      <c r="V78" s="11" t="str">
        <f>IF(ISNA(VLOOKUP(CONCATENATE($F76,$V59,$G78),$A:$C,2,FALSE)),"",VLOOKUP(CONCATENATE($F76,$V59,$G78),$A:$C,2,FALSE))</f>
        <v/>
      </c>
      <c r="W78" s="16" t="str">
        <f>IF(ISNA(VLOOKUP(CONCATENATE($F76,$V59,$G78),$A:$C,3,FALSE)),"",VLOOKUP(CONCATENATE($F76,$V59,$G78),$A:$C,3,FALSE))</f>
        <v/>
      </c>
      <c r="X78" s="11" t="str">
        <f>IF(ISNA(VLOOKUP(CONCATENATE($F76,$X59,$G78),$A:$C,2,FALSE)),"",VLOOKUP(CONCATENATE($F76,$X59,$G78),$A:$C,2,FALSE))</f>
        <v/>
      </c>
      <c r="Y78" s="16" t="str">
        <f>IF(ISNA(VLOOKUP(CONCATENATE($F76,$X59,$G78),$A:$C,3,FALSE)),"",VLOOKUP(CONCATENATE($F76,$X59,$G78),$A:$C,3,FALSE))</f>
        <v/>
      </c>
      <c r="Z78" s="11" t="str">
        <f>IF(ISNA(VLOOKUP(CONCATENATE($F76,$Z59,$G78),$A:$C,2,FALSE)),"",VLOOKUP(CONCATENATE($F76,$Z59,$G78),$A:$C,2,FALSE))</f>
        <v/>
      </c>
      <c r="AA78" s="16" t="str">
        <f>IF(ISNA(VLOOKUP(CONCATENATE($F76,$Z59,$G78),$A:$C,3,FALSE)),"",VLOOKUP(CONCATENATE($F76,$Z59,$G78),$A:$C,3,FALSE))</f>
        <v/>
      </c>
      <c r="AB78" s="11" t="str">
        <f>IF(ISNA(VLOOKUP(CONCATENATE($F76,$AB59,$G78),$A:$C,2,FALSE)),"",VLOOKUP(CONCATENATE($F76,$AB59,$G78),$A:$C,2,FALSE))</f>
        <v/>
      </c>
      <c r="AC78" s="16" t="str">
        <f>IF(ISNA(VLOOKUP(CONCATENATE($F76,$AB59,$G78),$A:$C,3,FALSE)),"",VLOOKUP(CONCATENATE($F76,$AB59,$G78),$A:$C,3,FALSE))</f>
        <v/>
      </c>
      <c r="AD78" s="11" t="str">
        <f>IF(ISNA(VLOOKUP(CONCATENATE($F76,$AD59,$G78),$A:$C,2,FALSE)),"",VLOOKUP(CONCATENATE($F76,$AD59,$G78),$A:$C,2,FALSE))</f>
        <v/>
      </c>
      <c r="AE78" s="16" t="str">
        <f>IF(ISNA(VLOOKUP(CONCATENATE($F76,$AD59,$G78),$A:$C,3,FALSE)),"",VLOOKUP(CONCATENATE($F76,$AD59,$G78),$A:$C,3,FALSE))</f>
        <v/>
      </c>
    </row>
    <row r="79" spans="1:31" ht="24" customHeight="1" thickBot="1" x14ac:dyDescent="0.3">
      <c r="A79" s="9" t="str">
        <f>CONCATENATE(Résults!A66,Résults!D66)</f>
        <v>A20VIC</v>
      </c>
      <c r="B79" s="9" t="str">
        <f>Résults!C66</f>
        <v>2-BN</v>
      </c>
      <c r="C79" s="8">
        <f>Résults!E66</f>
        <v>29.7899169921875</v>
      </c>
      <c r="E79" s="35"/>
      <c r="F79" s="40"/>
      <c r="G79" s="6" t="s">
        <v>4</v>
      </c>
      <c r="H79" s="11" t="str">
        <f>IF(ISNA(VLOOKUP(CONCATENATE($F76,$H59,$G79),$A:$C,2,FALSE)),"",VLOOKUP(CONCATENATE($F76,$H59,$G79),$A:$C,2,FALSE))</f>
        <v/>
      </c>
      <c r="I79" s="10" t="str">
        <f>IF(ISNA(VLOOKUP(CONCATENATE($F76,$H59,$G79),$A:$C,3,FALSE)),"",VLOOKUP(CONCATENATE($F76,$H59,$G79),$A:$C,3,FALSE))</f>
        <v/>
      </c>
      <c r="J79" s="11" t="str">
        <f>IF(ISNA(VLOOKUP(CONCATENATE($F76,$J59,$G79),$A:$C,2,FALSE)),"",VLOOKUP(CONCATENATE($F76,$J59,$G79),$A:$C,2,FALSE))</f>
        <v/>
      </c>
      <c r="K79" s="10" t="str">
        <f>IF(ISNA(VLOOKUP(CONCATENATE($F76,$J59,$G79),$A:$C,3,FALSE)),"",VLOOKUP(CONCATENATE($F76,$J59,$G79),$A:$C,3,FALSE))</f>
        <v/>
      </c>
      <c r="L79" s="13" t="str">
        <f>IF(ISNA(VLOOKUP(CONCATENATE($F76,$L59,$G79),$A:$C,2,FALSE)),"",VLOOKUP(CONCATENATE($F76,$L59,$G79),$A:$C,2,FALSE))</f>
        <v/>
      </c>
      <c r="M79" s="15" t="str">
        <f>IF(ISNA(VLOOKUP(CONCATENATE($F76,$L59,$G79),$A:$C,3,FALSE)),"",VLOOKUP(CONCATENATE($F76,$L59,$G79),$A:$C,3,FALSE))</f>
        <v/>
      </c>
      <c r="N79" s="13" t="str">
        <f>IF(ISNA(VLOOKUP(CONCATENATE($F76,$N59,$G79),$A:$C,2,FALSE)),"",VLOOKUP(CONCATENATE($F76,$N59,$G79),$A:$C,2,FALSE))</f>
        <v/>
      </c>
      <c r="O79" s="15" t="str">
        <f>IF(ISNA(VLOOKUP(CONCATENATE($F76,$N59,$G79),$A:$C,3,FALSE)),"",VLOOKUP(CONCATENATE($F76,$N59,$G79),$A:$C,3,FALSE))</f>
        <v/>
      </c>
      <c r="P79" s="13" t="str">
        <f>IF(ISNA(VLOOKUP(CONCATENATE($F76,$P59,$G79),$A:$C,2,FALSE)),"",VLOOKUP(CONCATENATE($F76,$P59,$G79),$A:$C,2,FALSE))</f>
        <v/>
      </c>
      <c r="Q79" s="15" t="str">
        <f>IF(ISNA(VLOOKUP(CONCATENATE($F76,$P59,$G79),$A:$C,3,FALSE)),"",VLOOKUP(CONCATENATE($F76,$P59,$G79),$A:$C,3,FALSE))</f>
        <v/>
      </c>
      <c r="R79" s="13" t="str">
        <f>IF(ISNA(VLOOKUP(CONCATENATE($F76,$R59,$G79),$A:$C,2,FALSE)),"",VLOOKUP(CONCATENATE($F76,$R59,$G79),$A:$C,2,FALSE))</f>
        <v/>
      </c>
      <c r="S79" s="15" t="str">
        <f>IF(ISNA(VLOOKUP(CONCATENATE($F76,$R59,$G79),$A:$C,3,FALSE)),"",VLOOKUP(CONCATENATE($F76,$R59,$G79),$A:$C,3,FALSE))</f>
        <v/>
      </c>
      <c r="T79" s="13" t="str">
        <f>IF(ISNA(VLOOKUP(CONCATENATE($F76,$T59,$G79),$A:$C,2,FALSE)),"",VLOOKUP(CONCATENATE($F76,$T59,$G79),$A:$C,2,FALSE))</f>
        <v/>
      </c>
      <c r="U79" s="15" t="str">
        <f>IF(ISNA(VLOOKUP(CONCATENATE($F76,$T59,$G79),$A:$C,3,FALSE)),"",VLOOKUP(CONCATENATE($F76,$T59,$G79),$A:$C,3,FALSE))</f>
        <v/>
      </c>
      <c r="V79" s="13" t="str">
        <f>IF(ISNA(VLOOKUP(CONCATENATE($F76,$V59,$G79),$A:$C,2,FALSE)),"",VLOOKUP(CONCATENATE($F76,$V59,$G79),$A:$C,2,FALSE))</f>
        <v/>
      </c>
      <c r="W79" s="15" t="str">
        <f>IF(ISNA(VLOOKUP(CONCATENATE($F76,$V59,$G79),$A:$C,3,FALSE)),"",VLOOKUP(CONCATENATE($F76,$V59,$G79),$A:$C,3,FALSE))</f>
        <v/>
      </c>
      <c r="X79" s="13" t="str">
        <f>IF(ISNA(VLOOKUP(CONCATENATE($F76,$X59,$G79),$A:$C,2,FALSE)),"",VLOOKUP(CONCATENATE($F76,$X59,$G79),$A:$C,2,FALSE))</f>
        <v/>
      </c>
      <c r="Y79" s="15" t="str">
        <f>IF(ISNA(VLOOKUP(CONCATENATE($F76,$X59,$G79),$A:$C,3,FALSE)),"",VLOOKUP(CONCATENATE($F76,$X59,$G79),$A:$C,3,FALSE))</f>
        <v/>
      </c>
      <c r="Z79" s="13" t="str">
        <f>IF(ISNA(VLOOKUP(CONCATENATE($F76,$Z59,$G79),$A:$C,2,FALSE)),"",VLOOKUP(CONCATENATE($F76,$Z59,$G79),$A:$C,2,FALSE))</f>
        <v/>
      </c>
      <c r="AA79" s="15" t="str">
        <f>IF(ISNA(VLOOKUP(CONCATENATE($F76,$Z59,$G79),$A:$C,3,FALSE)),"",VLOOKUP(CONCATENATE($F76,$Z59,$G79),$A:$C,3,FALSE))</f>
        <v/>
      </c>
      <c r="AB79" s="13" t="str">
        <f>IF(ISNA(VLOOKUP(CONCATENATE($F76,$AB59,$G79),$A:$C,2,FALSE)),"",VLOOKUP(CONCATENATE($F76,$AB59,$G79),$A:$C,2,FALSE))</f>
        <v/>
      </c>
      <c r="AC79" s="15" t="str">
        <f>IF(ISNA(VLOOKUP(CONCATENATE($F76,$AB59,$G79),$A:$C,3,FALSE)),"",VLOOKUP(CONCATENATE($F76,$AB59,$G79),$A:$C,3,FALSE))</f>
        <v/>
      </c>
      <c r="AD79" s="13" t="str">
        <f>IF(ISNA(VLOOKUP(CONCATENATE($F76,$AD59,$G79),$A:$C,2,FALSE)),"",VLOOKUP(CONCATENATE($F76,$AD59,$G79),$A:$C,2,FALSE))</f>
        <v/>
      </c>
      <c r="AE79" s="15" t="str">
        <f>IF(ISNA(VLOOKUP(CONCATENATE($F76,$AD59,$G79),$A:$C,3,FALSE)),"",VLOOKUP(CONCATENATE($F76,$AD59,$G79),$A:$C,3,FALSE))</f>
        <v/>
      </c>
    </row>
    <row r="80" spans="1:31" ht="21.95" customHeight="1" x14ac:dyDescent="0.25">
      <c r="A80" s="9" t="str">
        <f>CONCATENATE(Résults!A67,Résults!D67)</f>
        <v>A20CY5</v>
      </c>
      <c r="B80" s="9" t="str">
        <f>Résults!C67</f>
        <v>3-VITIS</v>
      </c>
      <c r="C80" s="8">
        <f>Résults!E67</f>
        <v>21.882917404174805</v>
      </c>
      <c r="E80" s="33" t="s">
        <v>12</v>
      </c>
      <c r="F80" s="38" t="s">
        <v>23</v>
      </c>
      <c r="G80" s="5" t="s">
        <v>16</v>
      </c>
      <c r="H80" s="41" t="str">
        <f>IF(ISNA(VLOOKUP(CONCATENATE($F80,$H59),Résults!$A:$B,2,FALSE)),"",VLOOKUP(CONCATENATE($F80,$H59),Résults!$A:$B,2,FALSE))</f>
        <v>8403</v>
      </c>
      <c r="I80" s="42"/>
      <c r="J80" s="41" t="str">
        <f>IF(ISNA(VLOOKUP(CONCATENATE($F80,$J59),Résults!$A:$B,2,FALSE)),"",VLOOKUP(CONCATENATE($F80,$J59),Résults!$A:$B,2,FALSE))</f>
        <v>8411</v>
      </c>
      <c r="K80" s="42"/>
      <c r="L80" s="41" t="str">
        <f>IF(ISNA(VLOOKUP(CONCATENATE($F80,$L59),Résults!$A:$B,2,FALSE)),"",VLOOKUP(CONCATENATE($F80,$L59),Résults!$A:$B,2,FALSE))</f>
        <v>8419</v>
      </c>
      <c r="M80" s="42"/>
      <c r="N80" s="41" t="str">
        <f>IF(ISNA(VLOOKUP(CONCATENATE($F80,$N59),Résults!$A:$B,2,FALSE)),"",VLOOKUP(CONCATENATE($F80,$N59),Résults!$A:$B,2,FALSE))</f>
        <v>8427</v>
      </c>
      <c r="O80" s="42"/>
      <c r="P80" s="41" t="str">
        <f>IF(ISNA(VLOOKUP(CONCATENATE($F80,$P59),Résults!$A:$B,2,FALSE)),"",VLOOKUP(CONCATENATE($F80,$P59),Résults!$A:$B,2,FALSE))</f>
        <v>8435</v>
      </c>
      <c r="Q80" s="42"/>
      <c r="R80" s="41" t="str">
        <f>IF(ISNA(VLOOKUP(CONCATENATE($F80,$R59),Résults!$A:$B,2,FALSE)),"",VLOOKUP(CONCATENATE($F80,$R59),Résults!$A:$B,2,FALSE))</f>
        <v>62463-8443</v>
      </c>
      <c r="S80" s="42"/>
      <c r="T80" s="41" t="str">
        <f>IF(ISNA(VLOOKUP(CONCATENATE($F80,$T59),Résults!$A:$B,2,FALSE)),"",VLOOKUP(CONCATENATE($F80,$T59),Résults!$A:$B,2,FALSE))</f>
        <v>8451</v>
      </c>
      <c r="U80" s="42"/>
      <c r="V80" s="41" t="str">
        <f>IF(ISNA(VLOOKUP(CONCATENATE($F80,$V59),Résults!$A:$B,2,FALSE)),"",VLOOKUP(CONCATENATE($F80,$V59),Résults!$A:$B,2,FALSE))</f>
        <v>8459</v>
      </c>
      <c r="W80" s="42"/>
      <c r="X80" s="41" t="str">
        <f>IF(ISNA(VLOOKUP(CONCATENATE($F80,$X59),Résults!$A:$B,2,FALSE)),"",VLOOKUP(CONCATENATE($F80,$X59),Résults!$A:$B,2,FALSE))</f>
        <v>8467</v>
      </c>
      <c r="Y80" s="42"/>
      <c r="Z80" s="41" t="str">
        <f>IF(ISNA(VLOOKUP(CONCATENATE($F80,$Z59),Résults!$A:$B,2,FALSE)),"",VLOOKUP(CONCATENATE($F80,$Z59),Résults!$A:$B,2,FALSE))</f>
        <v/>
      </c>
      <c r="AA80" s="42"/>
      <c r="AB80" s="41" t="str">
        <f>IF(ISNA(VLOOKUP(CONCATENATE($F80,$AB59),Résults!$A:$B,2,FALSE)),"",VLOOKUP(CONCATENATE($F80,$AB59),Résults!$A:$B,2,FALSE))</f>
        <v/>
      </c>
      <c r="AC80" s="42"/>
      <c r="AD80" s="41" t="str">
        <f>IF(ISNA(VLOOKUP(CONCATENATE($F80,$AD59),Résults!$A:$B,2,FALSE)),"",VLOOKUP(CONCATENATE($F80,$AD59),Résults!$A:$B,2,FALSE))</f>
        <v/>
      </c>
      <c r="AE80" s="42"/>
    </row>
    <row r="81" spans="1:31" ht="24" customHeight="1" x14ac:dyDescent="0.25">
      <c r="A81" s="9" t="str">
        <f>CONCATENATE(Résults!A68,Résults!D68)</f>
        <v>A21FAM</v>
      </c>
      <c r="B81" s="9" t="str">
        <f>Résults!C68</f>
        <v>1-FD</v>
      </c>
      <c r="C81" s="8" t="str">
        <f>Résults!E68</f>
        <v>Undet.</v>
      </c>
      <c r="E81" s="34"/>
      <c r="F81" s="39"/>
      <c r="G81" s="6" t="s">
        <v>3</v>
      </c>
      <c r="H81" s="11" t="str">
        <f>IF(ISNA(VLOOKUP(CONCATENATE($F80,$H59,$G81),$A:$C,2,FALSE)),"",VLOOKUP(CONCATENATE($F80,$H59,$G81),$A:$C,2,FALSE))</f>
        <v/>
      </c>
      <c r="I81" s="10" t="str">
        <f>IF(ISNA(VLOOKUP(CONCATENATE($F80,$H59,$G81),$A:$C,3,FALSE)),"",VLOOKUP(CONCATENATE($F80,$H59,$G81),$A:$C,3,FALSE))</f>
        <v/>
      </c>
      <c r="J81" s="20" t="str">
        <f>IF(ISNA(VLOOKUP(CONCATENATE($F80,$J59,$G81),$A:$C,2,FALSE)),"",VLOOKUP(CONCATENATE($F80,$J59,$G81),$A:$C,2,FALSE))</f>
        <v/>
      </c>
      <c r="K81" s="21" t="str">
        <f>IF(ISNA(VLOOKUP(CONCATENATE($F80,$J59,$G81),$A:$C,3,FALSE)),"",VLOOKUP(CONCATENATE($F80,$J59,$G81),$A:$C,3,FALSE))</f>
        <v/>
      </c>
      <c r="L81" s="20" t="str">
        <f>IF(ISNA(VLOOKUP(CONCATENATE($F80,$L59,$G81),$A:$C,2,FALSE)),"",VLOOKUP(CONCATENATE($F80,$L59,$G81),$A:$C,2,FALSE))</f>
        <v/>
      </c>
      <c r="M81" s="21" t="str">
        <f>IF(ISNA(VLOOKUP(CONCATENATE($F80,$L59,$G81),$A:$C,3,FALSE)),"",VLOOKUP(CONCATENATE($F80,$L59,$G81),$A:$C,3,FALSE))</f>
        <v/>
      </c>
      <c r="N81" s="20" t="str">
        <f>IF(ISNA(VLOOKUP(CONCATENATE($F80,$N59,$G81),$A:$C,2,FALSE)),"",VLOOKUP(CONCATENATE($F80,$N59,$G81),$A:$C,2,FALSE))</f>
        <v/>
      </c>
      <c r="O81" s="21" t="str">
        <f>IF(ISNA(VLOOKUP(CONCATENATE($F80,$N59,$G81),$A:$C,3,FALSE)),"",VLOOKUP(CONCATENATE($F80,$N59,$G81),$A:$C,3,FALSE))</f>
        <v/>
      </c>
      <c r="P81" s="20" t="str">
        <f>IF(ISNA(VLOOKUP(CONCATENATE($F80,$P59,$G81),$A:$C,2,FALSE)),"",VLOOKUP(CONCATENATE($F80,$P59,$G81),$A:$C,2,FALSE))</f>
        <v/>
      </c>
      <c r="Q81" s="21" t="str">
        <f>IF(ISNA(VLOOKUP(CONCATENATE($F80,$P59,$G81),$A:$C,3,FALSE)),"",VLOOKUP(CONCATENATE($F80,$P59,$G81),$A:$C,3,FALSE))</f>
        <v/>
      </c>
      <c r="R81" s="20" t="str">
        <f>IF(ISNA(VLOOKUP(CONCATENATE($F80,$R59,$G81),$A:$C,2,FALSE)),"",VLOOKUP(CONCATENATE($F80,$R59,$G81),$A:$C,2,FALSE))</f>
        <v/>
      </c>
      <c r="S81" s="21" t="str">
        <f>IF(ISNA(VLOOKUP(CONCATENATE($F80,$R59,$G81),$A:$C,3,FALSE)),"",VLOOKUP(CONCATENATE($F80,$R59,$G81),$A:$C,3,FALSE))</f>
        <v/>
      </c>
      <c r="T81" s="20" t="str">
        <f>IF(ISNA(VLOOKUP(CONCATENATE($F80,$T59,$G81),$A:$C,2,FALSE)),"",VLOOKUP(CONCATENATE($F80,$T59,$G81),$A:$C,2,FALSE))</f>
        <v/>
      </c>
      <c r="U81" s="21" t="str">
        <f>IF(ISNA(VLOOKUP(CONCATENATE($F80,$T59,$G81),$A:$C,3,FALSE)),"",VLOOKUP(CONCATENATE($F80,$T59,$G81),$A:$C,3,FALSE))</f>
        <v/>
      </c>
      <c r="V81" s="20" t="str">
        <f>IF(ISNA(VLOOKUP(CONCATENATE($F80,$V59,$G81),$A:$C,2,FALSE)),"",VLOOKUP(CONCATENATE($F80,$V59,$G81),$A:$C,2,FALSE))</f>
        <v/>
      </c>
      <c r="W81" s="21" t="str">
        <f>IF(ISNA(VLOOKUP(CONCATENATE($F80,$V59,$G81),$A:$C,3,FALSE)),"",VLOOKUP(CONCATENATE($F80,$V59,$G81),$A:$C,3,FALSE))</f>
        <v/>
      </c>
      <c r="X81" s="20" t="str">
        <f>IF(ISNA(VLOOKUP(CONCATENATE($F80,$X59,$G81),$A:$C,2,FALSE)),"",VLOOKUP(CONCATENATE($F80,$X59,$G81),$A:$C,2,FALSE))</f>
        <v/>
      </c>
      <c r="Y81" s="21" t="str">
        <f>IF(ISNA(VLOOKUP(CONCATENATE($F80,$X59,$G81),$A:$C,3,FALSE)),"",VLOOKUP(CONCATENATE($F80,$X59,$G81),$A:$C,3,FALSE))</f>
        <v/>
      </c>
      <c r="Z81" s="20" t="str">
        <f>IF(ISNA(VLOOKUP(CONCATENATE($F80,$Z59,$G81),$A:$C,2,FALSE)),"",VLOOKUP(CONCATENATE($F80,$Z59,$G81),$A:$C,2,FALSE))</f>
        <v/>
      </c>
      <c r="AA81" s="21" t="str">
        <f>IF(ISNA(VLOOKUP(CONCATENATE($F80,$Z59,$G81),$A:$C,3,FALSE)),"",VLOOKUP(CONCATENATE($F80,$Z59,$G81),$A:$C,3,FALSE))</f>
        <v/>
      </c>
      <c r="AB81" s="20" t="str">
        <f>IF(ISNA(VLOOKUP(CONCATENATE($F80,$AB59,$G81),$A:$C,2,FALSE)),"",VLOOKUP(CONCATENATE($F80,$AB59,$G81),$A:$C,2,FALSE))</f>
        <v/>
      </c>
      <c r="AC81" s="21" t="str">
        <f>IF(ISNA(VLOOKUP(CONCATENATE($F80,$AB59,$G81),$A:$C,3,FALSE)),"",VLOOKUP(CONCATENATE($F80,$AB59,$G81),$A:$C,3,FALSE))</f>
        <v/>
      </c>
      <c r="AD81" s="20" t="str">
        <f>IF(ISNA(VLOOKUP(CONCATENATE($F80,$AD59,$G81),$A:$C,2,FALSE)),"",VLOOKUP(CONCATENATE($F80,$AD59,$G81),$A:$C,2,FALSE))</f>
        <v/>
      </c>
      <c r="AE81" s="22" t="str">
        <f>IF(ISNA(VLOOKUP(CONCATENATE($F80,$AD59,$G81),$A:$C,3,FALSE)),"",VLOOKUP(CONCATENATE($F80,$AD59,$G81),$A:$C,3,FALSE))</f>
        <v/>
      </c>
    </row>
    <row r="82" spans="1:31" ht="24" customHeight="1" x14ac:dyDescent="0.25">
      <c r="A82" s="9" t="str">
        <f>CONCATENATE(Résults!A69,Résults!D69)</f>
        <v>A21VIC</v>
      </c>
      <c r="B82" s="9" t="str">
        <f>Résults!C69</f>
        <v>2-BN</v>
      </c>
      <c r="C82" s="8">
        <f>Résults!E69</f>
        <v>30.338264465332031</v>
      </c>
      <c r="E82" s="34"/>
      <c r="F82" s="39"/>
      <c r="G82" s="6" t="s">
        <v>17</v>
      </c>
      <c r="H82" s="11" t="str">
        <f>IF(ISNA(VLOOKUP(CONCATENATE($F80,$H59,$G82),$A:$C,2,FALSE)),"",VLOOKUP(CONCATENATE($F80,$H59,$G82),$A:$C,2,FALSE))</f>
        <v/>
      </c>
      <c r="I82" s="10" t="str">
        <f>IF(ISNA(VLOOKUP(CONCATENATE($F80,$H59,$G82),$A:$C,3,FALSE)),"",VLOOKUP(CONCATENATE($F80,$H59,$G82),$A:$C,3,FALSE))</f>
        <v/>
      </c>
      <c r="J82" s="20" t="str">
        <f>IF(ISNA(VLOOKUP(CONCATENATE($F80,$J59,$G82),$A:$C,2,FALSE)),"",VLOOKUP(CONCATENATE($F80,$J59,$G82),$A:$C,2,FALSE))</f>
        <v/>
      </c>
      <c r="K82" s="21" t="str">
        <f>IF(ISNA(VLOOKUP(CONCATENATE($F80,$J59,$G82),$A:$C,3,FALSE)),"",VLOOKUP(CONCATENATE($F80,$J59,$G82),$A:$C,3,FALSE))</f>
        <v/>
      </c>
      <c r="L82" s="20" t="str">
        <f>IF(ISNA(VLOOKUP(CONCATENATE($F80,$L59,$G82),$A:$C,2,FALSE)),"",VLOOKUP(CONCATENATE($F80,$L59,$G82),$A:$C,2,FALSE))</f>
        <v/>
      </c>
      <c r="M82" s="21" t="str">
        <f>IF(ISNA(VLOOKUP(CONCATENATE($F80,$L59,$G82),$A:$C,3,FALSE)),"",VLOOKUP(CONCATENATE($F80,$L59,$G82),$A:$C,3,FALSE))</f>
        <v/>
      </c>
      <c r="N82" s="20" t="str">
        <f>IF(ISNA(VLOOKUP(CONCATENATE($F80,$N59,$G82),$A:$C,2,FALSE)),"",VLOOKUP(CONCATENATE($F80,$N59,$G82),$A:$C,2,FALSE))</f>
        <v/>
      </c>
      <c r="O82" s="21" t="str">
        <f>IF(ISNA(VLOOKUP(CONCATENATE($F80,$N59,$G82),$A:$C,3,FALSE)),"",VLOOKUP(CONCATENATE($F80,$N59,$G82),$A:$C,3,FALSE))</f>
        <v/>
      </c>
      <c r="P82" s="20" t="str">
        <f>IF(ISNA(VLOOKUP(CONCATENATE($F80,$P59,$G82),$A:$C,2,FALSE)),"",VLOOKUP(CONCATENATE($F80,$P59,$G82),$A:$C,2,FALSE))</f>
        <v/>
      </c>
      <c r="Q82" s="21" t="str">
        <f>IF(ISNA(VLOOKUP(CONCATENATE($F80,$P59,$G82),$A:$C,3,FALSE)),"",VLOOKUP(CONCATENATE($F80,$P59,$G82),$A:$C,3,FALSE))</f>
        <v/>
      </c>
      <c r="R82" s="20" t="str">
        <f>IF(ISNA(VLOOKUP(CONCATENATE($F80,$R59,$G82),$A:$C,2,FALSE)),"",VLOOKUP(CONCATENATE($F80,$R59,$G82),$A:$C,2,FALSE))</f>
        <v/>
      </c>
      <c r="S82" s="21" t="str">
        <f>IF(ISNA(VLOOKUP(CONCATENATE($F80,$R59,$G82),$A:$C,3,FALSE)),"",VLOOKUP(CONCATENATE($F80,$R59,$G82),$A:$C,3,FALSE))</f>
        <v/>
      </c>
      <c r="T82" s="20" t="str">
        <f>IF(ISNA(VLOOKUP(CONCATENATE($F80,$T59,$G82),$A:$C,2,FALSE)),"",VLOOKUP(CONCATENATE($F80,$T59,$G82),$A:$C,2,FALSE))</f>
        <v/>
      </c>
      <c r="U82" s="21" t="str">
        <f>IF(ISNA(VLOOKUP(CONCATENATE($F80,$T59,$G82),$A:$C,3,FALSE)),"",VLOOKUP(CONCATENATE($F80,$T59,$G82),$A:$C,3,FALSE))</f>
        <v/>
      </c>
      <c r="V82" s="20" t="str">
        <f>IF(ISNA(VLOOKUP(CONCATENATE($F80,$V59,$G82),$A:$C,2,FALSE)),"",VLOOKUP(CONCATENATE($F80,$V59,$G82),$A:$C,2,FALSE))</f>
        <v/>
      </c>
      <c r="W82" s="21" t="str">
        <f>IF(ISNA(VLOOKUP(CONCATENATE($F80,$V59,$G82),$A:$C,3,FALSE)),"",VLOOKUP(CONCATENATE($F80,$V59,$G82),$A:$C,3,FALSE))</f>
        <v/>
      </c>
      <c r="X82" s="20" t="str">
        <f>IF(ISNA(VLOOKUP(CONCATENATE($F80,$X59,$G82),$A:$C,2,FALSE)),"",VLOOKUP(CONCATENATE($F80,$X59,$G82),$A:$C,2,FALSE))</f>
        <v/>
      </c>
      <c r="Y82" s="21" t="str">
        <f>IF(ISNA(VLOOKUP(CONCATENATE($F80,$X59,$G82),$A:$C,3,FALSE)),"",VLOOKUP(CONCATENATE($F80,$X59,$G82),$A:$C,3,FALSE))</f>
        <v/>
      </c>
      <c r="Z82" s="20" t="str">
        <f>IF(ISNA(VLOOKUP(CONCATENATE($F80,$Z59,$G82),$A:$C,2,FALSE)),"",VLOOKUP(CONCATENATE($F80,$Z59,$G82),$A:$C,2,FALSE))</f>
        <v/>
      </c>
      <c r="AA82" s="21" t="str">
        <f>IF(ISNA(VLOOKUP(CONCATENATE($F80,$Z59,$G82),$A:$C,3,FALSE)),"",VLOOKUP(CONCATENATE($F80,$Z59,$G82),$A:$C,3,FALSE))</f>
        <v/>
      </c>
      <c r="AB82" s="20" t="str">
        <f>IF(ISNA(VLOOKUP(CONCATENATE($F80,$AB59,$G82),$A:$C,2,FALSE)),"",VLOOKUP(CONCATENATE($F80,$AB59,$G82),$A:$C,2,FALSE))</f>
        <v/>
      </c>
      <c r="AC82" s="21" t="str">
        <f>IF(ISNA(VLOOKUP(CONCATENATE($F80,$AB59,$G82),$A:$C,3,FALSE)),"",VLOOKUP(CONCATENATE($F80,$AB59,$G82),$A:$C,3,FALSE))</f>
        <v/>
      </c>
      <c r="AD82" s="20" t="str">
        <f>IF(ISNA(VLOOKUP(CONCATENATE($F80,$AD59,$G82),$A:$C,2,FALSE)),"",VLOOKUP(CONCATENATE($F80,$AD59,$G82),$A:$C,2,FALSE))</f>
        <v/>
      </c>
      <c r="AE82" s="22" t="str">
        <f>IF(ISNA(VLOOKUP(CONCATENATE($F80,$AD59,$G82),$A:$C,3,FALSE)),"",VLOOKUP(CONCATENATE($F80,$AD59,$G82),$A:$C,3,FALSE))</f>
        <v/>
      </c>
    </row>
    <row r="83" spans="1:31" ht="24" customHeight="1" thickBot="1" x14ac:dyDescent="0.3">
      <c r="A83" s="9" t="str">
        <f>CONCATENATE(Résults!A70,Résults!D70)</f>
        <v>A21CY5</v>
      </c>
      <c r="B83" s="9" t="str">
        <f>Résults!C70</f>
        <v>3-VITIS</v>
      </c>
      <c r="C83" s="8">
        <f>Résults!E70</f>
        <v>22.626483917236328</v>
      </c>
      <c r="E83" s="35"/>
      <c r="F83" s="40"/>
      <c r="G83" s="6" t="s">
        <v>4</v>
      </c>
      <c r="H83" s="11" t="str">
        <f>IF(ISNA(VLOOKUP(CONCATENATE($F80,$H59,$G83),$A:$C,2,FALSE)),"",VLOOKUP(CONCATENATE($F80,$H59,$G83),$A:$C,2,FALSE))</f>
        <v/>
      </c>
      <c r="I83" s="10" t="str">
        <f>IF(ISNA(VLOOKUP(CONCATENATE($F80,$H59,$G83),$A:$C,3,FALSE)),"",VLOOKUP(CONCATENATE($F80,$H59,$G83),$A:$C,3,FALSE))</f>
        <v/>
      </c>
      <c r="J83" s="20" t="str">
        <f>IF(ISNA(VLOOKUP(CONCATENATE($F80,$J59,$G83),$A:$C,2,FALSE)),"",VLOOKUP(CONCATENATE($F80,$J59,$G83),$A:$C,2,FALSE))</f>
        <v/>
      </c>
      <c r="K83" s="21" t="str">
        <f>IF(ISNA(VLOOKUP(CONCATENATE($F80,$J59,$G83),$A:$C,3,FALSE)),"",VLOOKUP(CONCATENATE($F80,$J59,$G83),$A:$C,3,FALSE))</f>
        <v/>
      </c>
      <c r="L83" s="20" t="str">
        <f>IF(ISNA(VLOOKUP(CONCATENATE($F80,$L59,$G83),$A:$C,2,FALSE)),"",VLOOKUP(CONCATENATE($F80,$L59,$G83),$A:$C,2,FALSE))</f>
        <v/>
      </c>
      <c r="M83" s="21" t="str">
        <f>IF(ISNA(VLOOKUP(CONCATENATE($F80,$L59,$G83),$A:$C,3,FALSE)),"",VLOOKUP(CONCATENATE($F80,$L59,$G83),$A:$C,3,FALSE))</f>
        <v/>
      </c>
      <c r="N83" s="20" t="str">
        <f>IF(ISNA(VLOOKUP(CONCATENATE($F80,$N59,$G83),$A:$C,2,FALSE)),"",VLOOKUP(CONCATENATE($F80,$N59,$G83),$A:$C,2,FALSE))</f>
        <v/>
      </c>
      <c r="O83" s="21" t="str">
        <f>IF(ISNA(VLOOKUP(CONCATENATE($F80,$N59,$G83),$A:$C,3,FALSE)),"",VLOOKUP(CONCATENATE($F80,$N59,$G83),$A:$C,3,FALSE))</f>
        <v/>
      </c>
      <c r="P83" s="20" t="str">
        <f>IF(ISNA(VLOOKUP(CONCATENATE($F80,$P59,$G83),$A:$C,2,FALSE)),"",VLOOKUP(CONCATENATE($F80,$P59,$G83),$A:$C,2,FALSE))</f>
        <v/>
      </c>
      <c r="Q83" s="21" t="str">
        <f>IF(ISNA(VLOOKUP(CONCATENATE($F80,$P59,$G83),$A:$C,3,FALSE)),"",VLOOKUP(CONCATENATE($F80,$P59,$G83),$A:$C,3,FALSE))</f>
        <v/>
      </c>
      <c r="R83" s="20" t="str">
        <f>IF(ISNA(VLOOKUP(CONCATENATE($F80,$R59,$G83),$A:$C,2,FALSE)),"",VLOOKUP(CONCATENATE($F80,$R59,$G83),$A:$C,2,FALSE))</f>
        <v/>
      </c>
      <c r="S83" s="21" t="str">
        <f>IF(ISNA(VLOOKUP(CONCATENATE($F80,$R59,$G83),$A:$C,3,FALSE)),"",VLOOKUP(CONCATENATE($F80,$R59,$G83),$A:$C,3,FALSE))</f>
        <v/>
      </c>
      <c r="T83" s="20" t="str">
        <f>IF(ISNA(VLOOKUP(CONCATENATE($F80,$T59,$G83),$A:$C,2,FALSE)),"",VLOOKUP(CONCATENATE($F80,$T59,$G83),$A:$C,2,FALSE))</f>
        <v/>
      </c>
      <c r="U83" s="21" t="str">
        <f>IF(ISNA(VLOOKUP(CONCATENATE($F80,$T59,$G83),$A:$C,3,FALSE)),"",VLOOKUP(CONCATENATE($F80,$T59,$G83),$A:$C,3,FALSE))</f>
        <v/>
      </c>
      <c r="V83" s="20" t="str">
        <f>IF(ISNA(VLOOKUP(CONCATENATE($F80,$V59,$G83),$A:$C,2,FALSE)),"",VLOOKUP(CONCATENATE($F80,$V59,$G83),$A:$C,2,FALSE))</f>
        <v/>
      </c>
      <c r="W83" s="21" t="str">
        <f>IF(ISNA(VLOOKUP(CONCATENATE($F80,$V59,$G83),$A:$C,3,FALSE)),"",VLOOKUP(CONCATENATE($F80,$V59,$G83),$A:$C,3,FALSE))</f>
        <v/>
      </c>
      <c r="X83" s="20" t="str">
        <f>IF(ISNA(VLOOKUP(CONCATENATE($F80,$X59,$G83),$A:$C,2,FALSE)),"",VLOOKUP(CONCATENATE($F80,$X59,$G83),$A:$C,2,FALSE))</f>
        <v/>
      </c>
      <c r="Y83" s="21" t="str">
        <f>IF(ISNA(VLOOKUP(CONCATENATE($F80,$X59,$G83),$A:$C,3,FALSE)),"",VLOOKUP(CONCATENATE($F80,$X59,$G83),$A:$C,3,FALSE))</f>
        <v/>
      </c>
      <c r="Z83" s="20" t="str">
        <f>IF(ISNA(VLOOKUP(CONCATENATE($F80,$Z59,$G83),$A:$C,2,FALSE)),"",VLOOKUP(CONCATENATE($F80,$Z59,$G83),$A:$C,2,FALSE))</f>
        <v/>
      </c>
      <c r="AA83" s="21" t="str">
        <f>IF(ISNA(VLOOKUP(CONCATENATE($F80,$Z59,$G83),$A:$C,3,FALSE)),"",VLOOKUP(CONCATENATE($F80,$Z59,$G83),$A:$C,3,FALSE))</f>
        <v/>
      </c>
      <c r="AB83" s="20" t="str">
        <f>IF(ISNA(VLOOKUP(CONCATENATE($F80,$AB59,$G83),$A:$C,2,FALSE)),"",VLOOKUP(CONCATENATE($F80,$AB59,$G83),$A:$C,2,FALSE))</f>
        <v/>
      </c>
      <c r="AC83" s="21" t="str">
        <f>IF(ISNA(VLOOKUP(CONCATENATE($F80,$AB59,$G83),$A:$C,3,FALSE)),"",VLOOKUP(CONCATENATE($F80,$AB59,$G83),$A:$C,3,FALSE))</f>
        <v/>
      </c>
      <c r="AD83" s="23" t="str">
        <f>IF(ISNA(VLOOKUP(CONCATENATE($F80,$AD59,$G83),$A:$C,2,FALSE)),"",VLOOKUP(CONCATENATE($F80,$AD59,$G83),$A:$C,2,FALSE))</f>
        <v/>
      </c>
      <c r="AE83" s="24" t="str">
        <f>IF(ISNA(VLOOKUP(CONCATENATE($F80,$AD59,$G83),$A:$C,3,FALSE)),"",VLOOKUP(CONCATENATE($F80,$AD59,$G83),$A:$C,3,FALSE))</f>
        <v/>
      </c>
    </row>
    <row r="84" spans="1:31" ht="21.95" customHeight="1" x14ac:dyDescent="0.25">
      <c r="A84" s="9" t="str">
        <f>CONCATENATE(Résults!A71,Résults!D71)</f>
        <v>A22FAM</v>
      </c>
      <c r="B84" s="9" t="str">
        <f>Résults!C71</f>
        <v>1-FD</v>
      </c>
      <c r="C84" s="8" t="str">
        <f>Résults!E71</f>
        <v>Undet.</v>
      </c>
      <c r="E84" s="33" t="s">
        <v>13</v>
      </c>
      <c r="F84" s="38" t="s">
        <v>24</v>
      </c>
      <c r="G84" s="5" t="s">
        <v>16</v>
      </c>
      <c r="H84" s="41" t="str">
        <f>IF(ISNA(VLOOKUP(CONCATENATE($F84,$H59),Résults!$A:$B,2,FALSE)),"",VLOOKUP(CONCATENATE($F84,$H59),Résults!$A:$B,2,FALSE))</f>
        <v/>
      </c>
      <c r="I84" s="42"/>
      <c r="J84" s="41" t="str">
        <f>IF(ISNA(VLOOKUP(CONCATENATE($F84,$J59),Résults!$A:$B,2,FALSE)),"",VLOOKUP(CONCATENATE($F84,$J59),Résults!$A:$B,2,FALSE))</f>
        <v/>
      </c>
      <c r="K84" s="42"/>
      <c r="L84" s="41" t="str">
        <f>IF(ISNA(VLOOKUP(CONCATENATE($F84,$L59),Résults!$A:$B,2,FALSE)),"",VLOOKUP(CONCATENATE($F84,$L59),Résults!$A:$B,2,FALSE))</f>
        <v/>
      </c>
      <c r="M84" s="42"/>
      <c r="N84" s="41" t="str">
        <f>IF(ISNA(VLOOKUP(CONCATENATE($F84,$N59),Résults!$A:$B,2,FALSE)),"",VLOOKUP(CONCATENATE($F84,$N59),Résults!$A:$B,2,FALSE))</f>
        <v/>
      </c>
      <c r="O84" s="42"/>
      <c r="P84" s="41" t="str">
        <f>IF(ISNA(VLOOKUP(CONCATENATE($F84,$P59),Résults!$A:$B,2,FALSE)),"",VLOOKUP(CONCATENATE($F84,$P59),Résults!$A:$B,2,FALSE))</f>
        <v/>
      </c>
      <c r="Q84" s="42"/>
      <c r="R84" s="41" t="str">
        <f>IF(ISNA(VLOOKUP(CONCATENATE($F84,$R59),Résults!$A:$B,2,FALSE)),"",VLOOKUP(CONCATENATE($F84,$R59),Résults!$A:$B,2,FALSE))</f>
        <v/>
      </c>
      <c r="S84" s="42"/>
      <c r="T84" s="41" t="str">
        <f>IF(ISNA(VLOOKUP(CONCATENATE($F84,$T59),Résults!$A:$B,2,FALSE)),"",VLOOKUP(CONCATENATE($F84,$T59),Résults!$A:$B,2,FALSE))</f>
        <v/>
      </c>
      <c r="U84" s="42"/>
      <c r="V84" s="41" t="str">
        <f>IF(ISNA(VLOOKUP(CONCATENATE($F84,$V59),Résults!$A:$B,2,FALSE)),"",VLOOKUP(CONCATENATE($F84,$V59),Résults!$A:$B,2,FALSE))</f>
        <v/>
      </c>
      <c r="W84" s="42"/>
      <c r="X84" s="41" t="str">
        <f>IF(ISNA(VLOOKUP(CONCATENATE($F84,$X59),Résults!$A:$B,2,FALSE)),"",VLOOKUP(CONCATENATE($F84,$X59),Résults!$A:$B,2,FALSE))</f>
        <v/>
      </c>
      <c r="Y84" s="42"/>
      <c r="Z84" s="41" t="str">
        <f>IF(ISNA(VLOOKUP(CONCATENATE($F84,$Z59),Résults!$A:$B,2,FALSE)),"",VLOOKUP(CONCATENATE($F84,$Z59),Résults!$A:$B,2,FALSE))</f>
        <v/>
      </c>
      <c r="AA84" s="42"/>
      <c r="AB84" s="41" t="str">
        <f>IF(ISNA(VLOOKUP(CONCATENATE($F84,$AB59),Résults!$A:$B,2,FALSE)),"",VLOOKUP(CONCATENATE($F84,$AB59),Résults!$A:$B,2,FALSE))</f>
        <v/>
      </c>
      <c r="AC84" s="42"/>
      <c r="AD84" s="41" t="str">
        <f>IF(ISNA(VLOOKUP(CONCATENATE($F84,$AD59),Résults!$A:$B,2,FALSE)),"",VLOOKUP(CONCATENATE($F84,$AD59),Résults!$A:$B,2,FALSE))</f>
        <v/>
      </c>
      <c r="AE84" s="42"/>
    </row>
    <row r="85" spans="1:31" ht="24" customHeight="1" x14ac:dyDescent="0.25">
      <c r="A85" s="9" t="str">
        <f>CONCATENATE(Résults!A72,Résults!D72)</f>
        <v>A22VIC</v>
      </c>
      <c r="B85" s="9" t="str">
        <f>Résults!C72</f>
        <v>2-BN</v>
      </c>
      <c r="C85" s="8">
        <f>Résults!E72</f>
        <v>30.419815063476563</v>
      </c>
      <c r="E85" s="34"/>
      <c r="F85" s="39"/>
      <c r="G85" s="6" t="s">
        <v>3</v>
      </c>
      <c r="H85" s="11" t="str">
        <f>IF(ISNA(VLOOKUP(CONCATENATE($F84,$H59,$G85),$A:$C,2,FALSE)),"",VLOOKUP(CONCATENATE($F84,$H59,$G85),$A:$C,2,FALSE))</f>
        <v/>
      </c>
      <c r="I85" s="10" t="str">
        <f>IF(ISNA(VLOOKUP(CONCATENATE($F84,$H59,$G85),$A:$C,3,FALSE)),"",VLOOKUP(CONCATENATE($F84,$H59,$G85),$A:$C,3,FALSE))</f>
        <v/>
      </c>
      <c r="J85" s="11" t="str">
        <f>IF(ISNA(VLOOKUP(CONCATENATE($F84,$J59,$G85),$A:$C,2,FALSE)),"",VLOOKUP(CONCATENATE($F84,$J59,$G85),$A:$C,2,FALSE))</f>
        <v/>
      </c>
      <c r="K85" s="10" t="str">
        <f>IF(ISNA(VLOOKUP(CONCATENATE($F84,$J59,$G85),$A:$C,3,FALSE)),"",VLOOKUP(CONCATENATE($F84,$J59,$G85),$A:$C,3,FALSE))</f>
        <v/>
      </c>
      <c r="L85" s="11" t="str">
        <f>IF(ISNA(VLOOKUP(CONCATENATE($F84,$L59,$G85),$A:$C,2,FALSE)),"",VLOOKUP(CONCATENATE($F84,$L59,$G85),$A:$C,2,FALSE))</f>
        <v/>
      </c>
      <c r="M85" s="10" t="str">
        <f>IF(ISNA(VLOOKUP(CONCATENATE($F84,$L59,$G85),$A:$C,3,FALSE)),"",VLOOKUP(CONCATENATE($F84,$L59,$G85),$A:$C,3,FALSE))</f>
        <v/>
      </c>
      <c r="N85" s="11" t="str">
        <f>IF(ISNA(VLOOKUP(CONCATENATE($F84,$N59,$G85),$A:$C,2,FALSE)),"",VLOOKUP(CONCATENATE($F84,$N59,$G85),$A:$C,2,FALSE))</f>
        <v/>
      </c>
      <c r="O85" s="10" t="str">
        <f>IF(ISNA(VLOOKUP(CONCATENATE($F84,$N59,$G85),$A:$C,3,FALSE)),"",VLOOKUP(CONCATENATE($F84,$N59,$G85),$A:$C,3,FALSE))</f>
        <v/>
      </c>
      <c r="P85" s="11" t="str">
        <f>IF(ISNA(VLOOKUP(CONCATENATE($F84,$P59,$G85),$A:$C,2,FALSE)),"",VLOOKUP(CONCATENATE($F84,$P59,$G85),$A:$C,2,FALSE))</f>
        <v/>
      </c>
      <c r="Q85" s="10" t="str">
        <f>IF(ISNA(VLOOKUP(CONCATENATE($F84,$P59,$G85),$A:$C,3,FALSE)),"",VLOOKUP(CONCATENATE($F84,$P59,$G85),$A:$C,3,FALSE))</f>
        <v/>
      </c>
      <c r="R85" s="11" t="str">
        <f>IF(ISNA(VLOOKUP(CONCATENATE($F84,$R59,$G85),$A:$C,2,FALSE)),"",VLOOKUP(CONCATENATE($F84,$R59,$G85),$A:$C,2,FALSE))</f>
        <v/>
      </c>
      <c r="S85" s="10" t="str">
        <f>IF(ISNA(VLOOKUP(CONCATENATE($F84,$R59,$G85),$A:$C,3,FALSE)),"",VLOOKUP(CONCATENATE($F84,$R59,$G85),$A:$C,3,FALSE))</f>
        <v/>
      </c>
      <c r="T85" s="11" t="str">
        <f>IF(ISNA(VLOOKUP(CONCATENATE($F84,$T59,$G85),$A:$C,2,FALSE)),"",VLOOKUP(CONCATENATE($F84,$T59,$G85),$A:$C,2,FALSE))</f>
        <v/>
      </c>
      <c r="U85" s="10" t="str">
        <f>IF(ISNA(VLOOKUP(CONCATENATE($F84,$T59,$G85),$A:$C,3,FALSE)),"",VLOOKUP(CONCATENATE($F84,$T59,$G85),$A:$C,3,FALSE))</f>
        <v/>
      </c>
      <c r="V85" s="11" t="str">
        <f>IF(ISNA(VLOOKUP(CONCATENATE($F84,$V59,$G85),$A:$C,2,FALSE)),"",VLOOKUP(CONCATENATE($F84,$V59,$G85),$A:$C,2,FALSE))</f>
        <v/>
      </c>
      <c r="W85" s="10" t="str">
        <f>IF(ISNA(VLOOKUP(CONCATENATE($F84,$V59,$G85),$A:$C,3,FALSE)),"",VLOOKUP(CONCATENATE($F84,$V59,$G85),$A:$C,3,FALSE))</f>
        <v/>
      </c>
      <c r="X85" s="11" t="str">
        <f>IF(ISNA(VLOOKUP(CONCATENATE($F84,$X59,$G85),$A:$C,2,FALSE)),"",VLOOKUP(CONCATENATE($F84,$X59,$G85),$A:$C,2,FALSE))</f>
        <v/>
      </c>
      <c r="Y85" s="10" t="str">
        <f>IF(ISNA(VLOOKUP(CONCATENATE($F84,$X59,$G85),$A:$C,3,FALSE)),"",VLOOKUP(CONCATENATE($F84,$X59,$G85),$A:$C,3,FALSE))</f>
        <v/>
      </c>
      <c r="Z85" s="11" t="str">
        <f>IF(ISNA(VLOOKUP(CONCATENATE($F84,$Z59,$G85),$A:$C,2,FALSE)),"",VLOOKUP(CONCATENATE($F84,$Z59,$G85),$A:$C,2,FALSE))</f>
        <v/>
      </c>
      <c r="AA85" s="10" t="str">
        <f>IF(ISNA(VLOOKUP(CONCATENATE($F84,$Z59,$G85),$A:$C,3,FALSE)),"",VLOOKUP(CONCATENATE($F84,$Z59,$G85),$A:$C,3,FALSE))</f>
        <v/>
      </c>
      <c r="AB85" s="11" t="str">
        <f>IF(ISNA(VLOOKUP(CONCATENATE($F84,$AB59,$G85),$A:$C,2,FALSE)),"",VLOOKUP(CONCATENATE($F84,$AB59,$G85),$A:$C,2,FALSE))</f>
        <v/>
      </c>
      <c r="AC85" s="10" t="str">
        <f>IF(ISNA(VLOOKUP(CONCATENATE($F84,$AB59,$G85),$A:$C,3,FALSE)),"",VLOOKUP(CONCATENATE($F84,$AB59,$G85),$A:$C,3,FALSE))</f>
        <v/>
      </c>
      <c r="AD85" s="11" t="str">
        <f>IF(ISNA(VLOOKUP(CONCATENATE($F84,$AD59,$G85),$A:$C,2,FALSE)),"",VLOOKUP(CONCATENATE($F84,$AD59,$G85),$A:$C,2,FALSE))</f>
        <v/>
      </c>
      <c r="AE85" s="16" t="str">
        <f>IF(ISNA(VLOOKUP(CONCATENATE($F84,$AD59,$G85),$A:$C,3,FALSE)),"",VLOOKUP(CONCATENATE($F84,$AD59,$G85),$A:$C,3,FALSE))</f>
        <v/>
      </c>
    </row>
    <row r="86" spans="1:31" ht="24" customHeight="1" x14ac:dyDescent="0.25">
      <c r="A86" s="9" t="str">
        <f>CONCATENATE(Résults!A73,Résults!D73)</f>
        <v>A22CY5</v>
      </c>
      <c r="B86" s="9" t="str">
        <f>Résults!C73</f>
        <v>3-VITIS</v>
      </c>
      <c r="C86" s="8">
        <f>Résults!E73</f>
        <v>24.276706695556641</v>
      </c>
      <c r="E86" s="34"/>
      <c r="F86" s="39"/>
      <c r="G86" s="6" t="s">
        <v>17</v>
      </c>
      <c r="H86" s="11" t="str">
        <f>IF(ISNA(VLOOKUP(CONCATENATE($F84,$H59,$G86),$A:$C,2,FALSE)),"",VLOOKUP(CONCATENATE($F84,$H59,$G86),$A:$C,2,FALSE))</f>
        <v/>
      </c>
      <c r="I86" s="10" t="str">
        <f>IF(ISNA(VLOOKUP(CONCATENATE($F84,$H59,$G86),$A:$C,3,FALSE)),"",VLOOKUP(CONCATENATE($F84,$H59,$G86),$A:$C,3,FALSE))</f>
        <v/>
      </c>
      <c r="J86" s="11" t="str">
        <f>IF(ISNA(VLOOKUP(CONCATENATE($F84,$J59,$G86),$A:$C,2,FALSE)),"",VLOOKUP(CONCATENATE($F84,$J59,$G86),$A:$C,2,FALSE))</f>
        <v/>
      </c>
      <c r="K86" s="10" t="str">
        <f>IF(ISNA(VLOOKUP(CONCATENATE($F84,$J59,$G86),$A:$C,3,FALSE)),"",VLOOKUP(CONCATENATE($F84,$J59,$G86),$A:$C,3,FALSE))</f>
        <v/>
      </c>
      <c r="L86" s="11" t="str">
        <f>IF(ISNA(VLOOKUP(CONCATENATE($F84,$L59,$G86),$A:$C,2,FALSE)),"",VLOOKUP(CONCATENATE($F84,$L59,$G86),$A:$C,2,FALSE))</f>
        <v/>
      </c>
      <c r="M86" s="10" t="str">
        <f>IF(ISNA(VLOOKUP(CONCATENATE($F84,$L59,$G86),$A:$C,3,FALSE)),"",VLOOKUP(CONCATENATE($F84,$L59,$G86),$A:$C,3,FALSE))</f>
        <v/>
      </c>
      <c r="N86" s="11" t="str">
        <f>IF(ISNA(VLOOKUP(CONCATENATE($F84,$N59,$G86),$A:$C,2,FALSE)),"",VLOOKUP(CONCATENATE($F84,$N59,$G86),$A:$C,2,FALSE))</f>
        <v/>
      </c>
      <c r="O86" s="10" t="str">
        <f>IF(ISNA(VLOOKUP(CONCATENATE($F84,$N59,$G86),$A:$C,3,FALSE)),"",VLOOKUP(CONCATENATE($F84,$N59,$G86),$A:$C,3,FALSE))</f>
        <v/>
      </c>
      <c r="P86" s="11" t="str">
        <f>IF(ISNA(VLOOKUP(CONCATENATE($F84,$P59,$G86),$A:$C,2,FALSE)),"",VLOOKUP(CONCATENATE($F84,$P59,$G86),$A:$C,2,FALSE))</f>
        <v/>
      </c>
      <c r="Q86" s="10" t="str">
        <f>IF(ISNA(VLOOKUP(CONCATENATE($F84,$P59,$G86),$A:$C,3,FALSE)),"",VLOOKUP(CONCATENATE($F84,$P59,$G86),$A:$C,3,FALSE))</f>
        <v/>
      </c>
      <c r="R86" s="11" t="str">
        <f>IF(ISNA(VLOOKUP(CONCATENATE($F84,$R59,$G86),$A:$C,2,FALSE)),"",VLOOKUP(CONCATENATE($F84,$R59,$G86),$A:$C,2,FALSE))</f>
        <v/>
      </c>
      <c r="S86" s="10" t="str">
        <f>IF(ISNA(VLOOKUP(CONCATENATE($F84,$R59,$G86),$A:$C,3,FALSE)),"",VLOOKUP(CONCATENATE($F84,$R59,$G86),$A:$C,3,FALSE))</f>
        <v/>
      </c>
      <c r="T86" s="11" t="str">
        <f>IF(ISNA(VLOOKUP(CONCATENATE($F84,$T59,$G86),$A:$C,2,FALSE)),"",VLOOKUP(CONCATENATE($F84,$T59,$G86),$A:$C,2,FALSE))</f>
        <v/>
      </c>
      <c r="U86" s="10" t="str">
        <f>IF(ISNA(VLOOKUP(CONCATENATE($F84,$T59,$G86),$A:$C,3,FALSE)),"",VLOOKUP(CONCATENATE($F84,$T59,$G86),$A:$C,3,FALSE))</f>
        <v/>
      </c>
      <c r="V86" s="11" t="str">
        <f>IF(ISNA(VLOOKUP(CONCATENATE($F84,$V59,$G86),$A:$C,2,FALSE)),"",VLOOKUP(CONCATENATE($F84,$V59,$G86),$A:$C,2,FALSE))</f>
        <v/>
      </c>
      <c r="W86" s="10" t="str">
        <f>IF(ISNA(VLOOKUP(CONCATENATE($F84,$V59,$G86),$A:$C,3,FALSE)),"",VLOOKUP(CONCATENATE($F84,$V59,$G86),$A:$C,3,FALSE))</f>
        <v/>
      </c>
      <c r="X86" s="11" t="str">
        <f>IF(ISNA(VLOOKUP(CONCATENATE($F84,$X59,$G86),$A:$C,2,FALSE)),"",VLOOKUP(CONCATENATE($F84,$X59,$G86),$A:$C,2,FALSE))</f>
        <v/>
      </c>
      <c r="Y86" s="10" t="str">
        <f>IF(ISNA(VLOOKUP(CONCATENATE($F84,$X59,$G86),$A:$C,3,FALSE)),"",VLOOKUP(CONCATENATE($F84,$X59,$G86),$A:$C,3,FALSE))</f>
        <v/>
      </c>
      <c r="Z86" s="11" t="str">
        <f>IF(ISNA(VLOOKUP(CONCATENATE($F84,$Z59,$G86),$A:$C,2,FALSE)),"",VLOOKUP(CONCATENATE($F84,$Z59,$G86),$A:$C,2,FALSE))</f>
        <v/>
      </c>
      <c r="AA86" s="10" t="str">
        <f>IF(ISNA(VLOOKUP(CONCATENATE($F84,$Z59,$G86),$A:$C,3,FALSE)),"",VLOOKUP(CONCATENATE($F84,$Z59,$G86),$A:$C,3,FALSE))</f>
        <v/>
      </c>
      <c r="AB86" s="11" t="str">
        <f>IF(ISNA(VLOOKUP(CONCATENATE($F84,$AB59,$G86),$A:$C,2,FALSE)),"",VLOOKUP(CONCATENATE($F84,$AB59,$G86),$A:$C,2,FALSE))</f>
        <v/>
      </c>
      <c r="AC86" s="10" t="str">
        <f>IF(ISNA(VLOOKUP(CONCATENATE($F84,$AB59,$G86),$A:$C,3,FALSE)),"",VLOOKUP(CONCATENATE($F84,$AB59,$G86),$A:$C,3,FALSE))</f>
        <v/>
      </c>
      <c r="AD86" s="11" t="str">
        <f>IF(ISNA(VLOOKUP(CONCATENATE($F84,$AD59,$G86),$A:$C,2,FALSE)),"",VLOOKUP(CONCATENATE($F84,$AD59,$G86),$A:$C,2,FALSE))</f>
        <v/>
      </c>
      <c r="AE86" s="16" t="str">
        <f>IF(ISNA(VLOOKUP(CONCATENATE($F84,$AD59,$G86),$A:$C,3,FALSE)),"",VLOOKUP(CONCATENATE($F84,$AD59,$G86),$A:$C,3,FALSE))</f>
        <v/>
      </c>
    </row>
    <row r="87" spans="1:31" ht="24" customHeight="1" thickBot="1" x14ac:dyDescent="0.3">
      <c r="A87" s="9" t="str">
        <f>CONCATENATE(Résults!A74,Résults!D74)</f>
        <v>A23FAM</v>
      </c>
      <c r="B87" s="9" t="str">
        <f>Résults!C74</f>
        <v>1-FD</v>
      </c>
      <c r="C87" s="8" t="str">
        <f>Résults!E74</f>
        <v>Undet.</v>
      </c>
      <c r="E87" s="35"/>
      <c r="F87" s="40"/>
      <c r="G87" s="6" t="s">
        <v>4</v>
      </c>
      <c r="H87" s="11" t="str">
        <f>IF(ISNA(VLOOKUP(CONCATENATE($F84,$H59,$G87),$A:$C,2,FALSE)),"",VLOOKUP(CONCATENATE($F84,$H59,$G87),$A:$C,2,FALSE))</f>
        <v/>
      </c>
      <c r="I87" s="10" t="str">
        <f>IF(ISNA(VLOOKUP(CONCATENATE($F84,$H59,$G87),$A:$C,3,FALSE)),"",VLOOKUP(CONCATENATE($F84,$H59,$G87),$A:$C,3,FALSE))</f>
        <v/>
      </c>
      <c r="J87" s="11" t="str">
        <f>IF(ISNA(VLOOKUP(CONCATENATE($F84,$J59,$G87),$A:$C,2,FALSE)),"",VLOOKUP(CONCATENATE($F84,$J59,$G87),$A:$C,2,FALSE))</f>
        <v/>
      </c>
      <c r="K87" s="10" t="str">
        <f>IF(ISNA(VLOOKUP(CONCATENATE($F84,$J59,$G87),$A:$C,3,FALSE)),"",VLOOKUP(CONCATENATE($F84,$J59,$G87),$A:$C,3,FALSE))</f>
        <v/>
      </c>
      <c r="L87" s="11" t="str">
        <f>IF(ISNA(VLOOKUP(CONCATENATE($F84,$L59,$G87),$A:$C,2,FALSE)),"",VLOOKUP(CONCATENATE($F84,$L59,$G87),$A:$C,2,FALSE))</f>
        <v/>
      </c>
      <c r="M87" s="10" t="str">
        <f>IF(ISNA(VLOOKUP(CONCATENATE($F84,$L59,$G87),$A:$C,3,FALSE)),"",VLOOKUP(CONCATENATE($F84,$L59,$G87),$A:$C,3,FALSE))</f>
        <v/>
      </c>
      <c r="N87" s="11" t="str">
        <f>IF(ISNA(VLOOKUP(CONCATENATE($F84,$N59,$G87),$A:$C,2,FALSE)),"",VLOOKUP(CONCATENATE($F84,$N59,$G87),$A:$C,2,FALSE))</f>
        <v/>
      </c>
      <c r="O87" s="10" t="str">
        <f>IF(ISNA(VLOOKUP(CONCATENATE($F84,$N59,$G87),$A:$C,3,FALSE)),"",VLOOKUP(CONCATENATE($F84,$N59,$G87),$A:$C,3,FALSE))</f>
        <v/>
      </c>
      <c r="P87" s="11" t="str">
        <f>IF(ISNA(VLOOKUP(CONCATENATE($F84,$P59,$G87),$A:$C,2,FALSE)),"",VLOOKUP(CONCATENATE($F84,$P59,$G87),$A:$C,2,FALSE))</f>
        <v/>
      </c>
      <c r="Q87" s="10" t="str">
        <f>IF(ISNA(VLOOKUP(CONCATENATE($F84,$P59,$G87),$A:$C,3,FALSE)),"",VLOOKUP(CONCATENATE($F84,$P59,$G87),$A:$C,3,FALSE))</f>
        <v/>
      </c>
      <c r="R87" s="11" t="str">
        <f>IF(ISNA(VLOOKUP(CONCATENATE($F84,$R59,$G87),$A:$C,2,FALSE)),"",VLOOKUP(CONCATENATE($F84,$R59,$G87),$A:$C,2,FALSE))</f>
        <v/>
      </c>
      <c r="S87" s="10" t="str">
        <f>IF(ISNA(VLOOKUP(CONCATENATE($F84,$R59,$G87),$A:$C,3,FALSE)),"",VLOOKUP(CONCATENATE($F84,$R59,$G87),$A:$C,3,FALSE))</f>
        <v/>
      </c>
      <c r="T87" s="11" t="str">
        <f>IF(ISNA(VLOOKUP(CONCATENATE($F84,$T59,$G87),$A:$C,2,FALSE)),"",VLOOKUP(CONCATENATE($F84,$T59,$G87),$A:$C,2,FALSE))</f>
        <v/>
      </c>
      <c r="U87" s="10" t="str">
        <f>IF(ISNA(VLOOKUP(CONCATENATE($F84,$T59,$G87),$A:$C,3,FALSE)),"",VLOOKUP(CONCATENATE($F84,$T59,$G87),$A:$C,3,FALSE))</f>
        <v/>
      </c>
      <c r="V87" s="11" t="str">
        <f>IF(ISNA(VLOOKUP(CONCATENATE($F84,$V59,$G87),$A:$C,2,FALSE)),"",VLOOKUP(CONCATENATE($F84,$V59,$G87),$A:$C,2,FALSE))</f>
        <v/>
      </c>
      <c r="W87" s="10" t="str">
        <f>IF(ISNA(VLOOKUP(CONCATENATE($F84,$V59,$G87),$A:$C,3,FALSE)),"",VLOOKUP(CONCATENATE($F84,$V59,$G87),$A:$C,3,FALSE))</f>
        <v/>
      </c>
      <c r="X87" s="11" t="str">
        <f>IF(ISNA(VLOOKUP(CONCATENATE($F84,$X59,$G87),$A:$C,2,FALSE)),"",VLOOKUP(CONCATENATE($F84,$X59,$G87),$A:$C,2,FALSE))</f>
        <v/>
      </c>
      <c r="Y87" s="10" t="str">
        <f>IF(ISNA(VLOOKUP(CONCATENATE($F84,$X59,$G87),$A:$C,3,FALSE)),"",VLOOKUP(CONCATENATE($F84,$X59,$G87),$A:$C,3,FALSE))</f>
        <v/>
      </c>
      <c r="Z87" s="11" t="str">
        <f>IF(ISNA(VLOOKUP(CONCATENATE($F84,$Z59,$G87),$A:$C,2,FALSE)),"",VLOOKUP(CONCATENATE($F84,$Z59,$G87),$A:$C,2,FALSE))</f>
        <v/>
      </c>
      <c r="AA87" s="10" t="str">
        <f>IF(ISNA(VLOOKUP(CONCATENATE($F84,$Z59,$G87),$A:$C,3,FALSE)),"",VLOOKUP(CONCATENATE($F84,$Z59,$G87),$A:$C,3,FALSE))</f>
        <v/>
      </c>
      <c r="AB87" s="11" t="str">
        <f>IF(ISNA(VLOOKUP(CONCATENATE($F84,$AB59,$G87),$A:$C,2,FALSE)),"",VLOOKUP(CONCATENATE($F84,$AB59,$G87),$A:$C,2,FALSE))</f>
        <v/>
      </c>
      <c r="AC87" s="10" t="str">
        <f>IF(ISNA(VLOOKUP(CONCATENATE($F84,$AB59,$G87),$A:$C,3,FALSE)),"",VLOOKUP(CONCATENATE($F84,$AB59,$G87),$A:$C,3,FALSE))</f>
        <v/>
      </c>
      <c r="AD87" s="13" t="str">
        <f>IF(ISNA(VLOOKUP(CONCATENATE($F84,$AD59,$G87),$A:$C,2,FALSE)),"",VLOOKUP(CONCATENATE($F84,$AD59,$G87),$A:$C,2,FALSE))</f>
        <v/>
      </c>
      <c r="AE87" s="15" t="str">
        <f>IF(ISNA(VLOOKUP(CONCATENATE($F84,$AD59,$G87),$A:$C,3,FALSE)),"",VLOOKUP(CONCATENATE($F84,$AD59,$G87),$A:$C,3,FALSE))</f>
        <v/>
      </c>
    </row>
    <row r="88" spans="1:31" ht="21.95" customHeight="1" x14ac:dyDescent="0.25">
      <c r="A88" s="9" t="str">
        <f>CONCATENATE(Résults!A75,Résults!D75)</f>
        <v>A23VIC</v>
      </c>
      <c r="B88" s="9" t="str">
        <f>Résults!C75</f>
        <v>2-BN</v>
      </c>
      <c r="C88" s="8">
        <f>Résults!E75</f>
        <v>31.701587677001953</v>
      </c>
      <c r="E88" s="33" t="s">
        <v>14</v>
      </c>
      <c r="F88" s="38" t="s">
        <v>25</v>
      </c>
      <c r="G88" s="5" t="s">
        <v>16</v>
      </c>
      <c r="H88" s="41" t="str">
        <f>IF(ISNA(VLOOKUP(CONCATENATE($F88,$H59),Résults!$A:$B,2,FALSE)),"",VLOOKUP(CONCATENATE($F88,$H59),Résults!$A:$B,2,FALSE))</f>
        <v/>
      </c>
      <c r="I88" s="42"/>
      <c r="J88" s="41" t="str">
        <f>IF(ISNA(VLOOKUP(CONCATENATE($F88,$J59),Résults!$A:$B,2,FALSE)),"",VLOOKUP(CONCATENATE($F88,$J59),Résults!$A:$B,2,FALSE))</f>
        <v/>
      </c>
      <c r="K88" s="42"/>
      <c r="L88" s="41" t="str">
        <f>IF(ISNA(VLOOKUP(CONCATENATE($F88,$L59),Résults!$A:$B,2,FALSE)),"",VLOOKUP(CONCATENATE($F88,$L59),Résults!$A:$B,2,FALSE))</f>
        <v/>
      </c>
      <c r="M88" s="42"/>
      <c r="N88" s="41" t="str">
        <f>IF(ISNA(VLOOKUP(CONCATENATE($F88,$N59),Résults!$A:$B,2,FALSE)),"",VLOOKUP(CONCATENATE($F88,$N59),Résults!$A:$B,2,FALSE))</f>
        <v/>
      </c>
      <c r="O88" s="42"/>
      <c r="P88" s="41" t="str">
        <f>IF(ISNA(VLOOKUP(CONCATENATE($F88,$P59),Résults!$A:$B,2,FALSE)),"",VLOOKUP(CONCATENATE($F88,$P59),Résults!$A:$B,2,FALSE))</f>
        <v/>
      </c>
      <c r="Q88" s="42"/>
      <c r="R88" s="41" t="str">
        <f>IF(ISNA(VLOOKUP(CONCATENATE($F88,$R59),Résults!$A:$B,2,FALSE)),"",VLOOKUP(CONCATENATE($F88,$R59),Résults!$A:$B,2,FALSE))</f>
        <v/>
      </c>
      <c r="S88" s="42"/>
      <c r="T88" s="41" t="str">
        <f>IF(ISNA(VLOOKUP(CONCATENATE($F88,$T59),Résults!$A:$B,2,FALSE)),"",VLOOKUP(CONCATENATE($F88,$T59),Résults!$A:$B,2,FALSE))</f>
        <v/>
      </c>
      <c r="U88" s="42"/>
      <c r="V88" s="41" t="str">
        <f>IF(ISNA(VLOOKUP(CONCATENATE($F88,$V59),Résults!$A:$B,2,FALSE)),"",VLOOKUP(CONCATENATE($F88,$V59),Résults!$A:$B,2,FALSE))</f>
        <v/>
      </c>
      <c r="W88" s="42"/>
      <c r="X88" s="41" t="str">
        <f>IF(ISNA(VLOOKUP(CONCATENATE($F88,$X59),Résults!$A:$B,2,FALSE)),"",VLOOKUP(CONCATENATE($F88,$X59),Résults!$A:$B,2,FALSE))</f>
        <v/>
      </c>
      <c r="Y88" s="42"/>
      <c r="Z88" s="41" t="str">
        <f>IF(ISNA(VLOOKUP(CONCATENATE($F88,$Z59),Résults!$A:$B,2,FALSE)),"",VLOOKUP(CONCATENATE($F88,$Z59),Résults!$A:$B,2,FALSE))</f>
        <v/>
      </c>
      <c r="AA88" s="42"/>
      <c r="AB88" s="41" t="str">
        <f>IF(ISNA(VLOOKUP(CONCATENATE($F88,$AB59),Résults!$A:$B,2,FALSE)),"",VLOOKUP(CONCATENATE($F88,$AB59),Résults!$A:$B,2,FALSE))</f>
        <v/>
      </c>
      <c r="AC88" s="42"/>
      <c r="AD88" s="41" t="str">
        <f>IF(ISNA(VLOOKUP(CONCATENATE($F88,$AD59),Résults!$A:$B,2,FALSE)),"",VLOOKUP(CONCATENATE($F88,$AD59),Résults!$A:$B,2,FALSE))</f>
        <v/>
      </c>
      <c r="AE88" s="42"/>
    </row>
    <row r="89" spans="1:31" ht="24" customHeight="1" x14ac:dyDescent="0.25">
      <c r="A89" s="9" t="str">
        <f>CONCATENATE(Résults!A76,Résults!D76)</f>
        <v>A23CY5</v>
      </c>
      <c r="B89" s="9" t="str">
        <f>Résults!C76</f>
        <v>3-VITIS</v>
      </c>
      <c r="C89" s="8">
        <f>Résults!E76</f>
        <v>24.276514053344727</v>
      </c>
      <c r="E89" s="34"/>
      <c r="F89" s="39"/>
      <c r="G89" s="6" t="s">
        <v>3</v>
      </c>
      <c r="H89" s="11" t="str">
        <f>IF(ISNA(VLOOKUP(CONCATENATE($F88,$H59,$G89),$A:$C,2,FALSE)),"",VLOOKUP(CONCATENATE($F88,$H59,$G89),$A:$C,2,FALSE))</f>
        <v/>
      </c>
      <c r="I89" s="10" t="str">
        <f>IF(ISNA(VLOOKUP(CONCATENATE($F88,$H59,$G89),$A:$C,3,FALSE)),"",VLOOKUP(CONCATENATE($F88,$H59,$G89),$A:$C,3,FALSE))</f>
        <v/>
      </c>
      <c r="J89" s="11" t="str">
        <f>IF(ISNA(VLOOKUP(CONCATENATE($F88,$J59,$G89),$A:$C,2,FALSE)),"",VLOOKUP(CONCATENATE($F88,$J59,$G89),$A:$C,2,FALSE))</f>
        <v/>
      </c>
      <c r="K89" s="10" t="str">
        <f>IF(ISNA(VLOOKUP(CONCATENATE($F88,$J59,$G89),$A:$C,3,FALSE)),"",VLOOKUP(CONCATENATE($F88,$J59,$G89),$A:$C,3,FALSE))</f>
        <v/>
      </c>
      <c r="L89" s="11" t="str">
        <f>IF(ISNA(VLOOKUP(CONCATENATE($F88,$L59,$G89),$A:$C,2,FALSE)),"",VLOOKUP(CONCATENATE($F88,$L59,$G89),$A:$C,2,FALSE))</f>
        <v/>
      </c>
      <c r="M89" s="10" t="str">
        <f>IF(ISNA(VLOOKUP(CONCATENATE($F88,$L59,$G89),$A:$C,3,FALSE)),"",VLOOKUP(CONCATENATE($F88,$L59,$G89),$A:$C,3,FALSE))</f>
        <v/>
      </c>
      <c r="N89" s="11" t="str">
        <f>IF(ISNA(VLOOKUP(CONCATENATE($F88,$N59,$G89),$A:$C,2,FALSE)),"",VLOOKUP(CONCATENATE($F88,$N59,$G89),$A:$C,2,FALSE))</f>
        <v/>
      </c>
      <c r="O89" s="10" t="str">
        <f>IF(ISNA(VLOOKUP(CONCATENATE($F88,$N59,$G89),$A:$C,3,FALSE)),"",VLOOKUP(CONCATENATE($F88,$N59,$G89),$A:$C,3,FALSE))</f>
        <v/>
      </c>
      <c r="P89" s="11" t="str">
        <f>IF(ISNA(VLOOKUP(CONCATENATE($F88,$P59,$G89),$A:$C,2,FALSE)),"",VLOOKUP(CONCATENATE($F88,$P59,$G89),$A:$C,2,FALSE))</f>
        <v/>
      </c>
      <c r="Q89" s="10" t="str">
        <f>IF(ISNA(VLOOKUP(CONCATENATE($F88,$P59,$G89),$A:$C,3,FALSE)),"",VLOOKUP(CONCATENATE($F88,$P59,$G89),$A:$C,3,FALSE))</f>
        <v/>
      </c>
      <c r="R89" s="11" t="str">
        <f>IF(ISNA(VLOOKUP(CONCATENATE($F88,$R59,$G89),$A:$C,2,FALSE)),"",VLOOKUP(CONCATENATE($F88,$R59,$G89),$A:$C,2,FALSE))</f>
        <v/>
      </c>
      <c r="S89" s="10" t="str">
        <f>IF(ISNA(VLOOKUP(CONCATENATE($F88,$R59,$G89),$A:$C,3,FALSE)),"",VLOOKUP(CONCATENATE($F88,$R59,$G89),$A:$C,3,FALSE))</f>
        <v/>
      </c>
      <c r="T89" s="11" t="str">
        <f>IF(ISNA(VLOOKUP(CONCATENATE($F88,$T59,$G89),$A:$C,2,FALSE)),"",VLOOKUP(CONCATENATE($F88,$T59,$G89),$A:$C,2,FALSE))</f>
        <v/>
      </c>
      <c r="U89" s="10" t="str">
        <f>IF(ISNA(VLOOKUP(CONCATENATE($F88,$T59,$G89),$A:$C,3,FALSE)),"",VLOOKUP(CONCATENATE($F88,$T59,$G89),$A:$C,3,FALSE))</f>
        <v/>
      </c>
      <c r="V89" s="11" t="str">
        <f>IF(ISNA(VLOOKUP(CONCATENATE($F88,$V59,$G89),$A:$C,2,FALSE)),"",VLOOKUP(CONCATENATE($F88,$V59,$G89),$A:$C,2,FALSE))</f>
        <v/>
      </c>
      <c r="W89" s="10" t="str">
        <f>IF(ISNA(VLOOKUP(CONCATENATE($F88,$V59,$G89),$A:$C,3,FALSE)),"",VLOOKUP(CONCATENATE($F88,$V59,$G89),$A:$C,3,FALSE))</f>
        <v/>
      </c>
      <c r="X89" s="11" t="str">
        <f>IF(ISNA(VLOOKUP(CONCATENATE($F88,$X59,$G89),$A:$C,2,FALSE)),"",VLOOKUP(CONCATENATE($F88,$X59,$G89),$A:$C,2,FALSE))</f>
        <v/>
      </c>
      <c r="Y89" s="10" t="str">
        <f>IF(ISNA(VLOOKUP(CONCATENATE($F88,$X59,$G89),$A:$C,3,FALSE)),"",VLOOKUP(CONCATENATE($F88,$X59,$G89),$A:$C,3,FALSE))</f>
        <v/>
      </c>
      <c r="Z89" s="11" t="str">
        <f>IF(ISNA(VLOOKUP(CONCATENATE($F88,$Z59,$G89),$A:$C,2,FALSE)),"",VLOOKUP(CONCATENATE($F88,$Z59,$G89),$A:$C,2,FALSE))</f>
        <v/>
      </c>
      <c r="AA89" s="10" t="str">
        <f>IF(ISNA(VLOOKUP(CONCATENATE($F88,$Z59,$G89),$A:$C,3,FALSE)),"",VLOOKUP(CONCATENATE($F88,$Z59,$G89),$A:$C,3,FALSE))</f>
        <v/>
      </c>
      <c r="AB89" s="11" t="str">
        <f>IF(ISNA(VLOOKUP(CONCATENATE($F88,$AB59,$G89),$A:$C,2,FALSE)),"",VLOOKUP(CONCATENATE($F88,$AB59,$G89),$A:$C,2,FALSE))</f>
        <v/>
      </c>
      <c r="AC89" s="10" t="str">
        <f>IF(ISNA(VLOOKUP(CONCATENATE($F88,$AB59,$G89),$A:$C,3,FALSE)),"",VLOOKUP(CONCATENATE($F88,$AB59,$G89),$A:$C,3,FALSE))</f>
        <v/>
      </c>
      <c r="AD89" s="11" t="str">
        <f>IF(ISNA(VLOOKUP(CONCATENATE($F88,$AD59,$G89),$A:$C,2,FALSE)),"",VLOOKUP(CONCATENATE($F88,$AD59,$G89),$A:$C,2,FALSE))</f>
        <v/>
      </c>
      <c r="AE89" s="16" t="str">
        <f>IF(ISNA(VLOOKUP(CONCATENATE($F88,$AD59,$G89),$A:$C,3,FALSE)),"",VLOOKUP(CONCATENATE($F88,$AD59,$G89),$A:$C,3,FALSE))</f>
        <v/>
      </c>
    </row>
    <row r="90" spans="1:31" ht="24" customHeight="1" x14ac:dyDescent="0.25">
      <c r="A90" s="9" t="str">
        <f>CONCATENATE(Résults!A77,Résults!D77)</f>
        <v>A24FAM</v>
      </c>
      <c r="B90" s="9" t="str">
        <f>Résults!C77</f>
        <v>1-FD</v>
      </c>
      <c r="C90" s="8" t="str">
        <f>Résults!E77</f>
        <v>Undet.</v>
      </c>
      <c r="E90" s="34"/>
      <c r="F90" s="39"/>
      <c r="G90" s="6" t="s">
        <v>17</v>
      </c>
      <c r="H90" s="11" t="str">
        <f>IF(ISNA(VLOOKUP(CONCATENATE($F88,$H59,$G90),$A:$C,2,FALSE)),"",VLOOKUP(CONCATENATE($F88,$H59,$G90),$A:$C,2,FALSE))</f>
        <v/>
      </c>
      <c r="I90" s="10" t="str">
        <f>IF(ISNA(VLOOKUP(CONCATENATE($F88,$H59,$G90),$A:$C,3,FALSE)),"",VLOOKUP(CONCATENATE($F88,$H59,$G90),$A:$C,3,FALSE))</f>
        <v/>
      </c>
      <c r="J90" s="11" t="str">
        <f>IF(ISNA(VLOOKUP(CONCATENATE($F88,$J59,$G90),$A:$C,2,FALSE)),"",VLOOKUP(CONCATENATE($F88,$J59,$G90),$A:$C,2,FALSE))</f>
        <v/>
      </c>
      <c r="K90" s="10" t="str">
        <f>IF(ISNA(VLOOKUP(CONCATENATE($F88,$J59,$G90),$A:$C,3,FALSE)),"",VLOOKUP(CONCATENATE($F88,$J59,$G90),$A:$C,3,FALSE))</f>
        <v/>
      </c>
      <c r="L90" s="11" t="str">
        <f>IF(ISNA(VLOOKUP(CONCATENATE($F88,$L59,$G90),$A:$C,2,FALSE)),"",VLOOKUP(CONCATENATE($F88,$L59,$G90),$A:$C,2,FALSE))</f>
        <v/>
      </c>
      <c r="M90" s="10" t="str">
        <f>IF(ISNA(VLOOKUP(CONCATENATE($F88,$L59,$G90),$A:$C,3,FALSE)),"",VLOOKUP(CONCATENATE($F88,$L59,$G90),$A:$C,3,FALSE))</f>
        <v/>
      </c>
      <c r="N90" s="11" t="str">
        <f>IF(ISNA(VLOOKUP(CONCATENATE($F88,$N59,$G90),$A:$C,2,FALSE)),"",VLOOKUP(CONCATENATE($F88,$N59,$G90),$A:$C,2,FALSE))</f>
        <v/>
      </c>
      <c r="O90" s="10" t="str">
        <f>IF(ISNA(VLOOKUP(CONCATENATE($F88,$N59,$G90),$A:$C,3,FALSE)),"",VLOOKUP(CONCATENATE($F88,$N59,$G90),$A:$C,3,FALSE))</f>
        <v/>
      </c>
      <c r="P90" s="11" t="str">
        <f>IF(ISNA(VLOOKUP(CONCATENATE($F88,$P59,$G90),$A:$C,2,FALSE)),"",VLOOKUP(CONCATENATE($F88,$P59,$G90),$A:$C,2,FALSE))</f>
        <v/>
      </c>
      <c r="Q90" s="10" t="str">
        <f>IF(ISNA(VLOOKUP(CONCATENATE($F88,$P59,$G90),$A:$C,3,FALSE)),"",VLOOKUP(CONCATENATE($F88,$P59,$G90),$A:$C,3,FALSE))</f>
        <v/>
      </c>
      <c r="R90" s="11" t="str">
        <f>IF(ISNA(VLOOKUP(CONCATENATE($F88,$R59,$G90),$A:$C,2,FALSE)),"",VLOOKUP(CONCATENATE($F88,$R59,$G90),$A:$C,2,FALSE))</f>
        <v/>
      </c>
      <c r="S90" s="10" t="str">
        <f>IF(ISNA(VLOOKUP(CONCATENATE($F88,$R59,$G90),$A:$C,3,FALSE)),"",VLOOKUP(CONCATENATE($F88,$R59,$G90),$A:$C,3,FALSE))</f>
        <v/>
      </c>
      <c r="T90" s="11" t="str">
        <f>IF(ISNA(VLOOKUP(CONCATENATE($F88,$T59,$G90),$A:$C,2,FALSE)),"",VLOOKUP(CONCATENATE($F88,$T59,$G90),$A:$C,2,FALSE))</f>
        <v/>
      </c>
      <c r="U90" s="10" t="str">
        <f>IF(ISNA(VLOOKUP(CONCATENATE($F88,$T59,$G90),$A:$C,3,FALSE)),"",VLOOKUP(CONCATENATE($F88,$T59,$G90),$A:$C,3,FALSE))</f>
        <v/>
      </c>
      <c r="V90" s="11" t="str">
        <f>IF(ISNA(VLOOKUP(CONCATENATE($F88,$V59,$G90),$A:$C,2,FALSE)),"",VLOOKUP(CONCATENATE($F88,$V59,$G90),$A:$C,2,FALSE))</f>
        <v/>
      </c>
      <c r="W90" s="10" t="str">
        <f>IF(ISNA(VLOOKUP(CONCATENATE($F88,$V59,$G90),$A:$C,3,FALSE)),"",VLOOKUP(CONCATENATE($F88,$V59,$G90),$A:$C,3,FALSE))</f>
        <v/>
      </c>
      <c r="X90" s="11" t="str">
        <f>IF(ISNA(VLOOKUP(CONCATENATE($F88,$X59,$G90),$A:$C,2,FALSE)),"",VLOOKUP(CONCATENATE($F88,$X59,$G90),$A:$C,2,FALSE))</f>
        <v/>
      </c>
      <c r="Y90" s="10" t="str">
        <f>IF(ISNA(VLOOKUP(CONCATENATE($F88,$X59,$G90),$A:$C,3,FALSE)),"",VLOOKUP(CONCATENATE($F88,$X59,$G90),$A:$C,3,FALSE))</f>
        <v/>
      </c>
      <c r="Z90" s="11" t="str">
        <f>IF(ISNA(VLOOKUP(CONCATENATE($F88,$Z59,$G90),$A:$C,2,FALSE)),"",VLOOKUP(CONCATENATE($F88,$Z59,$G90),$A:$C,2,FALSE))</f>
        <v/>
      </c>
      <c r="AA90" s="10" t="str">
        <f>IF(ISNA(VLOOKUP(CONCATENATE($F88,$Z59,$G90),$A:$C,3,FALSE)),"",VLOOKUP(CONCATENATE($F88,$Z59,$G90),$A:$C,3,FALSE))</f>
        <v/>
      </c>
      <c r="AB90" s="11" t="str">
        <f>IF(ISNA(VLOOKUP(CONCATENATE($F88,$AB59,$G90),$A:$C,2,FALSE)),"",VLOOKUP(CONCATENATE($F88,$AB59,$G90),$A:$C,2,FALSE))</f>
        <v/>
      </c>
      <c r="AC90" s="10" t="str">
        <f>IF(ISNA(VLOOKUP(CONCATENATE($F88,$AB59,$G90),$A:$C,3,FALSE)),"",VLOOKUP(CONCATENATE($F88,$AB59,$G90),$A:$C,3,FALSE))</f>
        <v/>
      </c>
      <c r="AD90" s="11" t="str">
        <f>IF(ISNA(VLOOKUP(CONCATENATE($F88,$AD59,$G90),$A:$C,2,FALSE)),"",VLOOKUP(CONCATENATE($F88,$AD59,$G90),$A:$C,2,FALSE))</f>
        <v/>
      </c>
      <c r="AE90" s="16" t="str">
        <f>IF(ISNA(VLOOKUP(CONCATENATE($F88,$AD59,$G90),$A:$C,3,FALSE)),"",VLOOKUP(CONCATENATE($F88,$AD59,$G90),$A:$C,3,FALSE))</f>
        <v/>
      </c>
    </row>
    <row r="91" spans="1:31" ht="24" customHeight="1" thickBot="1" x14ac:dyDescent="0.3">
      <c r="A91" s="9" t="str">
        <f>CONCATENATE(Résults!A78,Résults!D78)</f>
        <v>A24VIC</v>
      </c>
      <c r="B91" s="9" t="str">
        <f>Résults!C78</f>
        <v>2-BN</v>
      </c>
      <c r="C91" s="8">
        <f>Résults!E78</f>
        <v>30.004350662231445</v>
      </c>
      <c r="E91" s="35"/>
      <c r="F91" s="40"/>
      <c r="G91" s="7" t="s">
        <v>4</v>
      </c>
      <c r="H91" s="13" t="str">
        <f>IF(ISNA(VLOOKUP(CONCATENATE($F88,$H59,$G91),$A:$C,2,FALSE)),"",VLOOKUP(CONCATENATE($F88,$H59,$G91),$A:$C,2,FALSE))</f>
        <v/>
      </c>
      <c r="I91" s="15" t="str">
        <f>IF(ISNA(VLOOKUP(CONCATENATE($F88,$H59,$G91),$A:$C,3,FALSE)),"",VLOOKUP(CONCATENATE($F88,$H59,$G91),$A:$C,3,FALSE))</f>
        <v/>
      </c>
      <c r="J91" s="13" t="str">
        <f>IF(ISNA(VLOOKUP(CONCATENATE($F88,$J59,$G91),$A:$C,2,FALSE)),"",VLOOKUP(CONCATENATE($F88,$J59,$G91),$A:$C,2,FALSE))</f>
        <v/>
      </c>
      <c r="K91" s="15" t="str">
        <f>IF(ISNA(VLOOKUP(CONCATENATE($F88,$J59,$G91),$A:$C,3,FALSE)),"",VLOOKUP(CONCATENATE($F88,$J59,$G91),$A:$C,3,FALSE))</f>
        <v/>
      </c>
      <c r="L91" s="13" t="str">
        <f>IF(ISNA(VLOOKUP(CONCATENATE($F88,$L59,$G91),$A:$C,2,FALSE)),"",VLOOKUP(CONCATENATE($F88,$L59,$G91),$A:$C,2,FALSE))</f>
        <v/>
      </c>
      <c r="M91" s="15" t="str">
        <f>IF(ISNA(VLOOKUP(CONCATENATE($F88,$L59,$G91),$A:$C,3,FALSE)),"",VLOOKUP(CONCATENATE($F88,$L59,$G91),$A:$C,3,FALSE))</f>
        <v/>
      </c>
      <c r="N91" s="13" t="str">
        <f>IF(ISNA(VLOOKUP(CONCATENATE($F88,$N59,$G91),$A:$C,2,FALSE)),"",VLOOKUP(CONCATENATE($F88,$N59,$G91),$A:$C,2,FALSE))</f>
        <v/>
      </c>
      <c r="O91" s="15" t="str">
        <f>IF(ISNA(VLOOKUP(CONCATENATE($F88,$N59,$G91),$A:$C,3,FALSE)),"",VLOOKUP(CONCATENATE($F88,$N59,$G91),$A:$C,3,FALSE))</f>
        <v/>
      </c>
      <c r="P91" s="13" t="str">
        <f>IF(ISNA(VLOOKUP(CONCATENATE($F88,$P59,$G91),$A:$C,2,FALSE)),"",VLOOKUP(CONCATENATE($F88,$P59,$G91),$A:$C,2,FALSE))</f>
        <v/>
      </c>
      <c r="Q91" s="15" t="str">
        <f>IF(ISNA(VLOOKUP(CONCATENATE($F88,$P59,$G91),$A:$C,3,FALSE)),"",VLOOKUP(CONCATENATE($F88,$P59,$G91),$A:$C,3,FALSE))</f>
        <v/>
      </c>
      <c r="R91" s="13" t="str">
        <f>IF(ISNA(VLOOKUP(CONCATENATE($F88,$R59,$G91),$A:$C,2,FALSE)),"",VLOOKUP(CONCATENATE($F88,$R59,$G91),$A:$C,2,FALSE))</f>
        <v/>
      </c>
      <c r="S91" s="15" t="str">
        <f>IF(ISNA(VLOOKUP(CONCATENATE($F88,$R59,$G91),$A:$C,3,FALSE)),"",VLOOKUP(CONCATENATE($F88,$R59,$G91),$A:$C,3,FALSE))</f>
        <v/>
      </c>
      <c r="T91" s="13" t="str">
        <f>IF(ISNA(VLOOKUP(CONCATENATE($F88,$T59,$G91),$A:$C,2,FALSE)),"",VLOOKUP(CONCATENATE($F88,$T59,$G91),$A:$C,2,FALSE))</f>
        <v/>
      </c>
      <c r="U91" s="15" t="str">
        <f>IF(ISNA(VLOOKUP(CONCATENATE($F88,$T59,$G91),$A:$C,3,FALSE)),"",VLOOKUP(CONCATENATE($F88,$T59,$G91),$A:$C,3,FALSE))</f>
        <v/>
      </c>
      <c r="V91" s="13" t="str">
        <f>IF(ISNA(VLOOKUP(CONCATENATE($F88,$V59,$G91),$A:$C,2,FALSE)),"",VLOOKUP(CONCATENATE($F88,$V59,$G91),$A:$C,2,FALSE))</f>
        <v/>
      </c>
      <c r="W91" s="15" t="str">
        <f>IF(ISNA(VLOOKUP(CONCATENATE($F88,$V59,$G91),$A:$C,3,FALSE)),"",VLOOKUP(CONCATENATE($F88,$V59,$G91),$A:$C,3,FALSE))</f>
        <v/>
      </c>
      <c r="X91" s="13" t="str">
        <f>IF(ISNA(VLOOKUP(CONCATENATE($F88,$X59,$G91),$A:$C,2,FALSE)),"",VLOOKUP(CONCATENATE($F88,$X59,$G91),$A:$C,2,FALSE))</f>
        <v/>
      </c>
      <c r="Y91" s="15" t="str">
        <f>IF(ISNA(VLOOKUP(CONCATENATE($F88,$X59,$G91),$A:$C,3,FALSE)),"",VLOOKUP(CONCATENATE($F88,$X59,$G91),$A:$C,3,FALSE))</f>
        <v/>
      </c>
      <c r="Z91" s="13" t="str">
        <f>IF(ISNA(VLOOKUP(CONCATENATE($F88,$Z59,$G91),$A:$C,2,FALSE)),"",VLOOKUP(CONCATENATE($F88,$Z59,$G91),$A:$C,2,FALSE))</f>
        <v/>
      </c>
      <c r="AA91" s="15" t="str">
        <f>IF(ISNA(VLOOKUP(CONCATENATE($F88,$Z59,$G91),$A:$C,3,FALSE)),"",VLOOKUP(CONCATENATE($F88,$Z59,$G91),$A:$C,3,FALSE))</f>
        <v/>
      </c>
      <c r="AB91" s="13" t="str">
        <f>IF(ISNA(VLOOKUP(CONCATENATE($F88,$AB59,$G91),$A:$C,2,FALSE)),"",VLOOKUP(CONCATENATE($F88,$AB59,$G91),$A:$C,2,FALSE))</f>
        <v/>
      </c>
      <c r="AC91" s="15" t="str">
        <f>IF(ISNA(VLOOKUP(CONCATENATE($F88,$AB59,$G91),$A:$C,3,FALSE)),"",VLOOKUP(CONCATENATE($F88,$AB59,$G91),$A:$C,3,FALSE))</f>
        <v/>
      </c>
      <c r="AD91" s="13" t="str">
        <f>IF(ISNA(VLOOKUP(CONCATENATE($F88,$AD59,$G91),$A:$C,2,FALSE)),"",VLOOKUP(CONCATENATE($F88,$AD59,$G91),$A:$C,2,FALSE))</f>
        <v/>
      </c>
      <c r="AE91" s="15" t="str">
        <f>IF(ISNA(VLOOKUP(CONCATENATE($F88,$AD59,$G91),$A:$C,3,FALSE)),"",VLOOKUP(CONCATENATE($F88,$AD59,$G91),$A:$C,3,FALSE))</f>
        <v/>
      </c>
    </row>
    <row r="92" spans="1:31" x14ac:dyDescent="0.3">
      <c r="A92" s="9" t="str">
        <f>CONCATENATE(Résults!A79,Résults!D79)</f>
        <v>A24CY5</v>
      </c>
      <c r="B92" s="9" t="str">
        <f>Résults!C79</f>
        <v>3-VITIS</v>
      </c>
      <c r="C92" s="8">
        <f>Résults!E79</f>
        <v>22.757579803466797</v>
      </c>
    </row>
    <row r="93" spans="1:31" x14ac:dyDescent="0.3">
      <c r="C93" s="8"/>
    </row>
    <row r="94" spans="1:31" x14ac:dyDescent="0.3">
      <c r="C94" s="8"/>
    </row>
    <row r="95" spans="1:31" x14ac:dyDescent="0.3">
      <c r="C95" s="8"/>
    </row>
    <row r="96" spans="1:31" x14ac:dyDescent="0.3">
      <c r="C96" s="8"/>
    </row>
    <row r="97" spans="1:31" x14ac:dyDescent="0.3">
      <c r="C97" s="8"/>
    </row>
    <row r="98" spans="1:31" x14ac:dyDescent="0.3">
      <c r="C98" s="8"/>
    </row>
    <row r="99" spans="1:31" x14ac:dyDescent="0.3">
      <c r="C99" s="8"/>
    </row>
    <row r="100" spans="1:31" ht="23.25" customHeight="1" x14ac:dyDescent="0.35">
      <c r="A100" s="50" t="s">
        <v>30</v>
      </c>
      <c r="B100" s="50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</row>
    <row r="101" spans="1:31" x14ac:dyDescent="0.3">
      <c r="C101" s="8"/>
    </row>
    <row r="102" spans="1:31" x14ac:dyDescent="0.3">
      <c r="C102" s="8"/>
    </row>
    <row r="103" spans="1:31" ht="19.5" thickBot="1" x14ac:dyDescent="0.35">
      <c r="C103" s="8"/>
    </row>
    <row r="104" spans="1:31" s="3" customFormat="1" ht="39" customHeight="1" thickBot="1" x14ac:dyDescent="0.3">
      <c r="A104" s="26"/>
      <c r="B104" s="26"/>
      <c r="C104" s="27"/>
      <c r="G104" s="28"/>
      <c r="H104" s="28"/>
      <c r="I104" s="52" t="s">
        <v>15</v>
      </c>
      <c r="J104" s="52"/>
      <c r="K104" s="53">
        <f>Résults!B2</f>
        <v>0</v>
      </c>
      <c r="L104" s="54"/>
      <c r="M104" s="54"/>
      <c r="N104" s="54"/>
      <c r="O104" s="54"/>
      <c r="P104" s="54"/>
      <c r="Q104" s="54"/>
      <c r="R104" s="54"/>
      <c r="S104" s="54"/>
      <c r="T104" s="55" t="str">
        <f>Résults!B5</f>
        <v>FDBN 87</v>
      </c>
      <c r="U104" s="55"/>
      <c r="V104" s="55"/>
      <c r="W104" s="55"/>
      <c r="X104" s="55"/>
      <c r="Y104" s="55"/>
      <c r="Z104" s="55"/>
      <c r="AA104" s="55"/>
      <c r="AB104" s="55"/>
      <c r="AC104" s="55"/>
      <c r="AD104" s="56"/>
      <c r="AE104" s="10"/>
    </row>
    <row r="105" spans="1:31" x14ac:dyDescent="0.3">
      <c r="C105" s="8"/>
      <c r="T105" s="12"/>
    </row>
    <row r="106" spans="1:31" ht="19.5" thickBot="1" x14ac:dyDescent="0.35">
      <c r="C106" s="8"/>
    </row>
    <row r="107" spans="1:31" ht="24" customHeight="1" thickBot="1" x14ac:dyDescent="0.3">
      <c r="A107" s="9" t="str">
        <f>CONCATENATE(Résults!A80,Résults!D80)</f>
        <v>B1FAM</v>
      </c>
      <c r="B107" s="9" t="str">
        <f>Résults!C80</f>
        <v>1-FD</v>
      </c>
      <c r="C107" s="8" t="str">
        <f>Résults!E80</f>
        <v>Undet.</v>
      </c>
      <c r="H107" s="31">
        <v>1</v>
      </c>
      <c r="I107" s="32"/>
      <c r="J107" s="31">
        <v>2</v>
      </c>
      <c r="K107" s="32"/>
      <c r="L107" s="31">
        <v>3</v>
      </c>
      <c r="M107" s="32"/>
      <c r="N107" s="31">
        <v>4</v>
      </c>
      <c r="O107" s="32"/>
      <c r="P107" s="31">
        <v>5</v>
      </c>
      <c r="Q107" s="32"/>
      <c r="R107" s="31">
        <v>6</v>
      </c>
      <c r="S107" s="32"/>
      <c r="T107" s="31">
        <v>7</v>
      </c>
      <c r="U107" s="32"/>
      <c r="V107" s="31">
        <v>8</v>
      </c>
      <c r="W107" s="32"/>
      <c r="X107" s="31">
        <v>9</v>
      </c>
      <c r="Y107" s="32"/>
      <c r="Z107" s="31">
        <v>10</v>
      </c>
      <c r="AA107" s="32"/>
      <c r="AB107" s="31">
        <v>11</v>
      </c>
      <c r="AC107" s="32"/>
      <c r="AD107" s="31">
        <v>12</v>
      </c>
      <c r="AE107" s="32"/>
    </row>
    <row r="108" spans="1:31" ht="24" thickBot="1" x14ac:dyDescent="0.3">
      <c r="A108" s="9" t="str">
        <f>CONCATENATE(Résults!A81,Résults!D81)</f>
        <v>B1VIC</v>
      </c>
      <c r="B108" s="9" t="str">
        <f>Résults!C81</f>
        <v>2-BN</v>
      </c>
      <c r="C108" s="8" t="str">
        <f>Résults!E81</f>
        <v>Undet.</v>
      </c>
      <c r="F108" s="3"/>
      <c r="G108" s="4"/>
      <c r="H108" s="57">
        <v>13</v>
      </c>
      <c r="I108" s="58"/>
      <c r="J108" s="57">
        <v>14</v>
      </c>
      <c r="K108" s="59"/>
      <c r="L108" s="58">
        <v>15</v>
      </c>
      <c r="M108" s="58"/>
      <c r="N108" s="57">
        <v>16</v>
      </c>
      <c r="O108" s="59"/>
      <c r="P108" s="58">
        <v>17</v>
      </c>
      <c r="Q108" s="59"/>
      <c r="R108" s="57">
        <v>18</v>
      </c>
      <c r="S108" s="59"/>
      <c r="T108" s="57">
        <v>19</v>
      </c>
      <c r="U108" s="59"/>
      <c r="V108" s="57">
        <v>20</v>
      </c>
      <c r="W108" s="59"/>
      <c r="X108" s="57">
        <v>21</v>
      </c>
      <c r="Y108" s="59"/>
      <c r="Z108" s="57">
        <v>22</v>
      </c>
      <c r="AA108" s="59"/>
      <c r="AB108" s="57">
        <v>23</v>
      </c>
      <c r="AC108" s="59"/>
      <c r="AD108" s="57">
        <v>24</v>
      </c>
      <c r="AE108" s="59"/>
    </row>
    <row r="109" spans="1:31" ht="21.95" customHeight="1" x14ac:dyDescent="0.25">
      <c r="A109" s="9" t="str">
        <f>CONCATENATE(Résults!A82,Résults!D82)</f>
        <v>B1CY5</v>
      </c>
      <c r="B109" s="9" t="str">
        <f>Résults!C82</f>
        <v>3-VITIS</v>
      </c>
      <c r="C109" s="8">
        <f>Résults!E82</f>
        <v>21.774227142333984</v>
      </c>
      <c r="F109" s="43" t="s">
        <v>7</v>
      </c>
      <c r="G109" s="5" t="s">
        <v>16</v>
      </c>
      <c r="H109" s="41" t="str">
        <f>IF(ISNA(VLOOKUP(CONCATENATE($F109,$H108),Résults!$A:$B,2,FALSE)),"",VLOOKUP(CONCATENATE($F109,$H108),Résults!$A:$B,2,FALSE))</f>
        <v>E+ lot 26</v>
      </c>
      <c r="I109" s="42"/>
      <c r="J109" s="41" t="str">
        <f>IF(ISNA(VLOOKUP(CONCATENATE($F109,$J108),Résults!$A:$B,2,FALSE)),"",VLOOKUP(CONCATENATE($F109,$J108),Résults!$A:$B,2,FALSE))</f>
        <v>8494</v>
      </c>
      <c r="K109" s="42"/>
      <c r="L109" s="41" t="str">
        <f>IF(ISNA(VLOOKUP(CONCATENATE($F109,$L108),Résults!$A:$B,2,FALSE)),"",VLOOKUP(CONCATENATE($F109,$L108),Résults!$A:$B,2,FALSE))</f>
        <v>8502</v>
      </c>
      <c r="M109" s="42"/>
      <c r="N109" s="41" t="str">
        <f>IF(ISNA(VLOOKUP(CONCATENATE($F109,$N108),Résults!$A:$B,2,FALSE)),"",VLOOKUP(CONCATENATE($F109,$N108),Résults!$A:$B,2,FALSE))</f>
        <v>8510</v>
      </c>
      <c r="O109" s="42"/>
      <c r="P109" s="41" t="str">
        <f>IF(ISNA(VLOOKUP(CONCATENATE($F109,$P108),Résults!$A:$B,2,FALSE)),"",VLOOKUP(CONCATENATE($F109,$P108),Résults!$A:$B,2,FALSE))</f>
        <v>8518</v>
      </c>
      <c r="Q109" s="42"/>
      <c r="R109" s="41" t="str">
        <f>IF(ISNA(VLOOKUP(CONCATENATE($F109,$R108),Résults!$A:$B,2,FALSE)),"",VLOOKUP(CONCATENATE($F109,$R108),Résults!$A:$B,2,FALSE))</f>
        <v>62752-8526</v>
      </c>
      <c r="S109" s="42"/>
      <c r="T109" s="41" t="str">
        <f>IF(ISNA(VLOOKUP(CONCATENATE($F109,$T108),Résults!$A:$B,2,FALSE)),"",VLOOKUP(CONCATENATE($F109,$T108),Résults!$A:$B,2,FALSE))</f>
        <v>8534</v>
      </c>
      <c r="U109" s="42"/>
      <c r="V109" s="41" t="str">
        <f>IF(ISNA(VLOOKUP(CONCATENATE($F109,$V108),Résults!$A:$B,2,FALSE)),"",VLOOKUP(CONCATENATE($F109,$V108),Résults!$A:$B,2,FALSE))</f>
        <v>8542</v>
      </c>
      <c r="W109" s="42"/>
      <c r="X109" s="41" t="str">
        <f>IF(ISNA(VLOOKUP(CONCATENATE($F109,$X108),Résults!$A:$B,2,FALSE)),"",VLOOKUP(CONCATENATE($F109,$X108),Résults!$A:$B,2,FALSE))</f>
        <v>8550</v>
      </c>
      <c r="Y109" s="42"/>
      <c r="Z109" s="41" t="str">
        <f>IF(ISNA(VLOOKUP(CONCATENATE($F109,$Z108),Résults!$A:$B,2,FALSE)),"",VLOOKUP(CONCATENATE($F109,$Z108),Résults!$A:$B,2,FALSE))</f>
        <v>8558</v>
      </c>
      <c r="AA109" s="42"/>
      <c r="AB109" s="41" t="str">
        <f>IF(ISNA(VLOOKUP(CONCATENATE($F109,$AB108),Résults!$A:$B,2,FALSE)),"",VLOOKUP(CONCATENATE($F109,$AB108),Résults!$A:$B,2,FALSE))</f>
        <v>8566</v>
      </c>
      <c r="AC109" s="42"/>
      <c r="AD109" s="41" t="str">
        <f>IF(ISNA(VLOOKUP(CONCATENATE($F109,$AD108),Résults!$A:$B,2,FALSE)),"",VLOOKUP(CONCATENATE($F109,$AD108),Résults!$A:$B,2,FALSE))</f>
        <v>8589</v>
      </c>
      <c r="AE109" s="42"/>
    </row>
    <row r="110" spans="1:31" ht="24" customHeight="1" x14ac:dyDescent="0.25">
      <c r="A110" s="9" t="str">
        <f>CONCATENATE(Résults!A83,Résults!D83)</f>
        <v>B2FAM</v>
      </c>
      <c r="B110" s="9" t="str">
        <f>Résults!C83</f>
        <v>1-FD</v>
      </c>
      <c r="C110" s="8" t="str">
        <f>Résults!E83</f>
        <v>Undet.</v>
      </c>
      <c r="F110" s="44"/>
      <c r="G110" s="6" t="s">
        <v>3</v>
      </c>
      <c r="H110" s="11" t="str">
        <f>IF(ISNA(VLOOKUP(CONCATENATE($F109,$H108,$G110),$A:$C,2,FALSE)),"",VLOOKUP(CONCATENATE($F109,$H108,$G110),$A:$C,2,FALSE))</f>
        <v>1-FD</v>
      </c>
      <c r="I110" s="10" t="str">
        <f>IF(ISNA(VLOOKUP(CONCATENATE($F109,$H108,$G110),$A:$C,3,FALSE)),"",VLOOKUP(CONCATENATE($F109,$H108,$G110),$A:$C,3,FALSE))</f>
        <v>Undet.</v>
      </c>
      <c r="J110" s="11" t="str">
        <f>IF(ISNA(VLOOKUP(CONCATENATE($F109,$J108,$G110),$A:$C,2,FALSE)),"",VLOOKUP(CONCATENATE($F109,$J108,$G110),$A:$C,2,FALSE))</f>
        <v>1-FD</v>
      </c>
      <c r="K110" s="10" t="str">
        <f>IF(ISNA(VLOOKUP(CONCATENATE($F109,$J108,$G110),$A:$C,3,FALSE)),"",VLOOKUP(CONCATENATE($F109,$J108,$G110),$A:$C,3,FALSE))</f>
        <v>Undet.</v>
      </c>
      <c r="L110" s="11" t="str">
        <f>IF(ISNA(VLOOKUP(CONCATENATE($F109,$L108,$G110),$A:$C,2,FALSE)),"",VLOOKUP(CONCATENATE($F109,$L108,$G110),$A:$C,2,FALSE))</f>
        <v>1-FD</v>
      </c>
      <c r="M110" s="10" t="str">
        <f>IF(ISNA(VLOOKUP(CONCATENATE($F109,$L108,$G110),$A:$C,3,FALSE)),"",VLOOKUP(CONCATENATE($F109,$L108,$G110),$A:$C,3,FALSE))</f>
        <v>Undet.</v>
      </c>
      <c r="N110" s="11" t="str">
        <f>IF(ISNA(VLOOKUP(CONCATENATE($F109,$N108,$G110),$A:$C,2,FALSE)),"",VLOOKUP(CONCATENATE($F109,$N108,$G110),$A:$C,2,FALSE))</f>
        <v>1-FD</v>
      </c>
      <c r="O110" s="10" t="str">
        <f>IF(ISNA(VLOOKUP(CONCATENATE($F109,$N108,$G110),$A:$C,3,FALSE)),"",VLOOKUP(CONCATENATE($F109,$N108,$G110),$A:$C,3,FALSE))</f>
        <v>Undet.</v>
      </c>
      <c r="P110" s="11" t="str">
        <f>IF(ISNA(VLOOKUP(CONCATENATE($F109,$P108,$G110),$A:$C,2,FALSE)),"",VLOOKUP(CONCATENATE($F109,$P108,$G110),$A:$C,2,FALSE))</f>
        <v>1-FD</v>
      </c>
      <c r="Q110" s="10" t="str">
        <f>IF(ISNA(VLOOKUP(CONCATENATE($F109,$P108,$G110),$A:$C,3,FALSE)),"",VLOOKUP(CONCATENATE($F109,$P108,$G110),$A:$C,3,FALSE))</f>
        <v>Undet.</v>
      </c>
      <c r="R110" s="11" t="str">
        <f>IF(ISNA(VLOOKUP(CONCATENATE($F109,$R108,$G110),$A:$C,2,FALSE)),"",VLOOKUP(CONCATENATE($F109,$R108,$G110),$A:$C,2,FALSE))</f>
        <v>1-FD</v>
      </c>
      <c r="S110" s="10" t="str">
        <f>IF(ISNA(VLOOKUP(CONCATENATE($F109,$R108,$G110),$A:$C,3,FALSE)),"",VLOOKUP(CONCATENATE($F109,$R108,$G110),$A:$C,3,FALSE))</f>
        <v>Undet.</v>
      </c>
      <c r="T110" s="11" t="str">
        <f>IF(ISNA(VLOOKUP(CONCATENATE($F109,$T108,$G110),$A:$C,2,FALSE)),"",VLOOKUP(CONCATENATE($F109,$T108,$G110),$A:$C,2,FALSE))</f>
        <v>1-FD</v>
      </c>
      <c r="U110" s="10" t="str">
        <f>IF(ISNA(VLOOKUP(CONCATENATE($F109,$T108,$G110),$A:$C,3,FALSE)),"",VLOOKUP(CONCATENATE($F109,$T108,$G110),$A:$C,3,FALSE))</f>
        <v>Undet.</v>
      </c>
      <c r="V110" s="11" t="str">
        <f>IF(ISNA(VLOOKUP(CONCATENATE($F109,$V108,$G110),$A:$C,2,FALSE)),"",VLOOKUP(CONCATENATE($F109,$V108,$G110),$A:$C,2,FALSE))</f>
        <v>1-FD</v>
      </c>
      <c r="W110" s="10" t="str">
        <f>IF(ISNA(VLOOKUP(CONCATENATE($F109,$V108,$G110),$A:$C,3,FALSE)),"",VLOOKUP(CONCATENATE($F109,$V108,$G110),$A:$C,3,FALSE))</f>
        <v>Undet.</v>
      </c>
      <c r="X110" s="11" t="str">
        <f>IF(ISNA(VLOOKUP(CONCATENATE($F109,$X108,$G110),$A:$C,2,FALSE)),"",VLOOKUP(CONCATENATE($F109,$X108,$G110),$A:$C,2,FALSE))</f>
        <v>1-FD</v>
      </c>
      <c r="Y110" s="10" t="str">
        <f>IF(ISNA(VLOOKUP(CONCATENATE($F109,$X108,$G110),$A:$C,3,FALSE)),"",VLOOKUP(CONCATENATE($F109,$X108,$G110),$A:$C,3,FALSE))</f>
        <v>Undet.</v>
      </c>
      <c r="Z110" s="11" t="str">
        <f>IF(ISNA(VLOOKUP(CONCATENATE($F109,$Z108,$G110),$A:$C,2,FALSE)),"",VLOOKUP(CONCATENATE($F109,$Z108,$G110),$A:$C,2,FALSE))</f>
        <v>1-FD</v>
      </c>
      <c r="AA110" s="10" t="str">
        <f>IF(ISNA(VLOOKUP(CONCATENATE($F109,$Z108,$G110),$A:$C,3,FALSE)),"",VLOOKUP(CONCATENATE($F109,$Z108,$G110),$A:$C,3,FALSE))</f>
        <v>Undet.</v>
      </c>
      <c r="AB110" s="11" t="str">
        <f>IF(ISNA(VLOOKUP(CONCATENATE($F109,$AB108,$G110),$A:$C,2,FALSE)),"",VLOOKUP(CONCATENATE($F109,$AB108,$G110),$A:$C,2,FALSE))</f>
        <v>1-FD</v>
      </c>
      <c r="AC110" s="10" t="str">
        <f>IF(ISNA(VLOOKUP(CONCATENATE($F109,$AB108,$G110),$A:$C,3,FALSE)),"",VLOOKUP(CONCATENATE($F109,$AB108,$G110),$A:$C,3,FALSE))</f>
        <v>Undet.</v>
      </c>
      <c r="AD110" s="11" t="str">
        <f>IF(ISNA(VLOOKUP(CONCATENATE($F109,$AD108,$G110),$A:$C,2,FALSE)),"",VLOOKUP(CONCATENATE($F109,$AD108,$G110),$A:$C,2,FALSE))</f>
        <v>1-FD</v>
      </c>
      <c r="AE110" s="16" t="str">
        <f>IF(ISNA(VLOOKUP(CONCATENATE($F109,$AD108,$G110),$A:$C,3,FALSE)),"",VLOOKUP(CONCATENATE($F109,$AD108,$G110),$A:$C,3,FALSE))</f>
        <v>Undet.</v>
      </c>
    </row>
    <row r="111" spans="1:31" ht="24" customHeight="1" x14ac:dyDescent="0.25">
      <c r="A111" s="9" t="str">
        <f>CONCATENATE(Résults!A84,Résults!D84)</f>
        <v>B2VIC</v>
      </c>
      <c r="B111" s="9" t="str">
        <f>Résults!C84</f>
        <v>2-BN</v>
      </c>
      <c r="C111" s="8">
        <f>Résults!E84</f>
        <v>29.447748184204102</v>
      </c>
      <c r="F111" s="44"/>
      <c r="G111" s="6" t="s">
        <v>17</v>
      </c>
      <c r="H111" s="11" t="str">
        <f>IF(ISNA(VLOOKUP(CONCATENATE($F109,$H108,$G111),$A:$C,2,FALSE)),"",VLOOKUP(CONCATENATE($F109,$H108,$G111),$A:$C,2,FALSE))</f>
        <v>2-BN</v>
      </c>
      <c r="I111" s="10">
        <f>IF(ISNA(VLOOKUP(CONCATENATE($F109,$H108,$G111),$A:$C,3,FALSE)),"",VLOOKUP(CONCATENATE($F109,$H108,$G111),$A:$C,3,FALSE))</f>
        <v>29.304864883422852</v>
      </c>
      <c r="J111" s="11" t="str">
        <f>IF(ISNA(VLOOKUP(CONCATENATE($F109,$J108,$G111),$A:$C,2,FALSE)),"",VLOOKUP(CONCATENATE($F109,$J108,$G111),$A:$C,2,FALSE))</f>
        <v>2-BN</v>
      </c>
      <c r="K111" s="10">
        <f>IF(ISNA(VLOOKUP(CONCATENATE($F109,$J108,$G111),$A:$C,3,FALSE)),"",VLOOKUP(CONCATENATE($F109,$J108,$G111),$A:$C,3,FALSE))</f>
        <v>30.223997116088867</v>
      </c>
      <c r="L111" s="11" t="str">
        <f>IF(ISNA(VLOOKUP(CONCATENATE($F109,$L108,$G111),$A:$C,2,FALSE)),"",VLOOKUP(CONCATENATE($F109,$L108,$G111),$A:$C,2,FALSE))</f>
        <v>2-BN</v>
      </c>
      <c r="M111" s="10">
        <f>IF(ISNA(VLOOKUP(CONCATENATE($F109,$L108,$G111),$A:$C,3,FALSE)),"",VLOOKUP(CONCATENATE($F109,$L108,$G111),$A:$C,3,FALSE))</f>
        <v>30.859916687011719</v>
      </c>
      <c r="N111" s="11" t="str">
        <f>IF(ISNA(VLOOKUP(CONCATENATE($F109,$N108,$G111),$A:$C,2,FALSE)),"",VLOOKUP(CONCATENATE($F109,$N108,$G111),$A:$C,2,FALSE))</f>
        <v>2-BN</v>
      </c>
      <c r="O111" s="10">
        <f>IF(ISNA(VLOOKUP(CONCATENATE($F109,$N108,$G111),$A:$C,3,FALSE)),"",VLOOKUP(CONCATENATE($F109,$N108,$G111),$A:$C,3,FALSE))</f>
        <v>30.640052795410156</v>
      </c>
      <c r="P111" s="11" t="str">
        <f>IF(ISNA(VLOOKUP(CONCATENATE($F109,$P108,$G111),$A:$C,2,FALSE)),"",VLOOKUP(CONCATENATE($F109,$P108,$G111),$A:$C,2,FALSE))</f>
        <v>2-BN</v>
      </c>
      <c r="Q111" s="10">
        <f>IF(ISNA(VLOOKUP(CONCATENATE($F109,$P108,$G111),$A:$C,3,FALSE)),"",VLOOKUP(CONCATENATE($F109,$P108,$G111),$A:$C,3,FALSE))</f>
        <v>30.957612991333008</v>
      </c>
      <c r="R111" s="11" t="str">
        <f>IF(ISNA(VLOOKUP(CONCATENATE($F109,$R108,$G111),$A:$C,2,FALSE)),"",VLOOKUP(CONCATENATE($F109,$R108,$G111),$A:$C,2,FALSE))</f>
        <v>2-BN</v>
      </c>
      <c r="S111" s="10">
        <f>IF(ISNA(VLOOKUP(CONCATENATE($F109,$R108,$G111),$A:$C,3,FALSE)),"",VLOOKUP(CONCATENATE($F109,$R108,$G111),$A:$C,3,FALSE))</f>
        <v>29.39552116394043</v>
      </c>
      <c r="T111" s="11" t="str">
        <f>IF(ISNA(VLOOKUP(CONCATENATE($F109,$T108,$G111),$A:$C,2,FALSE)),"",VLOOKUP(CONCATENATE($F109,$T108,$G111),$A:$C,2,FALSE))</f>
        <v>2-BN</v>
      </c>
      <c r="U111" s="10" t="str">
        <f>IF(ISNA(VLOOKUP(CONCATENATE($F109,$T108,$G111),$A:$C,3,FALSE)),"",VLOOKUP(CONCATENATE($F109,$T108,$G111),$A:$C,3,FALSE))</f>
        <v>Undet.</v>
      </c>
      <c r="V111" s="11" t="str">
        <f>IF(ISNA(VLOOKUP(CONCATENATE($F109,$V108,$G111),$A:$C,2,FALSE)),"",VLOOKUP(CONCATENATE($F109,$V108,$G111),$A:$C,2,FALSE))</f>
        <v>2-BN</v>
      </c>
      <c r="W111" s="10">
        <f>IF(ISNA(VLOOKUP(CONCATENATE($F109,$V108,$G111),$A:$C,3,FALSE)),"",VLOOKUP(CONCATENATE($F109,$V108,$G111),$A:$C,3,FALSE))</f>
        <v>29.7899169921875</v>
      </c>
      <c r="X111" s="11" t="str">
        <f>IF(ISNA(VLOOKUP(CONCATENATE($F109,$X108,$G111),$A:$C,2,FALSE)),"",VLOOKUP(CONCATENATE($F109,$X108,$G111),$A:$C,2,FALSE))</f>
        <v>2-BN</v>
      </c>
      <c r="Y111" s="10">
        <f>IF(ISNA(VLOOKUP(CONCATENATE($F109,$X108,$G111),$A:$C,3,FALSE)),"",VLOOKUP(CONCATENATE($F109,$X108,$G111),$A:$C,3,FALSE))</f>
        <v>30.338264465332031</v>
      </c>
      <c r="Z111" s="11" t="str">
        <f>IF(ISNA(VLOOKUP(CONCATENATE($F109,$Z108,$G111),$A:$C,2,FALSE)),"",VLOOKUP(CONCATENATE($F109,$Z108,$G111),$A:$C,2,FALSE))</f>
        <v>2-BN</v>
      </c>
      <c r="AA111" s="10">
        <f>IF(ISNA(VLOOKUP(CONCATENATE($F109,$Z108,$G111),$A:$C,3,FALSE)),"",VLOOKUP(CONCATENATE($F109,$Z108,$G111),$A:$C,3,FALSE))</f>
        <v>30.419815063476563</v>
      </c>
      <c r="AB111" s="11" t="str">
        <f>IF(ISNA(VLOOKUP(CONCATENATE($F109,$AB108,$G111),$A:$C,2,FALSE)),"",VLOOKUP(CONCATENATE($F109,$AB108,$G111),$A:$C,2,FALSE))</f>
        <v>2-BN</v>
      </c>
      <c r="AC111" s="10">
        <f>IF(ISNA(VLOOKUP(CONCATENATE($F109,$AB108,$G111),$A:$C,3,FALSE)),"",VLOOKUP(CONCATENATE($F109,$AB108,$G111),$A:$C,3,FALSE))</f>
        <v>31.701587677001953</v>
      </c>
      <c r="AD111" s="11" t="str">
        <f>IF(ISNA(VLOOKUP(CONCATENATE($F109,$AD108,$G111),$A:$C,2,FALSE)),"",VLOOKUP(CONCATENATE($F109,$AD108,$G111),$A:$C,2,FALSE))</f>
        <v>2-BN</v>
      </c>
      <c r="AE111" s="16">
        <f>IF(ISNA(VLOOKUP(CONCATENATE($F109,$AD108,$G111),$A:$C,3,FALSE)),"",VLOOKUP(CONCATENATE($F109,$AD108,$G111),$A:$C,3,FALSE))</f>
        <v>30.004350662231445</v>
      </c>
    </row>
    <row r="112" spans="1:31" ht="24" customHeight="1" thickBot="1" x14ac:dyDescent="0.3">
      <c r="A112" s="9" t="str">
        <f>CONCATENATE(Résults!A85,Résults!D85)</f>
        <v>B2CY5</v>
      </c>
      <c r="B112" s="9" t="str">
        <f>Résults!C85</f>
        <v>3-VITIS</v>
      </c>
      <c r="C112" s="8">
        <f>Résults!E85</f>
        <v>20.795949935913086</v>
      </c>
      <c r="F112" s="45"/>
      <c r="G112" s="6" t="s">
        <v>4</v>
      </c>
      <c r="H112" s="11" t="str">
        <f>IF(ISNA(VLOOKUP(CONCATENATE($F109,$H108,$G112),$A:$C,2,FALSE)),"",VLOOKUP(CONCATENATE($F109,$H108,$G112),$A:$C,2,FALSE))</f>
        <v>3-VITIS</v>
      </c>
      <c r="I112" s="10">
        <f>IF(ISNA(VLOOKUP(CONCATENATE($F109,$H108,$G112),$A:$C,3,FALSE)),"",VLOOKUP(CONCATENATE($F109,$H108,$G112),$A:$C,3,FALSE))</f>
        <v>20.441675186157227</v>
      </c>
      <c r="J112" s="11" t="str">
        <f>IF(ISNA(VLOOKUP(CONCATENATE($F109,$J108,$G112),$A:$C,2,FALSE)),"",VLOOKUP(CONCATENATE($F109,$J108,$G112),$A:$C,2,FALSE))</f>
        <v>3-VITIS</v>
      </c>
      <c r="K112" s="10">
        <f>IF(ISNA(VLOOKUP(CONCATENATE($F109,$J108,$G112),$A:$C,3,FALSE)),"",VLOOKUP(CONCATENATE($F109,$J108,$G112),$A:$C,3,FALSE))</f>
        <v>21.361732482910156</v>
      </c>
      <c r="L112" s="11" t="str">
        <f>IF(ISNA(VLOOKUP(CONCATENATE($F109,$L108,$G112),$A:$C,2,FALSE)),"",VLOOKUP(CONCATENATE($F109,$L108,$G112),$A:$C,2,FALSE))</f>
        <v>3-VITIS</v>
      </c>
      <c r="M112" s="10">
        <f>IF(ISNA(VLOOKUP(CONCATENATE($F109,$L108,$G112),$A:$C,3,FALSE)),"",VLOOKUP(CONCATENATE($F109,$L108,$G112),$A:$C,3,FALSE))</f>
        <v>23.361305236816406</v>
      </c>
      <c r="N112" s="11" t="str">
        <f>IF(ISNA(VLOOKUP(CONCATENATE($F109,$N108,$G112),$A:$C,2,FALSE)),"",VLOOKUP(CONCATENATE($F109,$N108,$G112),$A:$C,2,FALSE))</f>
        <v>3-VITIS</v>
      </c>
      <c r="O112" s="10">
        <f>IF(ISNA(VLOOKUP(CONCATENATE($F109,$N108,$G112),$A:$C,3,FALSE)),"",VLOOKUP(CONCATENATE($F109,$N108,$G112),$A:$C,3,FALSE))</f>
        <v>22.672761917114258</v>
      </c>
      <c r="P112" s="11" t="str">
        <f>IF(ISNA(VLOOKUP(CONCATENATE($F109,$P108,$G112),$A:$C,2,FALSE)),"",VLOOKUP(CONCATENATE($F109,$P108,$G112),$A:$C,2,FALSE))</f>
        <v>3-VITIS</v>
      </c>
      <c r="Q112" s="10">
        <f>IF(ISNA(VLOOKUP(CONCATENATE($F109,$P108,$G112),$A:$C,3,FALSE)),"",VLOOKUP(CONCATENATE($F109,$P108,$G112),$A:$C,3,FALSE))</f>
        <v>23.051599502563477</v>
      </c>
      <c r="R112" s="11" t="str">
        <f>IF(ISNA(VLOOKUP(CONCATENATE($F109,$R108,$G112),$A:$C,2,FALSE)),"",VLOOKUP(CONCATENATE($F109,$R108,$G112),$A:$C,2,FALSE))</f>
        <v>3-VITIS</v>
      </c>
      <c r="S112" s="10">
        <f>IF(ISNA(VLOOKUP(CONCATENATE($F109,$R108,$G112),$A:$C,3,FALSE)),"",VLOOKUP(CONCATENATE($F109,$R108,$G112),$A:$C,3,FALSE))</f>
        <v>22.958341598510742</v>
      </c>
      <c r="T112" s="11" t="str">
        <f>IF(ISNA(VLOOKUP(CONCATENATE($F109,$T108,$G112),$A:$C,2,FALSE)),"",VLOOKUP(CONCATENATE($F109,$T108,$G112),$A:$C,2,FALSE))</f>
        <v>3-VITIS</v>
      </c>
      <c r="U112" s="10">
        <f>IF(ISNA(VLOOKUP(CONCATENATE($F109,$T108,$G112),$A:$C,3,FALSE)),"",VLOOKUP(CONCATENATE($F109,$T108,$G112),$A:$C,3,FALSE))</f>
        <v>22.371973037719727</v>
      </c>
      <c r="V112" s="11" t="str">
        <f>IF(ISNA(VLOOKUP(CONCATENATE($F109,$V108,$G112),$A:$C,2,FALSE)),"",VLOOKUP(CONCATENATE($F109,$V108,$G112),$A:$C,2,FALSE))</f>
        <v>3-VITIS</v>
      </c>
      <c r="W112" s="10">
        <f>IF(ISNA(VLOOKUP(CONCATENATE($F109,$V108,$G112),$A:$C,3,FALSE)),"",VLOOKUP(CONCATENATE($F109,$V108,$G112),$A:$C,3,FALSE))</f>
        <v>21.882917404174805</v>
      </c>
      <c r="X112" s="11" t="str">
        <f>IF(ISNA(VLOOKUP(CONCATENATE($F109,$X108,$G112),$A:$C,2,FALSE)),"",VLOOKUP(CONCATENATE($F109,$X108,$G112),$A:$C,2,FALSE))</f>
        <v>3-VITIS</v>
      </c>
      <c r="Y112" s="10">
        <f>IF(ISNA(VLOOKUP(CONCATENATE($F109,$X108,$G112),$A:$C,3,FALSE)),"",VLOOKUP(CONCATENATE($F109,$X108,$G112),$A:$C,3,FALSE))</f>
        <v>22.626483917236328</v>
      </c>
      <c r="Z112" s="11" t="str">
        <f>IF(ISNA(VLOOKUP(CONCATENATE($F109,$Z108,$G112),$A:$C,2,FALSE)),"",VLOOKUP(CONCATENATE($F109,$Z108,$G112),$A:$C,2,FALSE))</f>
        <v>3-VITIS</v>
      </c>
      <c r="AA112" s="10">
        <f>IF(ISNA(VLOOKUP(CONCATENATE($F109,$Z108,$G112),$A:$C,3,FALSE)),"",VLOOKUP(CONCATENATE($F109,$Z108,$G112),$A:$C,3,FALSE))</f>
        <v>24.276706695556641</v>
      </c>
      <c r="AB112" s="11" t="str">
        <f>IF(ISNA(VLOOKUP(CONCATENATE($F109,$AB108,$G112),$A:$C,2,FALSE)),"",VLOOKUP(CONCATENATE($F109,$AB108,$G112),$A:$C,2,FALSE))</f>
        <v>3-VITIS</v>
      </c>
      <c r="AC112" s="10">
        <f>IF(ISNA(VLOOKUP(CONCATENATE($F109,$AB108,$G112),$A:$C,3,FALSE)),"",VLOOKUP(CONCATENATE($F109,$AB108,$G112),$A:$C,3,FALSE))</f>
        <v>24.276514053344727</v>
      </c>
      <c r="AD112" s="13" t="str">
        <f>IF(ISNA(VLOOKUP(CONCATENATE($F109,$AD108,$G112),$A:$C,2,FALSE)),"",VLOOKUP(CONCATENATE($F109,$AD108,$G112),$A:$C,2,FALSE))</f>
        <v>3-VITIS</v>
      </c>
      <c r="AE112" s="15">
        <f>IF(ISNA(VLOOKUP(CONCATENATE($F109,$AD108,$G112),$A:$C,3,FALSE)),"",VLOOKUP(CONCATENATE($F109,$AD108,$G112),$A:$C,3,FALSE))</f>
        <v>22.757579803466797</v>
      </c>
    </row>
    <row r="113" spans="1:31" ht="21.95" customHeight="1" x14ac:dyDescent="0.25">
      <c r="A113" s="9" t="str">
        <f>CONCATENATE(Résults!A86,Résults!D86)</f>
        <v>B3FAM</v>
      </c>
      <c r="B113" s="9" t="str">
        <f>Résults!C86</f>
        <v>1-FD</v>
      </c>
      <c r="C113" s="8">
        <f>Résults!E86</f>
        <v>30.299564361572266</v>
      </c>
      <c r="F113" s="43" t="s">
        <v>8</v>
      </c>
      <c r="G113" s="5" t="s">
        <v>16</v>
      </c>
      <c r="H113" s="41" t="str">
        <f>IF(ISNA(VLOOKUP(CONCATENATE($F113,$H108),Résults!$A:$B,2,FALSE)),"",VLOOKUP(CONCATENATE($F113,$H108),Résults!$A:$B,2,FALSE))</f>
        <v>E- lot 20</v>
      </c>
      <c r="I113" s="42"/>
      <c r="J113" s="41" t="str">
        <f>IF(ISNA(VLOOKUP(CONCATENATE($F113,$J108),Résults!$A:$B,2,FALSE)),"",VLOOKUP(CONCATENATE($F113,$J108),Résults!$A:$B,2,FALSE))</f>
        <v>8495</v>
      </c>
      <c r="K113" s="42"/>
      <c r="L113" s="41" t="str">
        <f>IF(ISNA(VLOOKUP(CONCATENATE($F113,$L108),Résults!$A:$B,2,FALSE)),"",VLOOKUP(CONCATENATE($F113,$L108),Résults!$A:$B,2,FALSE))</f>
        <v>8503</v>
      </c>
      <c r="M113" s="42"/>
      <c r="N113" s="41" t="str">
        <f>IF(ISNA(VLOOKUP(CONCATENATE($F113,$N108),Résults!$A:$B,2,FALSE)),"",VLOOKUP(CONCATENATE($F113,$N108),Résults!$A:$B,2,FALSE))</f>
        <v>8511</v>
      </c>
      <c r="O113" s="42"/>
      <c r="P113" s="41" t="str">
        <f>IF(ISNA(VLOOKUP(CONCATENATE($F113,$P108),Résults!$A:$B,2,FALSE)),"",VLOOKUP(CONCATENATE($F113,$P108),Résults!$A:$B,2,FALSE))</f>
        <v>8519</v>
      </c>
      <c r="Q113" s="42"/>
      <c r="R113" s="41" t="str">
        <f>IF(ISNA(VLOOKUP(CONCATENATE($F113,$R108),Résults!$A:$B,2,FALSE)),"",VLOOKUP(CONCATENATE($F113,$R108),Résults!$A:$B,2,FALSE))</f>
        <v>8527</v>
      </c>
      <c r="S113" s="42"/>
      <c r="T113" s="41" t="str">
        <f>IF(ISNA(VLOOKUP(CONCATENATE($F113,$T108),Résults!$A:$B,2,FALSE)),"",VLOOKUP(CONCATENATE($F113,$T108),Résults!$A:$B,2,FALSE))</f>
        <v>8535</v>
      </c>
      <c r="U113" s="42"/>
      <c r="V113" s="41" t="str">
        <f>IF(ISNA(VLOOKUP(CONCATENATE($F113,$V108),Résults!$A:$B,2,FALSE)),"",VLOOKUP(CONCATENATE($F113,$V108),Résults!$A:$B,2,FALSE))</f>
        <v>8543</v>
      </c>
      <c r="W113" s="42"/>
      <c r="X113" s="41" t="str">
        <f>IF(ISNA(VLOOKUP(CONCATENATE($F113,$X108),Résults!$A:$B,2,FALSE)),"",VLOOKUP(CONCATENATE($F113,$X108),Résults!$A:$B,2,FALSE))</f>
        <v>8551</v>
      </c>
      <c r="Y113" s="42"/>
      <c r="Z113" s="41" t="str">
        <f>IF(ISNA(VLOOKUP(CONCATENATE($F113,$Z108),Résults!$A:$B,2,FALSE)),"",VLOOKUP(CONCATENATE($F113,$Z108),Résults!$A:$B,2,FALSE))</f>
        <v>8559</v>
      </c>
      <c r="AA113" s="42"/>
      <c r="AB113" s="41" t="str">
        <f>IF(ISNA(VLOOKUP(CONCATENATE($F113,$AB108),Résults!$A:$B,2,FALSE)),"",VLOOKUP(CONCATENATE($F113,$AB108),Résults!$A:$B,2,FALSE))</f>
        <v>8567</v>
      </c>
      <c r="AC113" s="42"/>
      <c r="AD113" s="41" t="str">
        <f>IF(ISNA(VLOOKUP(CONCATENATE($F113,$AD108),Résults!$A:$B,2,FALSE)),"",VLOOKUP(CONCATENATE($F113,$AD108),Résults!$A:$B,2,FALSE))</f>
        <v>8590</v>
      </c>
      <c r="AE113" s="42"/>
    </row>
    <row r="114" spans="1:31" ht="24" customHeight="1" x14ac:dyDescent="0.25">
      <c r="A114" s="9" t="str">
        <f>CONCATENATE(Résults!A87,Résults!D87)</f>
        <v>B3VIC</v>
      </c>
      <c r="B114" s="9" t="str">
        <f>Résults!C87</f>
        <v>2-BN</v>
      </c>
      <c r="C114" s="8">
        <f>Résults!E87</f>
        <v>32.663509368896484</v>
      </c>
      <c r="F114" s="44"/>
      <c r="G114" s="6" t="s">
        <v>3</v>
      </c>
      <c r="H114" s="11" t="str">
        <f>IF(ISNA(VLOOKUP(CONCATENATE($F113,$H108,$G114),$A:$C,2,FALSE)),"",VLOOKUP(CONCATENATE($F113,$H108,$G114),$A:$C,2,FALSE))</f>
        <v>1-FD</v>
      </c>
      <c r="I114" s="10" t="str">
        <f>IF(ISNA(VLOOKUP(CONCATENATE($F113,$H108,$G114),$A:$C,3,FALSE)),"",VLOOKUP(CONCATENATE($F113,$H108,$G114),$A:$C,3,FALSE))</f>
        <v>Undet.</v>
      </c>
      <c r="J114" s="11" t="str">
        <f>IF(ISNA(VLOOKUP(CONCATENATE($F113,$J108,$G114),$A:$C,2,FALSE)),"",VLOOKUP(CONCATENATE($F113,$J108,$G114),$A:$C,2,FALSE))</f>
        <v>1-FD</v>
      </c>
      <c r="K114" s="10" t="str">
        <f>IF(ISNA(VLOOKUP(CONCATENATE($F113,$J108,$G114),$A:$C,3,FALSE)),"",VLOOKUP(CONCATENATE($F113,$J108,$G114),$A:$C,3,FALSE))</f>
        <v>Undet.</v>
      </c>
      <c r="L114" s="11" t="str">
        <f>IF(ISNA(VLOOKUP(CONCATENATE($F113,$L108,$G114),$A:$C,2,FALSE)),"",VLOOKUP(CONCATENATE($F113,$L108,$G114),$A:$C,2,FALSE))</f>
        <v>1-FD</v>
      </c>
      <c r="M114" s="10" t="str">
        <f>IF(ISNA(VLOOKUP(CONCATENATE($F113,$L108,$G114),$A:$C,3,FALSE)),"",VLOOKUP(CONCATENATE($F113,$L108,$G114),$A:$C,3,FALSE))</f>
        <v>Undet.</v>
      </c>
      <c r="N114" s="11" t="str">
        <f>IF(ISNA(VLOOKUP(CONCATENATE($F113,$N108,$G114),$A:$C,2,FALSE)),"",VLOOKUP(CONCATENATE($F113,$N108,$G114),$A:$C,2,FALSE))</f>
        <v>1-FD</v>
      </c>
      <c r="O114" s="10" t="str">
        <f>IF(ISNA(VLOOKUP(CONCATENATE($F113,$N108,$G114),$A:$C,3,FALSE)),"",VLOOKUP(CONCATENATE($F113,$N108,$G114),$A:$C,3,FALSE))</f>
        <v>Undet.</v>
      </c>
      <c r="P114" s="11" t="str">
        <f>IF(ISNA(VLOOKUP(CONCATENATE($F113,$P108,$G114),$A:$C,2,FALSE)),"",VLOOKUP(CONCATENATE($F113,$P108,$G114),$A:$C,2,FALSE))</f>
        <v>1-FD</v>
      </c>
      <c r="Q114" s="10">
        <f>IF(ISNA(VLOOKUP(CONCATENATE($F113,$P108,$G114),$A:$C,3,FALSE)),"",VLOOKUP(CONCATENATE($F113,$P108,$G114),$A:$C,3,FALSE))</f>
        <v>27.748893737792969</v>
      </c>
      <c r="R114" s="11" t="str">
        <f>IF(ISNA(VLOOKUP(CONCATENATE($F113,$R108,$G114),$A:$C,2,FALSE)),"",VLOOKUP(CONCATENATE($F113,$R108,$G114),$A:$C,2,FALSE))</f>
        <v>1-FD</v>
      </c>
      <c r="S114" s="10" t="str">
        <f>IF(ISNA(VLOOKUP(CONCATENATE($F113,$R108,$G114),$A:$C,3,FALSE)),"",VLOOKUP(CONCATENATE($F113,$R108,$G114),$A:$C,3,FALSE))</f>
        <v>Undet.</v>
      </c>
      <c r="T114" s="11" t="str">
        <f>IF(ISNA(VLOOKUP(CONCATENATE($F113,$T108,$G114),$A:$C,2,FALSE)),"",VLOOKUP(CONCATENATE($F113,$T108,$G114),$A:$C,2,FALSE))</f>
        <v>1-FD</v>
      </c>
      <c r="U114" s="10" t="str">
        <f>IF(ISNA(VLOOKUP(CONCATENATE($F113,$T108,$G114),$A:$C,3,FALSE)),"",VLOOKUP(CONCATENATE($F113,$T108,$G114),$A:$C,3,FALSE))</f>
        <v>Undet.</v>
      </c>
      <c r="V114" s="11" t="str">
        <f>IF(ISNA(VLOOKUP(CONCATENATE($F113,$V108,$G114),$A:$C,2,FALSE)),"",VLOOKUP(CONCATENATE($F113,$V108,$G114),$A:$C,2,FALSE))</f>
        <v>1-FD</v>
      </c>
      <c r="W114" s="10" t="str">
        <f>IF(ISNA(VLOOKUP(CONCATENATE($F113,$V108,$G114),$A:$C,3,FALSE)),"",VLOOKUP(CONCATENATE($F113,$V108,$G114),$A:$C,3,FALSE))</f>
        <v>Undet.</v>
      </c>
      <c r="X114" s="11" t="str">
        <f>IF(ISNA(VLOOKUP(CONCATENATE($F113,$X108,$G114),$A:$C,2,FALSE)),"",VLOOKUP(CONCATENATE($F113,$X108,$G114),$A:$C,2,FALSE))</f>
        <v>1-FD</v>
      </c>
      <c r="Y114" s="10" t="str">
        <f>IF(ISNA(VLOOKUP(CONCATENATE($F113,$X108,$G114),$A:$C,3,FALSE)),"",VLOOKUP(CONCATENATE($F113,$X108,$G114),$A:$C,3,FALSE))</f>
        <v>Undet.</v>
      </c>
      <c r="Z114" s="11" t="str">
        <f>IF(ISNA(VLOOKUP(CONCATENATE($F113,$Z108,$G114),$A:$C,2,FALSE)),"",VLOOKUP(CONCATENATE($F113,$Z108,$G114),$A:$C,2,FALSE))</f>
        <v>1-FD</v>
      </c>
      <c r="AA114" s="10" t="str">
        <f>IF(ISNA(VLOOKUP(CONCATENATE($F113,$Z108,$G114),$A:$C,3,FALSE)),"",VLOOKUP(CONCATENATE($F113,$Z108,$G114),$A:$C,3,FALSE))</f>
        <v>Undet.</v>
      </c>
      <c r="AB114" s="11" t="str">
        <f>IF(ISNA(VLOOKUP(CONCATENATE($F113,$AB108,$G114),$A:$C,2,FALSE)),"",VLOOKUP(CONCATENATE($F113,$AB108,$G114),$A:$C,2,FALSE))</f>
        <v>1-FD</v>
      </c>
      <c r="AC114" s="10" t="str">
        <f>IF(ISNA(VLOOKUP(CONCATENATE($F113,$AB108,$G114),$A:$C,3,FALSE)),"",VLOOKUP(CONCATENATE($F113,$AB108,$G114),$A:$C,3,FALSE))</f>
        <v>Undet.</v>
      </c>
      <c r="AD114" s="11" t="str">
        <f>IF(ISNA(VLOOKUP(CONCATENATE($F113,$AD108,$G114),$A:$C,2,FALSE)),"",VLOOKUP(CONCATENATE($F113,$AD108,$G114),$A:$C,2,FALSE))</f>
        <v>1-FD</v>
      </c>
      <c r="AE114" s="16" t="str">
        <f>IF(ISNA(VLOOKUP(CONCATENATE($F113,$AD108,$G114),$A:$C,3,FALSE)),"",VLOOKUP(CONCATENATE($F113,$AD108,$G114),$A:$C,3,FALSE))</f>
        <v>Undet.</v>
      </c>
    </row>
    <row r="115" spans="1:31" ht="24" customHeight="1" x14ac:dyDescent="0.25">
      <c r="A115" s="9" t="str">
        <f>CONCATENATE(Résults!A88,Résults!D88)</f>
        <v>B3CY5</v>
      </c>
      <c r="B115" s="9" t="str">
        <f>Résults!C88</f>
        <v>3-VITIS</v>
      </c>
      <c r="C115" s="8">
        <f>Résults!E88</f>
        <v>21.672443389892578</v>
      </c>
      <c r="F115" s="44"/>
      <c r="G115" s="6" t="s">
        <v>17</v>
      </c>
      <c r="H115" s="11" t="str">
        <f>IF(ISNA(VLOOKUP(CONCATENATE($F113,$H108,$G115),$A:$C,2,FALSE)),"",VLOOKUP(CONCATENATE($F113,$H108,$G115),$A:$C,2,FALSE))</f>
        <v>2-BN</v>
      </c>
      <c r="I115" s="10" t="str">
        <f>IF(ISNA(VLOOKUP(CONCATENATE($F113,$H108,$G115),$A:$C,3,FALSE)),"",VLOOKUP(CONCATENATE($F113,$H108,$G115),$A:$C,3,FALSE))</f>
        <v>Undet.</v>
      </c>
      <c r="J115" s="11" t="str">
        <f>IF(ISNA(VLOOKUP(CONCATENATE($F113,$J108,$G115),$A:$C,2,FALSE)),"",VLOOKUP(CONCATENATE($F113,$J108,$G115),$A:$C,2,FALSE))</f>
        <v>2-BN</v>
      </c>
      <c r="K115" s="10">
        <f>IF(ISNA(VLOOKUP(CONCATENATE($F113,$J108,$G115),$A:$C,3,FALSE)),"",VLOOKUP(CONCATENATE($F113,$J108,$G115),$A:$C,3,FALSE))</f>
        <v>29.535671234130859</v>
      </c>
      <c r="L115" s="11" t="str">
        <f>IF(ISNA(VLOOKUP(CONCATENATE($F113,$L108,$G115),$A:$C,2,FALSE)),"",VLOOKUP(CONCATENATE($F113,$L108,$G115),$A:$C,2,FALSE))</f>
        <v>2-BN</v>
      </c>
      <c r="M115" s="10">
        <f>IF(ISNA(VLOOKUP(CONCATENATE($F113,$L108,$G115),$A:$C,3,FALSE)),"",VLOOKUP(CONCATENATE($F113,$L108,$G115),$A:$C,3,FALSE))</f>
        <v>27.880302429199219</v>
      </c>
      <c r="N115" s="11" t="str">
        <f>IF(ISNA(VLOOKUP(CONCATENATE($F113,$N108,$G115),$A:$C,2,FALSE)),"",VLOOKUP(CONCATENATE($F113,$N108,$G115),$A:$C,2,FALSE))</f>
        <v>2-BN</v>
      </c>
      <c r="O115" s="10">
        <f>IF(ISNA(VLOOKUP(CONCATENATE($F113,$N108,$G115),$A:$C,3,FALSE)),"",VLOOKUP(CONCATENATE($F113,$N108,$G115),$A:$C,3,FALSE))</f>
        <v>31.711402893066406</v>
      </c>
      <c r="P115" s="11" t="str">
        <f>IF(ISNA(VLOOKUP(CONCATENATE($F113,$P108,$G115),$A:$C,2,FALSE)),"",VLOOKUP(CONCATENATE($F113,$P108,$G115),$A:$C,2,FALSE))</f>
        <v>2-BN</v>
      </c>
      <c r="Q115" s="10">
        <f>IF(ISNA(VLOOKUP(CONCATENATE($F113,$P108,$G115),$A:$C,3,FALSE)),"",VLOOKUP(CONCATENATE($F113,$P108,$G115),$A:$C,3,FALSE))</f>
        <v>29.540023803710938</v>
      </c>
      <c r="R115" s="11" t="str">
        <f>IF(ISNA(VLOOKUP(CONCATENATE($F113,$R108,$G115),$A:$C,2,FALSE)),"",VLOOKUP(CONCATENATE($F113,$R108,$G115),$A:$C,2,FALSE))</f>
        <v>2-BN</v>
      </c>
      <c r="S115" s="10">
        <f>IF(ISNA(VLOOKUP(CONCATENATE($F113,$R108,$G115),$A:$C,3,FALSE)),"",VLOOKUP(CONCATENATE($F113,$R108,$G115),$A:$C,3,FALSE))</f>
        <v>28.675512313842773</v>
      </c>
      <c r="T115" s="11" t="str">
        <f>IF(ISNA(VLOOKUP(CONCATENATE($F113,$T108,$G115),$A:$C,2,FALSE)),"",VLOOKUP(CONCATENATE($F113,$T108,$G115),$A:$C,2,FALSE))</f>
        <v>2-BN</v>
      </c>
      <c r="U115" s="10">
        <f>IF(ISNA(VLOOKUP(CONCATENATE($F113,$T108,$G115),$A:$C,3,FALSE)),"",VLOOKUP(CONCATENATE($F113,$T108,$G115),$A:$C,3,FALSE))</f>
        <v>29.477993011474609</v>
      </c>
      <c r="V115" s="11" t="str">
        <f>IF(ISNA(VLOOKUP(CONCATENATE($F113,$V108,$G115),$A:$C,2,FALSE)),"",VLOOKUP(CONCATENATE($F113,$V108,$G115),$A:$C,2,FALSE))</f>
        <v>2-BN</v>
      </c>
      <c r="W115" s="10">
        <f>IF(ISNA(VLOOKUP(CONCATENATE($F113,$V108,$G115),$A:$C,3,FALSE)),"",VLOOKUP(CONCATENATE($F113,$V108,$G115),$A:$C,3,FALSE))</f>
        <v>29.931150436401367</v>
      </c>
      <c r="X115" s="11" t="str">
        <f>IF(ISNA(VLOOKUP(CONCATENATE($F113,$X108,$G115),$A:$C,2,FALSE)),"",VLOOKUP(CONCATENATE($F113,$X108,$G115),$A:$C,2,FALSE))</f>
        <v>2-BN</v>
      </c>
      <c r="Y115" s="10">
        <f>IF(ISNA(VLOOKUP(CONCATENATE($F113,$X108,$G115),$A:$C,3,FALSE)),"",VLOOKUP(CONCATENATE($F113,$X108,$G115),$A:$C,3,FALSE))</f>
        <v>30.331110000610352</v>
      </c>
      <c r="Z115" s="11" t="str">
        <f>IF(ISNA(VLOOKUP(CONCATENATE($F113,$Z108,$G115),$A:$C,2,FALSE)),"",VLOOKUP(CONCATENATE($F113,$Z108,$G115),$A:$C,2,FALSE))</f>
        <v>2-BN</v>
      </c>
      <c r="AA115" s="10">
        <f>IF(ISNA(VLOOKUP(CONCATENATE($F113,$Z108,$G115),$A:$C,3,FALSE)),"",VLOOKUP(CONCATENATE($F113,$Z108,$G115),$A:$C,3,FALSE))</f>
        <v>29.552215576171875</v>
      </c>
      <c r="AB115" s="11" t="str">
        <f>IF(ISNA(VLOOKUP(CONCATENATE($F113,$AB108,$G115),$A:$C,2,FALSE)),"",VLOOKUP(CONCATENATE($F113,$AB108,$G115),$A:$C,2,FALSE))</f>
        <v>2-BN</v>
      </c>
      <c r="AC115" s="10">
        <f>IF(ISNA(VLOOKUP(CONCATENATE($F113,$AB108,$G115),$A:$C,3,FALSE)),"",VLOOKUP(CONCATENATE($F113,$AB108,$G115),$A:$C,3,FALSE))</f>
        <v>29.466495513916016</v>
      </c>
      <c r="AD115" s="11" t="str">
        <f>IF(ISNA(VLOOKUP(CONCATENATE($F113,$AD108,$G115),$A:$C,2,FALSE)),"",VLOOKUP(CONCATENATE($F113,$AD108,$G115),$A:$C,2,FALSE))</f>
        <v>2-BN</v>
      </c>
      <c r="AE115" s="16">
        <f>IF(ISNA(VLOOKUP(CONCATENATE($F113,$AD108,$G115),$A:$C,3,FALSE)),"",VLOOKUP(CONCATENATE($F113,$AD108,$G115),$A:$C,3,FALSE))</f>
        <v>29.966962814331055</v>
      </c>
    </row>
    <row r="116" spans="1:31" ht="24" customHeight="1" thickBot="1" x14ac:dyDescent="0.3">
      <c r="A116" s="9" t="str">
        <f>CONCATENATE(Résults!A89,Résults!D89)</f>
        <v>B4FAM</v>
      </c>
      <c r="B116" s="9" t="str">
        <f>Résults!C89</f>
        <v>1-FD</v>
      </c>
      <c r="C116" s="8" t="str">
        <f>Résults!E89</f>
        <v>Undet.</v>
      </c>
      <c r="F116" s="45"/>
      <c r="G116" s="6" t="s">
        <v>4</v>
      </c>
      <c r="H116" s="11" t="str">
        <f>IF(ISNA(VLOOKUP(CONCATENATE($F113,$H108,$G116),$A:$C,2,FALSE)),"",VLOOKUP(CONCATENATE($F113,$H108,$G116),$A:$C,2,FALSE))</f>
        <v>3-VITIS</v>
      </c>
      <c r="I116" s="10">
        <f>IF(ISNA(VLOOKUP(CONCATENATE($F113,$H108,$G116),$A:$C,3,FALSE)),"",VLOOKUP(CONCATENATE($F113,$H108,$G116),$A:$C,3,FALSE))</f>
        <v>22.31413459777832</v>
      </c>
      <c r="J116" s="11" t="str">
        <f>IF(ISNA(VLOOKUP(CONCATENATE($F113,$J108,$G116),$A:$C,2,FALSE)),"",VLOOKUP(CONCATENATE($F113,$J108,$G116),$A:$C,2,FALSE))</f>
        <v>3-VITIS</v>
      </c>
      <c r="K116" s="10">
        <f>IF(ISNA(VLOOKUP(CONCATENATE($F113,$J108,$G116),$A:$C,3,FALSE)),"",VLOOKUP(CONCATENATE($F113,$J108,$G116),$A:$C,3,FALSE))</f>
        <v>21.380743026733398</v>
      </c>
      <c r="L116" s="11" t="str">
        <f>IF(ISNA(VLOOKUP(CONCATENATE($F113,$L108,$G116),$A:$C,2,FALSE)),"",VLOOKUP(CONCATENATE($F113,$L108,$G116),$A:$C,2,FALSE))</f>
        <v>3-VITIS</v>
      </c>
      <c r="M116" s="10">
        <f>IF(ISNA(VLOOKUP(CONCATENATE($F113,$L108,$G116),$A:$C,3,FALSE)),"",VLOOKUP(CONCATENATE($F113,$L108,$G116),$A:$C,3,FALSE))</f>
        <v>21.5233154296875</v>
      </c>
      <c r="N116" s="11" t="str">
        <f>IF(ISNA(VLOOKUP(CONCATENATE($F113,$N108,$G116),$A:$C,2,FALSE)),"",VLOOKUP(CONCATENATE($F113,$N108,$G116),$A:$C,2,FALSE))</f>
        <v>3-VITIS</v>
      </c>
      <c r="O116" s="10">
        <f>IF(ISNA(VLOOKUP(CONCATENATE($F113,$N108,$G116),$A:$C,3,FALSE)),"",VLOOKUP(CONCATENATE($F113,$N108,$G116),$A:$C,3,FALSE))</f>
        <v>23.54997444152832</v>
      </c>
      <c r="P116" s="11" t="str">
        <f>IF(ISNA(VLOOKUP(CONCATENATE($F113,$P108,$G116),$A:$C,2,FALSE)),"",VLOOKUP(CONCATENATE($F113,$P108,$G116),$A:$C,2,FALSE))</f>
        <v>3-VITIS</v>
      </c>
      <c r="Q116" s="10">
        <f>IF(ISNA(VLOOKUP(CONCATENATE($F113,$P108,$G116),$A:$C,3,FALSE)),"",VLOOKUP(CONCATENATE($F113,$P108,$G116),$A:$C,3,FALSE))</f>
        <v>20.584409713745117</v>
      </c>
      <c r="R116" s="11" t="str">
        <f>IF(ISNA(VLOOKUP(CONCATENATE($F113,$R108,$G116),$A:$C,2,FALSE)),"",VLOOKUP(CONCATENATE($F113,$R108,$G116),$A:$C,2,FALSE))</f>
        <v>3-VITIS</v>
      </c>
      <c r="S116" s="10">
        <f>IF(ISNA(VLOOKUP(CONCATENATE($F113,$R108,$G116),$A:$C,3,FALSE)),"",VLOOKUP(CONCATENATE($F113,$R108,$G116),$A:$C,3,FALSE))</f>
        <v>22.972816467285156</v>
      </c>
      <c r="T116" s="11" t="str">
        <f>IF(ISNA(VLOOKUP(CONCATENATE($F113,$T108,$G116),$A:$C,2,FALSE)),"",VLOOKUP(CONCATENATE($F113,$T108,$G116),$A:$C,2,FALSE))</f>
        <v>3-VITIS</v>
      </c>
      <c r="U116" s="10">
        <f>IF(ISNA(VLOOKUP(CONCATENATE($F113,$T108,$G116),$A:$C,3,FALSE)),"",VLOOKUP(CONCATENATE($F113,$T108,$G116),$A:$C,3,FALSE))</f>
        <v>24.334152221679688</v>
      </c>
      <c r="V116" s="11" t="str">
        <f>IF(ISNA(VLOOKUP(CONCATENATE($F113,$V108,$G116),$A:$C,2,FALSE)),"",VLOOKUP(CONCATENATE($F113,$V108,$G116),$A:$C,2,FALSE))</f>
        <v>3-VITIS</v>
      </c>
      <c r="W116" s="10">
        <f>IF(ISNA(VLOOKUP(CONCATENATE($F113,$V108,$G116),$A:$C,3,FALSE)),"",VLOOKUP(CONCATENATE($F113,$V108,$G116),$A:$C,3,FALSE))</f>
        <v>21.864307403564453</v>
      </c>
      <c r="X116" s="11" t="str">
        <f>IF(ISNA(VLOOKUP(CONCATENATE($F113,$X108,$G116),$A:$C,2,FALSE)),"",VLOOKUP(CONCATENATE($F113,$X108,$G116),$A:$C,2,FALSE))</f>
        <v>3-VITIS</v>
      </c>
      <c r="Y116" s="10">
        <f>IF(ISNA(VLOOKUP(CONCATENATE($F113,$X108,$G116),$A:$C,3,FALSE)),"",VLOOKUP(CONCATENATE($F113,$X108,$G116),$A:$C,3,FALSE))</f>
        <v>22.208240509033203</v>
      </c>
      <c r="Z116" s="11" t="str">
        <f>IF(ISNA(VLOOKUP(CONCATENATE($F113,$Z108,$G116),$A:$C,2,FALSE)),"",VLOOKUP(CONCATENATE($F113,$Z108,$G116),$A:$C,2,FALSE))</f>
        <v>3-VITIS</v>
      </c>
      <c r="AA116" s="10">
        <f>IF(ISNA(VLOOKUP(CONCATENATE($F113,$Z108,$G116),$A:$C,3,FALSE)),"",VLOOKUP(CONCATENATE($F113,$Z108,$G116),$A:$C,3,FALSE))</f>
        <v>22.730066299438477</v>
      </c>
      <c r="AB116" s="11" t="str">
        <f>IF(ISNA(VLOOKUP(CONCATENATE($F113,$AB108,$G116),$A:$C,2,FALSE)),"",VLOOKUP(CONCATENATE($F113,$AB108,$G116),$A:$C,2,FALSE))</f>
        <v>3-VITIS</v>
      </c>
      <c r="AC116" s="10">
        <f>IF(ISNA(VLOOKUP(CONCATENATE($F113,$AB108,$G116),$A:$C,3,FALSE)),"",VLOOKUP(CONCATENATE($F113,$AB108,$G116),$A:$C,3,FALSE))</f>
        <v>21.859405517578125</v>
      </c>
      <c r="AD116" s="13" t="str">
        <f>IF(ISNA(VLOOKUP(CONCATENATE($F113,$AD108,$G116),$A:$C,2,FALSE)),"",VLOOKUP(CONCATENATE($F113,$AD108,$G116),$A:$C,2,FALSE))</f>
        <v>3-VITIS</v>
      </c>
      <c r="AE116" s="15">
        <f>IF(ISNA(VLOOKUP(CONCATENATE($F113,$AD108,$G116),$A:$C,3,FALSE)),"",VLOOKUP(CONCATENATE($F113,$AD108,$G116),$A:$C,3,FALSE))</f>
        <v>22.880144119262695</v>
      </c>
    </row>
    <row r="117" spans="1:31" ht="21.95" customHeight="1" x14ac:dyDescent="0.25">
      <c r="A117" s="9" t="str">
        <f>CONCATENATE(Résults!A90,Résults!D90)</f>
        <v>B4VIC</v>
      </c>
      <c r="B117" s="9" t="str">
        <f>Résults!C90</f>
        <v>2-BN</v>
      </c>
      <c r="C117" s="8">
        <f>Résults!E90</f>
        <v>27.637271881103516</v>
      </c>
      <c r="F117" s="43" t="s">
        <v>9</v>
      </c>
      <c r="G117" s="5" t="s">
        <v>16</v>
      </c>
      <c r="H117" s="41" t="str">
        <f>IF(ISNA(VLOOKUP(CONCATENATE($F117,$H108),Résults!$A:$B,2,FALSE)),"",VLOOKUP(CONCATENATE($F117,$H108),Résults!$A:$B,2,FALSE))</f>
        <v>A+ lot 01J</v>
      </c>
      <c r="I117" s="42"/>
      <c r="J117" s="41" t="str">
        <f>IF(ISNA(VLOOKUP(CONCATENATE($F117,$J108),Résults!$A:$B,2,FALSE)),"",VLOOKUP(CONCATENATE($F117,$J108),Résults!$A:$B,2,FALSE))</f>
        <v>8496</v>
      </c>
      <c r="K117" s="42"/>
      <c r="L117" s="41" t="str">
        <f>IF(ISNA(VLOOKUP(CONCATENATE($F117,$L108),Résults!$A:$B,2,FALSE)),"",VLOOKUP(CONCATENATE($F117,$L108),Résults!$A:$B,2,FALSE))</f>
        <v>8504</v>
      </c>
      <c r="M117" s="42"/>
      <c r="N117" s="41" t="str">
        <f>IF(ISNA(VLOOKUP(CONCATENATE($F117,$N108),Résults!$A:$B,2,FALSE)),"",VLOOKUP(CONCATENATE($F117,$N108),Résults!$A:$B,2,FALSE))</f>
        <v>8512</v>
      </c>
      <c r="O117" s="42"/>
      <c r="P117" s="41" t="str">
        <f>IF(ISNA(VLOOKUP(CONCATENATE($F117,$P108),Résults!$A:$B,2,FALSE)),"",VLOOKUP(CONCATENATE($F117,$P108),Résults!$A:$B,2,FALSE))</f>
        <v>8520</v>
      </c>
      <c r="Q117" s="42"/>
      <c r="R117" s="41" t="str">
        <f>IF(ISNA(VLOOKUP(CONCATENATE($F117,$R108),Résults!$A:$B,2,FALSE)),"",VLOOKUP(CONCATENATE($F117,$R108),Résults!$A:$B,2,FALSE))</f>
        <v>8528</v>
      </c>
      <c r="S117" s="42"/>
      <c r="T117" s="41" t="str">
        <f>IF(ISNA(VLOOKUP(CONCATENATE($F117,$T108),Résults!$A:$B,2,FALSE)),"",VLOOKUP(CONCATENATE($F117,$T108),Résults!$A:$B,2,FALSE))</f>
        <v>8536</v>
      </c>
      <c r="U117" s="42"/>
      <c r="V117" s="41" t="str">
        <f>IF(ISNA(VLOOKUP(CONCATENATE($F117,$V108),Résults!$A:$B,2,FALSE)),"",VLOOKUP(CONCATENATE($F117,$V108),Résults!$A:$B,2,FALSE))</f>
        <v>8544</v>
      </c>
      <c r="W117" s="42"/>
      <c r="X117" s="41" t="str">
        <f>IF(ISNA(VLOOKUP(CONCATENATE($F117,$X108),Résults!$A:$B,2,FALSE)),"",VLOOKUP(CONCATENATE($F117,$X108),Résults!$A:$B,2,FALSE))</f>
        <v>8552</v>
      </c>
      <c r="Y117" s="42"/>
      <c r="Z117" s="41" t="str">
        <f>IF(ISNA(VLOOKUP(CONCATENATE($F117,$Z108),Résults!$A:$B,2,FALSE)),"",VLOOKUP(CONCATENATE($F117,$Z108),Résults!$A:$B,2,FALSE))</f>
        <v>8560</v>
      </c>
      <c r="AA117" s="42"/>
      <c r="AB117" s="41" t="str">
        <f>IF(ISNA(VLOOKUP(CONCATENATE($F117,$AB108),Résults!$A:$B,2,FALSE)),"",VLOOKUP(CONCATENATE($F117,$AB108),Résults!$A:$B,2,FALSE))</f>
        <v>62791-8583</v>
      </c>
      <c r="AC117" s="42"/>
      <c r="AD117" s="41" t="str">
        <f>IF(ISNA(VLOOKUP(CONCATENATE($F117,$AD108),Résults!$A:$B,2,FALSE)),"",VLOOKUP(CONCATENATE($F117,$AD108),Résults!$A:$B,2,FALSE))</f>
        <v>8591</v>
      </c>
      <c r="AE117" s="42"/>
    </row>
    <row r="118" spans="1:31" ht="24" customHeight="1" x14ac:dyDescent="0.25">
      <c r="A118" s="9" t="str">
        <f>CONCATENATE(Résults!A91,Résults!D91)</f>
        <v>B4CY5</v>
      </c>
      <c r="B118" s="9" t="str">
        <f>Résults!C91</f>
        <v>3-VITIS</v>
      </c>
      <c r="C118" s="8">
        <f>Résults!E91</f>
        <v>23.29779052734375</v>
      </c>
      <c r="F118" s="44"/>
      <c r="G118" s="6" t="s">
        <v>3</v>
      </c>
      <c r="H118" s="11" t="str">
        <f>IF(ISNA(VLOOKUP(CONCATENATE($F117,$H108,$G118),$A:$C,2,FALSE)),"",VLOOKUP(CONCATENATE($F117,$H108,$G118),$A:$C,2,FALSE))</f>
        <v>1-FD</v>
      </c>
      <c r="I118" s="10">
        <f>IF(ISNA(VLOOKUP(CONCATENATE($F117,$H108,$G118),$A:$C,3,FALSE)),"",VLOOKUP(CONCATENATE($F117,$H108,$G118),$A:$C,3,FALSE))</f>
        <v>29.888511657714844</v>
      </c>
      <c r="J118" s="11" t="str">
        <f>IF(ISNA(VLOOKUP(CONCATENATE($F117,$J108,$G118),$A:$C,2,FALSE)),"",VLOOKUP(CONCATENATE($F117,$J108,$G118),$A:$C,2,FALSE))</f>
        <v>1-FD</v>
      </c>
      <c r="K118" s="10" t="str">
        <f>IF(ISNA(VLOOKUP(CONCATENATE($F117,$J108,$G118),$A:$C,3,FALSE)),"",VLOOKUP(CONCATENATE($F117,$J108,$G118),$A:$C,3,FALSE))</f>
        <v>Undet.</v>
      </c>
      <c r="L118" s="11" t="str">
        <f>IF(ISNA(VLOOKUP(CONCATENATE($F117,$L108,$G118),$A:$C,2,FALSE)),"",VLOOKUP(CONCATENATE($F117,$L108,$G118),$A:$C,2,FALSE))</f>
        <v>1-FD</v>
      </c>
      <c r="M118" s="10" t="str">
        <f>IF(ISNA(VLOOKUP(CONCATENATE($F117,$L108,$G118),$A:$C,3,FALSE)),"",VLOOKUP(CONCATENATE($F117,$L108,$G118),$A:$C,3,FALSE))</f>
        <v>Undet.</v>
      </c>
      <c r="N118" s="11" t="str">
        <f>IF(ISNA(VLOOKUP(CONCATENATE($F117,$N108,$G118),$A:$C,2,FALSE)),"",VLOOKUP(CONCATENATE($F117,$N108,$G118),$A:$C,2,FALSE))</f>
        <v>1-FD</v>
      </c>
      <c r="O118" s="10" t="str">
        <f>IF(ISNA(VLOOKUP(CONCATENATE($F117,$N108,$G118),$A:$C,3,FALSE)),"",VLOOKUP(CONCATENATE($F117,$N108,$G118),$A:$C,3,FALSE))</f>
        <v>Undet.</v>
      </c>
      <c r="P118" s="11" t="str">
        <f>IF(ISNA(VLOOKUP(CONCATENATE($F117,$P108,$G118),$A:$C,2,FALSE)),"",VLOOKUP(CONCATENATE($F117,$P108,$G118),$A:$C,2,FALSE))</f>
        <v>1-FD</v>
      </c>
      <c r="Q118" s="10">
        <f>IF(ISNA(VLOOKUP(CONCATENATE($F117,$P108,$G118),$A:$C,3,FALSE)),"",VLOOKUP(CONCATENATE($F117,$P108,$G118),$A:$C,3,FALSE))</f>
        <v>29.503749847412109</v>
      </c>
      <c r="R118" s="11" t="str">
        <f>IF(ISNA(VLOOKUP(CONCATENATE($F117,$R108,$G118),$A:$C,2,FALSE)),"",VLOOKUP(CONCATENATE($F117,$R108,$G118),$A:$C,2,FALSE))</f>
        <v>1-FD</v>
      </c>
      <c r="S118" s="10" t="str">
        <f>IF(ISNA(VLOOKUP(CONCATENATE($F117,$R108,$G118),$A:$C,3,FALSE)),"",VLOOKUP(CONCATENATE($F117,$R108,$G118),$A:$C,3,FALSE))</f>
        <v>Undet.</v>
      </c>
      <c r="T118" s="11" t="str">
        <f>IF(ISNA(VLOOKUP(CONCATENATE($F117,$T108,$G118),$A:$C,2,FALSE)),"",VLOOKUP(CONCATENATE($F117,$T108,$G118),$A:$C,2,FALSE))</f>
        <v>1-FD</v>
      </c>
      <c r="U118" s="10" t="str">
        <f>IF(ISNA(VLOOKUP(CONCATENATE($F117,$T108,$G118),$A:$C,3,FALSE)),"",VLOOKUP(CONCATENATE($F117,$T108,$G118),$A:$C,3,FALSE))</f>
        <v>Undet.</v>
      </c>
      <c r="V118" s="11" t="str">
        <f>IF(ISNA(VLOOKUP(CONCATENATE($F117,$V108,$G118),$A:$C,2,FALSE)),"",VLOOKUP(CONCATENATE($F117,$V108,$G118),$A:$C,2,FALSE))</f>
        <v>1-FD</v>
      </c>
      <c r="W118" s="10" t="str">
        <f>IF(ISNA(VLOOKUP(CONCATENATE($F117,$V108,$G118),$A:$C,3,FALSE)),"",VLOOKUP(CONCATENATE($F117,$V108,$G118),$A:$C,3,FALSE))</f>
        <v>Undet.</v>
      </c>
      <c r="X118" s="11" t="str">
        <f>IF(ISNA(VLOOKUP(CONCATENATE($F117,$X108,$G118),$A:$C,2,FALSE)),"",VLOOKUP(CONCATENATE($F117,$X108,$G118),$A:$C,2,FALSE))</f>
        <v>1-FD</v>
      </c>
      <c r="Y118" s="10" t="str">
        <f>IF(ISNA(VLOOKUP(CONCATENATE($F117,$X108,$G118),$A:$C,3,FALSE)),"",VLOOKUP(CONCATENATE($F117,$X108,$G118),$A:$C,3,FALSE))</f>
        <v>Undet.</v>
      </c>
      <c r="Z118" s="11" t="str">
        <f>IF(ISNA(VLOOKUP(CONCATENATE($F117,$Z108,$G118),$A:$C,2,FALSE)),"",VLOOKUP(CONCATENATE($F117,$Z108,$G118),$A:$C,2,FALSE))</f>
        <v>1-FD</v>
      </c>
      <c r="AA118" s="10" t="str">
        <f>IF(ISNA(VLOOKUP(CONCATENATE($F117,$Z108,$G118),$A:$C,3,FALSE)),"",VLOOKUP(CONCATENATE($F117,$Z108,$G118),$A:$C,3,FALSE))</f>
        <v>Undet.</v>
      </c>
      <c r="AB118" s="11" t="str">
        <f>IF(ISNA(VLOOKUP(CONCATENATE($F117,$AB108,$G118),$A:$C,2,FALSE)),"",VLOOKUP(CONCATENATE($F117,$AB108,$G118),$A:$C,2,FALSE))</f>
        <v>1-FD</v>
      </c>
      <c r="AC118" s="10" t="str">
        <f>IF(ISNA(VLOOKUP(CONCATENATE($F117,$AB108,$G118),$A:$C,3,FALSE)),"",VLOOKUP(CONCATENATE($F117,$AB108,$G118),$A:$C,3,FALSE))</f>
        <v>Undet.</v>
      </c>
      <c r="AD118" s="11" t="str">
        <f>IF(ISNA(VLOOKUP(CONCATENATE($F117,$AD108,$G118),$A:$C,2,FALSE)),"",VLOOKUP(CONCATENATE($F117,$AD108,$G118),$A:$C,2,FALSE))</f>
        <v>1-FD</v>
      </c>
      <c r="AE118" s="16" t="str">
        <f>IF(ISNA(VLOOKUP(CONCATENATE($F117,$AD108,$G118),$A:$C,3,FALSE)),"",VLOOKUP(CONCATENATE($F117,$AD108,$G118),$A:$C,3,FALSE))</f>
        <v>Undet.</v>
      </c>
    </row>
    <row r="119" spans="1:31" ht="24" customHeight="1" x14ac:dyDescent="0.25">
      <c r="A119" s="9" t="str">
        <f>CONCATENATE(Résults!A92,Résults!D92)</f>
        <v>B5FAM</v>
      </c>
      <c r="B119" s="9" t="str">
        <f>Résults!C92</f>
        <v>1-FD</v>
      </c>
      <c r="C119" s="8" t="str">
        <f>Résults!E92</f>
        <v>Undet.</v>
      </c>
      <c r="F119" s="44"/>
      <c r="G119" s="6" t="s">
        <v>17</v>
      </c>
      <c r="H119" s="11" t="str">
        <f>IF(ISNA(VLOOKUP(CONCATENATE($F117,$H108,$G119),$A:$C,2,FALSE)),"",VLOOKUP(CONCATENATE($F117,$H108,$G119),$A:$C,2,FALSE))</f>
        <v>2-BN</v>
      </c>
      <c r="I119" s="10">
        <f>IF(ISNA(VLOOKUP(CONCATENATE($F117,$H108,$G119),$A:$C,3,FALSE)),"",VLOOKUP(CONCATENATE($F117,$H108,$G119),$A:$C,3,FALSE))</f>
        <v>28.097553253173828</v>
      </c>
      <c r="J119" s="11" t="str">
        <f>IF(ISNA(VLOOKUP(CONCATENATE($F117,$J108,$G119),$A:$C,2,FALSE)),"",VLOOKUP(CONCATENATE($F117,$J108,$G119),$A:$C,2,FALSE))</f>
        <v>2-BN</v>
      </c>
      <c r="K119" s="10">
        <f>IF(ISNA(VLOOKUP(CONCATENATE($F117,$J108,$G119),$A:$C,3,FALSE)),"",VLOOKUP(CONCATENATE($F117,$J108,$G119),$A:$C,3,FALSE))</f>
        <v>29.738285064697266</v>
      </c>
      <c r="L119" s="11" t="str">
        <f>IF(ISNA(VLOOKUP(CONCATENATE($F117,$L108,$G119),$A:$C,2,FALSE)),"",VLOOKUP(CONCATENATE($F117,$L108,$G119),$A:$C,2,FALSE))</f>
        <v>2-BN</v>
      </c>
      <c r="M119" s="10">
        <f>IF(ISNA(VLOOKUP(CONCATENATE($F117,$L108,$G119),$A:$C,3,FALSE)),"",VLOOKUP(CONCATENATE($F117,$L108,$G119),$A:$C,3,FALSE))</f>
        <v>28.664108276367188</v>
      </c>
      <c r="N119" s="11" t="str">
        <f>IF(ISNA(VLOOKUP(CONCATENATE($F117,$N108,$G119),$A:$C,2,FALSE)),"",VLOOKUP(CONCATENATE($F117,$N108,$G119),$A:$C,2,FALSE))</f>
        <v>2-BN</v>
      </c>
      <c r="O119" s="10">
        <f>IF(ISNA(VLOOKUP(CONCATENATE($F117,$N108,$G119),$A:$C,3,FALSE)),"",VLOOKUP(CONCATENATE($F117,$N108,$G119),$A:$C,3,FALSE))</f>
        <v>28.694402694702148</v>
      </c>
      <c r="P119" s="11" t="str">
        <f>IF(ISNA(VLOOKUP(CONCATENATE($F117,$P108,$G119),$A:$C,2,FALSE)),"",VLOOKUP(CONCATENATE($F117,$P108,$G119),$A:$C,2,FALSE))</f>
        <v>2-BN</v>
      </c>
      <c r="Q119" s="10">
        <f>IF(ISNA(VLOOKUP(CONCATENATE($F117,$P108,$G119),$A:$C,3,FALSE)),"",VLOOKUP(CONCATENATE($F117,$P108,$G119),$A:$C,3,FALSE))</f>
        <v>30.917047500610352</v>
      </c>
      <c r="R119" s="11" t="str">
        <f>IF(ISNA(VLOOKUP(CONCATENATE($F117,$R108,$G119),$A:$C,2,FALSE)),"",VLOOKUP(CONCATENATE($F117,$R108,$G119),$A:$C,2,FALSE))</f>
        <v>2-BN</v>
      </c>
      <c r="S119" s="10">
        <f>IF(ISNA(VLOOKUP(CONCATENATE($F117,$R108,$G119),$A:$C,3,FALSE)),"",VLOOKUP(CONCATENATE($F117,$R108,$G119),$A:$C,3,FALSE))</f>
        <v>29.734317779541016</v>
      </c>
      <c r="T119" s="11" t="str">
        <f>IF(ISNA(VLOOKUP(CONCATENATE($F117,$T108,$G119),$A:$C,2,FALSE)),"",VLOOKUP(CONCATENATE($F117,$T108,$G119),$A:$C,2,FALSE))</f>
        <v>2-BN</v>
      </c>
      <c r="U119" s="10">
        <f>IF(ISNA(VLOOKUP(CONCATENATE($F117,$T108,$G119),$A:$C,3,FALSE)),"",VLOOKUP(CONCATENATE($F117,$T108,$G119),$A:$C,3,FALSE))</f>
        <v>28.813209533691406</v>
      </c>
      <c r="V119" s="11" t="str">
        <f>IF(ISNA(VLOOKUP(CONCATENATE($F117,$V108,$G119),$A:$C,2,FALSE)),"",VLOOKUP(CONCATENATE($F117,$V108,$G119),$A:$C,2,FALSE))</f>
        <v>2-BN</v>
      </c>
      <c r="W119" s="10">
        <f>IF(ISNA(VLOOKUP(CONCATENATE($F117,$V108,$G119),$A:$C,3,FALSE)),"",VLOOKUP(CONCATENATE($F117,$V108,$G119),$A:$C,3,FALSE))</f>
        <v>29.49098014831543</v>
      </c>
      <c r="X119" s="11" t="str">
        <f>IF(ISNA(VLOOKUP(CONCATENATE($F117,$X108,$G119),$A:$C,2,FALSE)),"",VLOOKUP(CONCATENATE($F117,$X108,$G119),$A:$C,2,FALSE))</f>
        <v>2-BN</v>
      </c>
      <c r="Y119" s="10">
        <f>IF(ISNA(VLOOKUP(CONCATENATE($F117,$X108,$G119),$A:$C,3,FALSE)),"",VLOOKUP(CONCATENATE($F117,$X108,$G119),$A:$C,3,FALSE))</f>
        <v>30.923065185546875</v>
      </c>
      <c r="Z119" s="11" t="str">
        <f>IF(ISNA(VLOOKUP(CONCATENATE($F117,$Z108,$G119),$A:$C,2,FALSE)),"",VLOOKUP(CONCATENATE($F117,$Z108,$G119),$A:$C,2,FALSE))</f>
        <v>2-BN</v>
      </c>
      <c r="AA119" s="10">
        <f>IF(ISNA(VLOOKUP(CONCATENATE($F117,$Z108,$G119),$A:$C,3,FALSE)),"",VLOOKUP(CONCATENATE($F117,$Z108,$G119),$A:$C,3,FALSE))</f>
        <v>31.33875846862793</v>
      </c>
      <c r="AB119" s="11" t="str">
        <f>IF(ISNA(VLOOKUP(CONCATENATE($F117,$AB108,$G119),$A:$C,2,FALSE)),"",VLOOKUP(CONCATENATE($F117,$AB108,$G119),$A:$C,2,FALSE))</f>
        <v>2-BN</v>
      </c>
      <c r="AC119" s="10">
        <f>IF(ISNA(VLOOKUP(CONCATENATE($F117,$AB108,$G119),$A:$C,3,FALSE)),"",VLOOKUP(CONCATENATE($F117,$AB108,$G119),$A:$C,3,FALSE))</f>
        <v>30.008245468139648</v>
      </c>
      <c r="AD119" s="11" t="str">
        <f>IF(ISNA(VLOOKUP(CONCATENATE($F117,$AD108,$G119),$A:$C,2,FALSE)),"",VLOOKUP(CONCATENATE($F117,$AD108,$G119),$A:$C,2,FALSE))</f>
        <v>2-BN</v>
      </c>
      <c r="AE119" s="16">
        <f>IF(ISNA(VLOOKUP(CONCATENATE($F117,$AD108,$G119),$A:$C,3,FALSE)),"",VLOOKUP(CONCATENATE($F117,$AD108,$G119),$A:$C,3,FALSE))</f>
        <v>29.762008666992188</v>
      </c>
    </row>
    <row r="120" spans="1:31" ht="24" customHeight="1" thickBot="1" x14ac:dyDescent="0.3">
      <c r="A120" s="9" t="str">
        <f>CONCATENATE(Résults!A93,Résults!D93)</f>
        <v>B5VIC</v>
      </c>
      <c r="B120" s="9" t="str">
        <f>Résults!C93</f>
        <v>2-BN</v>
      </c>
      <c r="C120" s="8" t="str">
        <f>Résults!E93</f>
        <v>Undet.</v>
      </c>
      <c r="F120" s="45"/>
      <c r="G120" s="6" t="s">
        <v>4</v>
      </c>
      <c r="H120" s="11" t="str">
        <f>IF(ISNA(VLOOKUP(CONCATENATE($F117,$H108,$G120),$A:$C,2,FALSE)),"",VLOOKUP(CONCATENATE($F117,$H108,$G120),$A:$C,2,FALSE))</f>
        <v>3-VITIS</v>
      </c>
      <c r="I120" s="10">
        <f>IF(ISNA(VLOOKUP(CONCATENATE($F117,$H108,$G120),$A:$C,3,FALSE)),"",VLOOKUP(CONCATENATE($F117,$H108,$G120),$A:$C,3,FALSE))</f>
        <v>26.939254760742188</v>
      </c>
      <c r="J120" s="11" t="str">
        <f>IF(ISNA(VLOOKUP(CONCATENATE($F117,$J108,$G120),$A:$C,2,FALSE)),"",VLOOKUP(CONCATENATE($F117,$J108,$G120),$A:$C,2,FALSE))</f>
        <v>3-VITIS</v>
      </c>
      <c r="K120" s="10">
        <f>IF(ISNA(VLOOKUP(CONCATENATE($F117,$J108,$G120),$A:$C,3,FALSE)),"",VLOOKUP(CONCATENATE($F117,$J108,$G120),$A:$C,3,FALSE))</f>
        <v>22.888479232788086</v>
      </c>
      <c r="L120" s="11" t="str">
        <f>IF(ISNA(VLOOKUP(CONCATENATE($F117,$L108,$G120),$A:$C,2,FALSE)),"",VLOOKUP(CONCATENATE($F117,$L108,$G120),$A:$C,2,FALSE))</f>
        <v>3-VITIS</v>
      </c>
      <c r="M120" s="10">
        <f>IF(ISNA(VLOOKUP(CONCATENATE($F117,$L108,$G120),$A:$C,3,FALSE)),"",VLOOKUP(CONCATENATE($F117,$L108,$G120),$A:$C,3,FALSE))</f>
        <v>22.466484069824219</v>
      </c>
      <c r="N120" s="11" t="str">
        <f>IF(ISNA(VLOOKUP(CONCATENATE($F117,$N108,$G120),$A:$C,2,FALSE)),"",VLOOKUP(CONCATENATE($F117,$N108,$G120),$A:$C,2,FALSE))</f>
        <v>3-VITIS</v>
      </c>
      <c r="O120" s="10">
        <f>IF(ISNA(VLOOKUP(CONCATENATE($F117,$N108,$G120),$A:$C,3,FALSE)),"",VLOOKUP(CONCATENATE($F117,$N108,$G120),$A:$C,3,FALSE))</f>
        <v>21.681007385253906</v>
      </c>
      <c r="P120" s="11" t="str">
        <f>IF(ISNA(VLOOKUP(CONCATENATE($F117,$P108,$G120),$A:$C,2,FALSE)),"",VLOOKUP(CONCATENATE($F117,$P108,$G120),$A:$C,2,FALSE))</f>
        <v>3-VITIS</v>
      </c>
      <c r="Q120" s="10">
        <f>IF(ISNA(VLOOKUP(CONCATENATE($F117,$P108,$G120),$A:$C,3,FALSE)),"",VLOOKUP(CONCATENATE($F117,$P108,$G120),$A:$C,3,FALSE))</f>
        <v>22.554071426391602</v>
      </c>
      <c r="R120" s="11" t="str">
        <f>IF(ISNA(VLOOKUP(CONCATENATE($F117,$R108,$G120),$A:$C,2,FALSE)),"",VLOOKUP(CONCATENATE($F117,$R108,$G120),$A:$C,2,FALSE))</f>
        <v>3-VITIS</v>
      </c>
      <c r="S120" s="10">
        <f>IF(ISNA(VLOOKUP(CONCATENATE($F117,$R108,$G120),$A:$C,3,FALSE)),"",VLOOKUP(CONCATENATE($F117,$R108,$G120),$A:$C,3,FALSE))</f>
        <v>23.081787109375</v>
      </c>
      <c r="T120" s="11" t="str">
        <f>IF(ISNA(VLOOKUP(CONCATENATE($F117,$T108,$G120),$A:$C,2,FALSE)),"",VLOOKUP(CONCATENATE($F117,$T108,$G120),$A:$C,2,FALSE))</f>
        <v>3-VITIS</v>
      </c>
      <c r="U120" s="10">
        <f>IF(ISNA(VLOOKUP(CONCATENATE($F117,$T108,$G120),$A:$C,3,FALSE)),"",VLOOKUP(CONCATENATE($F117,$T108,$G120),$A:$C,3,FALSE))</f>
        <v>22.876405715942383</v>
      </c>
      <c r="V120" s="11" t="str">
        <f>IF(ISNA(VLOOKUP(CONCATENATE($F117,$V108,$G120),$A:$C,2,FALSE)),"",VLOOKUP(CONCATENATE($F117,$V108,$G120),$A:$C,2,FALSE))</f>
        <v>3-VITIS</v>
      </c>
      <c r="W120" s="10">
        <f>IF(ISNA(VLOOKUP(CONCATENATE($F117,$V108,$G120),$A:$C,3,FALSE)),"",VLOOKUP(CONCATENATE($F117,$V108,$G120),$A:$C,3,FALSE))</f>
        <v>22.248773574829102</v>
      </c>
      <c r="X120" s="11" t="str">
        <f>IF(ISNA(VLOOKUP(CONCATENATE($F117,$X108,$G120),$A:$C,2,FALSE)),"",VLOOKUP(CONCATENATE($F117,$X108,$G120),$A:$C,2,FALSE))</f>
        <v>3-VITIS</v>
      </c>
      <c r="Y120" s="10">
        <f>IF(ISNA(VLOOKUP(CONCATENATE($F117,$X108,$G120),$A:$C,3,FALSE)),"",VLOOKUP(CONCATENATE($F117,$X108,$G120),$A:$C,3,FALSE))</f>
        <v>24.127357482910156</v>
      </c>
      <c r="Z120" s="11" t="str">
        <f>IF(ISNA(VLOOKUP(CONCATENATE($F117,$Z108,$G120),$A:$C,2,FALSE)),"",VLOOKUP(CONCATENATE($F117,$Z108,$G120),$A:$C,2,FALSE))</f>
        <v>3-VITIS</v>
      </c>
      <c r="AA120" s="10">
        <f>IF(ISNA(VLOOKUP(CONCATENATE($F117,$Z108,$G120),$A:$C,3,FALSE)),"",VLOOKUP(CONCATENATE($F117,$Z108,$G120),$A:$C,3,FALSE))</f>
        <v>24.228227615356445</v>
      </c>
      <c r="AB120" s="11" t="str">
        <f>IF(ISNA(VLOOKUP(CONCATENATE($F117,$AB108,$G120),$A:$C,2,FALSE)),"",VLOOKUP(CONCATENATE($F117,$AB108,$G120),$A:$C,2,FALSE))</f>
        <v>3-VITIS</v>
      </c>
      <c r="AC120" s="10">
        <f>IF(ISNA(VLOOKUP(CONCATENATE($F117,$AB108,$G120),$A:$C,3,FALSE)),"",VLOOKUP(CONCATENATE($F117,$AB108,$G120),$A:$C,3,FALSE))</f>
        <v>23.751125335693359</v>
      </c>
      <c r="AD120" s="13" t="str">
        <f>IF(ISNA(VLOOKUP(CONCATENATE($F117,$AD108,$G120),$A:$C,2,FALSE)),"",VLOOKUP(CONCATENATE($F117,$AD108,$G120),$A:$C,2,FALSE))</f>
        <v>3-VITIS</v>
      </c>
      <c r="AE120" s="15">
        <f>IF(ISNA(VLOOKUP(CONCATENATE($F117,$AD108,$G120),$A:$C,3,FALSE)),"",VLOOKUP(CONCATENATE($F117,$AD108,$G120),$A:$C,3,FALSE))</f>
        <v>23.161638259887695</v>
      </c>
    </row>
    <row r="121" spans="1:31" ht="21.95" customHeight="1" x14ac:dyDescent="0.25">
      <c r="A121" s="9" t="str">
        <f>CONCATENATE(Résults!A94,Résults!D94)</f>
        <v>B5CY5</v>
      </c>
      <c r="B121" s="9" t="str">
        <f>Résults!C94</f>
        <v>3-VITIS</v>
      </c>
      <c r="C121" s="8">
        <f>Résults!E94</f>
        <v>24.92888069152832</v>
      </c>
      <c r="F121" s="43" t="s">
        <v>10</v>
      </c>
      <c r="G121" s="5" t="s">
        <v>16</v>
      </c>
      <c r="H121" s="41" t="str">
        <f>IF(ISNA(VLOOKUP(CONCATENATE($F121,$H108),Résults!$A:$B,2,FALSE)),"",VLOOKUP(CONCATENATE($F121,$H108),Résults!$A:$B,2,FALSE))</f>
        <v>A+ LR lot12</v>
      </c>
      <c r="I121" s="42"/>
      <c r="J121" s="41" t="str">
        <f>IF(ISNA(VLOOKUP(CONCATENATE($F121,$J108),Résults!$A:$B,2,FALSE)),"",VLOOKUP(CONCATENATE($F121,$J108),Résults!$A:$B,2,FALSE))</f>
        <v>8497</v>
      </c>
      <c r="K121" s="42"/>
      <c r="L121" s="41" t="str">
        <f>IF(ISNA(VLOOKUP(CONCATENATE($F121,$L108),Résults!$A:$B,2,FALSE)),"",VLOOKUP(CONCATENATE($F121,$L108),Résults!$A:$B,2,FALSE))</f>
        <v>8505</v>
      </c>
      <c r="M121" s="42"/>
      <c r="N121" s="41" t="str">
        <f>IF(ISNA(VLOOKUP(CONCATENATE($F121,$N108),Résults!$A:$B,2,FALSE)),"",VLOOKUP(CONCATENATE($F121,$N108),Résults!$A:$B,2,FALSE))</f>
        <v>8513</v>
      </c>
      <c r="O121" s="42"/>
      <c r="P121" s="41" t="str">
        <f>IF(ISNA(VLOOKUP(CONCATENATE($F121,$P108),Résults!$A:$B,2,FALSE)),"",VLOOKUP(CONCATENATE($F121,$P108),Résults!$A:$B,2,FALSE))</f>
        <v>8521</v>
      </c>
      <c r="Q121" s="42"/>
      <c r="R121" s="41" t="str">
        <f>IF(ISNA(VLOOKUP(CONCATENATE($F121,$R108),Résults!$A:$B,2,FALSE)),"",VLOOKUP(CONCATENATE($F121,$R108),Résults!$A:$B,2,FALSE))</f>
        <v>8529</v>
      </c>
      <c r="S121" s="42"/>
      <c r="T121" s="41" t="str">
        <f>IF(ISNA(VLOOKUP(CONCATENATE($F121,$T108),Résults!$A:$B,2,FALSE)),"",VLOOKUP(CONCATENATE($F121,$T108),Résults!$A:$B,2,FALSE))</f>
        <v>8537</v>
      </c>
      <c r="U121" s="42"/>
      <c r="V121" s="41" t="str">
        <f>IF(ISNA(VLOOKUP(CONCATENATE($F121,$V108),Résults!$A:$B,2,FALSE)),"",VLOOKUP(CONCATENATE($F121,$V108),Résults!$A:$B,2,FALSE))</f>
        <v>8545</v>
      </c>
      <c r="W121" s="42"/>
      <c r="X121" s="41" t="str">
        <f>IF(ISNA(VLOOKUP(CONCATENATE($F121,$X108),Résults!$A:$B,2,FALSE)),"",VLOOKUP(CONCATENATE($F121,$X108),Résults!$A:$B,2,FALSE))</f>
        <v>8553</v>
      </c>
      <c r="Y121" s="42"/>
      <c r="Z121" s="41" t="str">
        <f>IF(ISNA(VLOOKUP(CONCATENATE($F121,$Z108),Résults!$A:$B,2,FALSE)),"",VLOOKUP(CONCATENATE($F121,$Z108),Résults!$A:$B,2,FALSE))</f>
        <v>8561</v>
      </c>
      <c r="AA121" s="42"/>
      <c r="AB121" s="41" t="str">
        <f>IF(ISNA(VLOOKUP(CONCATENATE($F121,$AB108),Résults!$A:$B,2,FALSE)),"",VLOOKUP(CONCATENATE($F121,$AB108),Résults!$A:$B,2,FALSE))</f>
        <v>8584</v>
      </c>
      <c r="AC121" s="42"/>
      <c r="AD121" s="41" t="str">
        <f>IF(ISNA(VLOOKUP(CONCATENATE($F121,$AD108),Résults!$A:$B,2,FALSE)),"",VLOOKUP(CONCATENATE($F121,$AD108),Résults!$A:$B,2,FALSE))</f>
        <v>8592</v>
      </c>
      <c r="AE121" s="42"/>
    </row>
    <row r="122" spans="1:31" ht="24" customHeight="1" x14ac:dyDescent="0.25">
      <c r="A122" s="9" t="str">
        <f>CONCATENATE(Résults!A95,Résults!D95)</f>
        <v>B6FAM</v>
      </c>
      <c r="B122" s="9" t="str">
        <f>Résults!C95</f>
        <v>1-FD</v>
      </c>
      <c r="C122" s="8" t="str">
        <f>Résults!E95</f>
        <v>Undet.</v>
      </c>
      <c r="F122" s="44"/>
      <c r="G122" s="6" t="s">
        <v>3</v>
      </c>
      <c r="H122" s="11" t="str">
        <f>IF(ISNA(VLOOKUP(CONCATENATE($F121,$H108,$G122),$A:$C,2,FALSE)),"",VLOOKUP(CONCATENATE($F121,$H108,$G122),$A:$C,2,FALSE))</f>
        <v>1-FD</v>
      </c>
      <c r="I122" s="10">
        <f>IF(ISNA(VLOOKUP(CONCATENATE($F121,$H108,$G122),$A:$C,3,FALSE)),"",VLOOKUP(CONCATENATE($F121,$H108,$G122),$A:$C,3,FALSE))</f>
        <v>36.085613250732422</v>
      </c>
      <c r="J122" s="11" t="str">
        <f>IF(ISNA(VLOOKUP(CONCATENATE($F121,$J108,$G122),$A:$C,2,FALSE)),"",VLOOKUP(CONCATENATE($F121,$J108,$G122),$A:$C,2,FALSE))</f>
        <v>1-FD</v>
      </c>
      <c r="K122" s="10">
        <f>IF(ISNA(VLOOKUP(CONCATENATE($F121,$J108,$G122),$A:$C,3,FALSE)),"",VLOOKUP(CONCATENATE($F121,$J108,$G122),$A:$C,3,FALSE))</f>
        <v>29.960884094238281</v>
      </c>
      <c r="L122" s="11" t="str">
        <f>IF(ISNA(VLOOKUP(CONCATENATE($F121,$L108,$G122),$A:$C,2,FALSE)),"",VLOOKUP(CONCATENATE($F121,$L108,$G122),$A:$C,2,FALSE))</f>
        <v>1-FD</v>
      </c>
      <c r="M122" s="10" t="str">
        <f>IF(ISNA(VLOOKUP(CONCATENATE($F121,$L108,$G122),$A:$C,3,FALSE)),"",VLOOKUP(CONCATENATE($F121,$L108,$G122),$A:$C,3,FALSE))</f>
        <v>Undet.</v>
      </c>
      <c r="N122" s="11" t="str">
        <f>IF(ISNA(VLOOKUP(CONCATENATE($F121,$N108,$G122),$A:$C,2,FALSE)),"",VLOOKUP(CONCATENATE($F121,$N108,$G122),$A:$C,2,FALSE))</f>
        <v>1-FD</v>
      </c>
      <c r="O122" s="10">
        <f>IF(ISNA(VLOOKUP(CONCATENATE($F121,$N108,$G122),$A:$C,3,FALSE)),"",VLOOKUP(CONCATENATE($F121,$N108,$G122),$A:$C,3,FALSE))</f>
        <v>28.566045761108398</v>
      </c>
      <c r="P122" s="11" t="str">
        <f>IF(ISNA(VLOOKUP(CONCATENATE($F121,$P108,$G122),$A:$C,2,FALSE)),"",VLOOKUP(CONCATENATE($F121,$P108,$G122),$A:$C,2,FALSE))</f>
        <v>1-FD</v>
      </c>
      <c r="Q122" s="10" t="str">
        <f>IF(ISNA(VLOOKUP(CONCATENATE($F121,$P108,$G122),$A:$C,3,FALSE)),"",VLOOKUP(CONCATENATE($F121,$P108,$G122),$A:$C,3,FALSE))</f>
        <v>Undet.</v>
      </c>
      <c r="R122" s="11" t="str">
        <f>IF(ISNA(VLOOKUP(CONCATENATE($F121,$R108,$G122),$A:$C,2,FALSE)),"",VLOOKUP(CONCATENATE($F121,$R108,$G122),$A:$C,2,FALSE))</f>
        <v>1-FD</v>
      </c>
      <c r="S122" s="10" t="str">
        <f>IF(ISNA(VLOOKUP(CONCATENATE($F121,$R108,$G122),$A:$C,3,FALSE)),"",VLOOKUP(CONCATENATE($F121,$R108,$G122),$A:$C,3,FALSE))</f>
        <v>Undet.</v>
      </c>
      <c r="T122" s="11" t="str">
        <f>IF(ISNA(VLOOKUP(CONCATENATE($F121,$T108,$G122),$A:$C,2,FALSE)),"",VLOOKUP(CONCATENATE($F121,$T108,$G122),$A:$C,2,FALSE))</f>
        <v>1-FD</v>
      </c>
      <c r="U122" s="10" t="str">
        <f>IF(ISNA(VLOOKUP(CONCATENATE($F121,$T108,$G122),$A:$C,3,FALSE)),"",VLOOKUP(CONCATENATE($F121,$T108,$G122),$A:$C,3,FALSE))</f>
        <v>Undet.</v>
      </c>
      <c r="V122" s="11" t="str">
        <f>IF(ISNA(VLOOKUP(CONCATENATE($F121,$V108,$G122),$A:$C,2,FALSE)),"",VLOOKUP(CONCATENATE($F121,$V108,$G122),$A:$C,2,FALSE))</f>
        <v>1-FD</v>
      </c>
      <c r="W122" s="10" t="str">
        <f>IF(ISNA(VLOOKUP(CONCATENATE($F121,$V108,$G122),$A:$C,3,FALSE)),"",VLOOKUP(CONCATENATE($F121,$V108,$G122),$A:$C,3,FALSE))</f>
        <v>Undet.</v>
      </c>
      <c r="X122" s="11" t="str">
        <f>IF(ISNA(VLOOKUP(CONCATENATE($F121,$X108,$G122),$A:$C,2,FALSE)),"",VLOOKUP(CONCATENATE($F121,$X108,$G122),$A:$C,2,FALSE))</f>
        <v>1-FD</v>
      </c>
      <c r="Y122" s="10" t="str">
        <f>IF(ISNA(VLOOKUP(CONCATENATE($F121,$X108,$G122),$A:$C,3,FALSE)),"",VLOOKUP(CONCATENATE($F121,$X108,$G122),$A:$C,3,FALSE))</f>
        <v>Undet.</v>
      </c>
      <c r="Z122" s="11" t="str">
        <f>IF(ISNA(VLOOKUP(CONCATENATE($F121,$Z108,$G122),$A:$C,2,FALSE)),"",VLOOKUP(CONCATENATE($F121,$Z108,$G122),$A:$C,2,FALSE))</f>
        <v>1-FD</v>
      </c>
      <c r="AA122" s="10" t="str">
        <f>IF(ISNA(VLOOKUP(CONCATENATE($F121,$Z108,$G122),$A:$C,3,FALSE)),"",VLOOKUP(CONCATENATE($F121,$Z108,$G122),$A:$C,3,FALSE))</f>
        <v>Undet.</v>
      </c>
      <c r="AB122" s="11" t="str">
        <f>IF(ISNA(VLOOKUP(CONCATENATE($F121,$AB108,$G122),$A:$C,2,FALSE)),"",VLOOKUP(CONCATENATE($F121,$AB108,$G122),$A:$C,2,FALSE))</f>
        <v>1-FD</v>
      </c>
      <c r="AC122" s="10" t="str">
        <f>IF(ISNA(VLOOKUP(CONCATENATE($F121,$AB108,$G122),$A:$C,3,FALSE)),"",VLOOKUP(CONCATENATE($F121,$AB108,$G122),$A:$C,3,FALSE))</f>
        <v>Undet.</v>
      </c>
      <c r="AD122" s="11" t="str">
        <f>IF(ISNA(VLOOKUP(CONCATENATE($F121,$AD108,$G122),$A:$C,2,FALSE)),"",VLOOKUP(CONCATENATE($F121,$AD108,$G122),$A:$C,2,FALSE))</f>
        <v>1-FD</v>
      </c>
      <c r="AE122" s="16" t="str">
        <f>IF(ISNA(VLOOKUP(CONCATENATE($F121,$AD108,$G122),$A:$C,3,FALSE)),"",VLOOKUP(CONCATENATE($F121,$AD108,$G122),$A:$C,3,FALSE))</f>
        <v>Undet.</v>
      </c>
    </row>
    <row r="123" spans="1:31" ht="24" customHeight="1" x14ac:dyDescent="0.25">
      <c r="A123" s="9" t="str">
        <f>CONCATENATE(Résults!A96,Résults!D96)</f>
        <v>B6VIC</v>
      </c>
      <c r="B123" s="9" t="str">
        <f>Résults!C96</f>
        <v>2-BN</v>
      </c>
      <c r="C123" s="8">
        <f>Résults!E96</f>
        <v>29.60423469543457</v>
      </c>
      <c r="F123" s="44"/>
      <c r="G123" s="6" t="s">
        <v>17</v>
      </c>
      <c r="H123" s="11" t="str">
        <f>IF(ISNA(VLOOKUP(CONCATENATE($F121,$H108,$G123),$A:$C,2,FALSE)),"",VLOOKUP(CONCATENATE($F121,$H108,$G123),$A:$C,2,FALSE))</f>
        <v>2-BN</v>
      </c>
      <c r="I123" s="10" t="str">
        <f>IF(ISNA(VLOOKUP(CONCATENATE($F121,$H108,$G123),$A:$C,3,FALSE)),"",VLOOKUP(CONCATENATE($F121,$H108,$G123),$A:$C,3,FALSE))</f>
        <v>Undet.</v>
      </c>
      <c r="J123" s="11" t="str">
        <f>IF(ISNA(VLOOKUP(CONCATENATE($F121,$J108,$G123),$A:$C,2,FALSE)),"",VLOOKUP(CONCATENATE($F121,$J108,$G123),$A:$C,2,FALSE))</f>
        <v>2-BN</v>
      </c>
      <c r="K123" s="10">
        <f>IF(ISNA(VLOOKUP(CONCATENATE($F121,$J108,$G123),$A:$C,3,FALSE)),"",VLOOKUP(CONCATENATE($F121,$J108,$G123),$A:$C,3,FALSE))</f>
        <v>29.865301132202148</v>
      </c>
      <c r="L123" s="11" t="str">
        <f>IF(ISNA(VLOOKUP(CONCATENATE($F121,$L108,$G123),$A:$C,2,FALSE)),"",VLOOKUP(CONCATENATE($F121,$L108,$G123),$A:$C,2,FALSE))</f>
        <v>2-BN</v>
      </c>
      <c r="M123" s="10">
        <f>IF(ISNA(VLOOKUP(CONCATENATE($F121,$L108,$G123),$A:$C,3,FALSE)),"",VLOOKUP(CONCATENATE($F121,$L108,$G123),$A:$C,3,FALSE))</f>
        <v>27.799947738647461</v>
      </c>
      <c r="N123" s="11" t="str">
        <f>IF(ISNA(VLOOKUP(CONCATENATE($F121,$N108,$G123),$A:$C,2,FALSE)),"",VLOOKUP(CONCATENATE($F121,$N108,$G123),$A:$C,2,FALSE))</f>
        <v>2-BN</v>
      </c>
      <c r="O123" s="10">
        <f>IF(ISNA(VLOOKUP(CONCATENATE($F121,$N108,$G123),$A:$C,3,FALSE)),"",VLOOKUP(CONCATENATE($F121,$N108,$G123),$A:$C,3,FALSE))</f>
        <v>31.750259399414063</v>
      </c>
      <c r="P123" s="11" t="str">
        <f>IF(ISNA(VLOOKUP(CONCATENATE($F121,$P108,$G123),$A:$C,2,FALSE)),"",VLOOKUP(CONCATENATE($F121,$P108,$G123),$A:$C,2,FALSE))</f>
        <v>2-BN</v>
      </c>
      <c r="Q123" s="10" t="str">
        <f>IF(ISNA(VLOOKUP(CONCATENATE($F121,$P108,$G123),$A:$C,3,FALSE)),"",VLOOKUP(CONCATENATE($F121,$P108,$G123),$A:$C,3,FALSE))</f>
        <v>Undet.</v>
      </c>
      <c r="R123" s="11" t="str">
        <f>IF(ISNA(VLOOKUP(CONCATENATE($F121,$R108,$G123),$A:$C,2,FALSE)),"",VLOOKUP(CONCATENATE($F121,$R108,$G123),$A:$C,2,FALSE))</f>
        <v>2-BN</v>
      </c>
      <c r="S123" s="10">
        <f>IF(ISNA(VLOOKUP(CONCATENATE($F121,$R108,$G123),$A:$C,3,FALSE)),"",VLOOKUP(CONCATENATE($F121,$R108,$G123),$A:$C,3,FALSE))</f>
        <v>28.849908828735352</v>
      </c>
      <c r="T123" s="11" t="str">
        <f>IF(ISNA(VLOOKUP(CONCATENATE($F121,$T108,$G123),$A:$C,2,FALSE)),"",VLOOKUP(CONCATENATE($F121,$T108,$G123),$A:$C,2,FALSE))</f>
        <v>2-BN</v>
      </c>
      <c r="U123" s="10">
        <f>IF(ISNA(VLOOKUP(CONCATENATE($F121,$T108,$G123),$A:$C,3,FALSE)),"",VLOOKUP(CONCATENATE($F121,$T108,$G123),$A:$C,3,FALSE))</f>
        <v>27.862405776977539</v>
      </c>
      <c r="V123" s="11" t="str">
        <f>IF(ISNA(VLOOKUP(CONCATENATE($F121,$V108,$G123),$A:$C,2,FALSE)),"",VLOOKUP(CONCATENATE($F121,$V108,$G123),$A:$C,2,FALSE))</f>
        <v>2-BN</v>
      </c>
      <c r="W123" s="10">
        <f>IF(ISNA(VLOOKUP(CONCATENATE($F121,$V108,$G123),$A:$C,3,FALSE)),"",VLOOKUP(CONCATENATE($F121,$V108,$G123),$A:$C,3,FALSE))</f>
        <v>29.36358642578125</v>
      </c>
      <c r="X123" s="11" t="str">
        <f>IF(ISNA(VLOOKUP(CONCATENATE($F121,$X108,$G123),$A:$C,2,FALSE)),"",VLOOKUP(CONCATENATE($F121,$X108,$G123),$A:$C,2,FALSE))</f>
        <v>2-BN</v>
      </c>
      <c r="Y123" s="10">
        <f>IF(ISNA(VLOOKUP(CONCATENATE($F121,$X108,$G123),$A:$C,3,FALSE)),"",VLOOKUP(CONCATENATE($F121,$X108,$G123),$A:$C,3,FALSE))</f>
        <v>31.862842559814453</v>
      </c>
      <c r="Z123" s="11" t="str">
        <f>IF(ISNA(VLOOKUP(CONCATENATE($F121,$Z108,$G123),$A:$C,2,FALSE)),"",VLOOKUP(CONCATENATE($F121,$Z108,$G123),$A:$C,2,FALSE))</f>
        <v>2-BN</v>
      </c>
      <c r="AA123" s="10">
        <f>IF(ISNA(VLOOKUP(CONCATENATE($F121,$Z108,$G123),$A:$C,3,FALSE)),"",VLOOKUP(CONCATENATE($F121,$Z108,$G123),$A:$C,3,FALSE))</f>
        <v>32.086238861083984</v>
      </c>
      <c r="AB123" s="11" t="str">
        <f>IF(ISNA(VLOOKUP(CONCATENATE($F121,$AB108,$G123),$A:$C,2,FALSE)),"",VLOOKUP(CONCATENATE($F121,$AB108,$G123),$A:$C,2,FALSE))</f>
        <v>2-BN</v>
      </c>
      <c r="AC123" s="10">
        <f>IF(ISNA(VLOOKUP(CONCATENATE($F121,$AB108,$G123),$A:$C,3,FALSE)),"",VLOOKUP(CONCATENATE($F121,$AB108,$G123),$A:$C,3,FALSE))</f>
        <v>28.930398941040039</v>
      </c>
      <c r="AD123" s="11" t="str">
        <f>IF(ISNA(VLOOKUP(CONCATENATE($F121,$AD108,$G123),$A:$C,2,FALSE)),"",VLOOKUP(CONCATENATE($F121,$AD108,$G123),$A:$C,2,FALSE))</f>
        <v>2-BN</v>
      </c>
      <c r="AE123" s="16">
        <f>IF(ISNA(VLOOKUP(CONCATENATE($F121,$AD108,$G123),$A:$C,3,FALSE)),"",VLOOKUP(CONCATENATE($F121,$AD108,$G123),$A:$C,3,FALSE))</f>
        <v>30.35186767578125</v>
      </c>
    </row>
    <row r="124" spans="1:31" ht="24" customHeight="1" thickBot="1" x14ac:dyDescent="0.3">
      <c r="A124" s="9" t="str">
        <f>CONCATENATE(Résults!A97,Résults!D97)</f>
        <v>B6CY5</v>
      </c>
      <c r="B124" s="9" t="str">
        <f>Résults!C97</f>
        <v>3-VITIS</v>
      </c>
      <c r="C124" s="8">
        <f>Résults!E97</f>
        <v>24.009899139404297</v>
      </c>
      <c r="F124" s="45"/>
      <c r="G124" s="6" t="s">
        <v>4</v>
      </c>
      <c r="H124" s="11" t="str">
        <f>IF(ISNA(VLOOKUP(CONCATENATE($F121,$H108,$G124),$A:$C,2,FALSE)),"",VLOOKUP(CONCATENATE($F121,$H108,$G124),$A:$C,2,FALSE))</f>
        <v>3-VITIS</v>
      </c>
      <c r="I124" s="10">
        <f>IF(ISNA(VLOOKUP(CONCATENATE($F121,$H108,$G124),$A:$C,3,FALSE)),"",VLOOKUP(CONCATENATE($F121,$H108,$G124),$A:$C,3,FALSE))</f>
        <v>18.213296890258789</v>
      </c>
      <c r="J124" s="11" t="str">
        <f>IF(ISNA(VLOOKUP(CONCATENATE($F121,$J108,$G124),$A:$C,2,FALSE)),"",VLOOKUP(CONCATENATE($F121,$J108,$G124),$A:$C,2,FALSE))</f>
        <v>3-VITIS</v>
      </c>
      <c r="K124" s="10">
        <f>IF(ISNA(VLOOKUP(CONCATENATE($F121,$J108,$G124),$A:$C,3,FALSE)),"",VLOOKUP(CONCATENATE($F121,$J108,$G124),$A:$C,3,FALSE))</f>
        <v>22.636064529418945</v>
      </c>
      <c r="L124" s="11" t="str">
        <f>IF(ISNA(VLOOKUP(CONCATENATE($F121,$L108,$G124),$A:$C,2,FALSE)),"",VLOOKUP(CONCATENATE($F121,$L108,$G124),$A:$C,2,FALSE))</f>
        <v>3-VITIS</v>
      </c>
      <c r="M124" s="10">
        <f>IF(ISNA(VLOOKUP(CONCATENATE($F121,$L108,$G124),$A:$C,3,FALSE)),"",VLOOKUP(CONCATENATE($F121,$L108,$G124),$A:$C,3,FALSE))</f>
        <v>21.921905517578125</v>
      </c>
      <c r="N124" s="11" t="str">
        <f>IF(ISNA(VLOOKUP(CONCATENATE($F121,$N108,$G124),$A:$C,2,FALSE)),"",VLOOKUP(CONCATENATE($F121,$N108,$G124),$A:$C,2,FALSE))</f>
        <v>3-VITIS</v>
      </c>
      <c r="O124" s="10">
        <f>IF(ISNA(VLOOKUP(CONCATENATE($F121,$N108,$G124),$A:$C,3,FALSE)),"",VLOOKUP(CONCATENATE($F121,$N108,$G124),$A:$C,3,FALSE))</f>
        <v>21.454067230224609</v>
      </c>
      <c r="P124" s="11" t="str">
        <f>IF(ISNA(VLOOKUP(CONCATENATE($F121,$P108,$G124),$A:$C,2,FALSE)),"",VLOOKUP(CONCATENATE($F121,$P108,$G124),$A:$C,2,FALSE))</f>
        <v>3-VITIS</v>
      </c>
      <c r="Q124" s="10">
        <f>IF(ISNA(VLOOKUP(CONCATENATE($F121,$P108,$G124),$A:$C,3,FALSE)),"",VLOOKUP(CONCATENATE($F121,$P108,$G124),$A:$C,3,FALSE))</f>
        <v>23.904062271118164</v>
      </c>
      <c r="R124" s="11" t="str">
        <f>IF(ISNA(VLOOKUP(CONCATENATE($F121,$R108,$G124),$A:$C,2,FALSE)),"",VLOOKUP(CONCATENATE($F121,$R108,$G124),$A:$C,2,FALSE))</f>
        <v>3-VITIS</v>
      </c>
      <c r="S124" s="10">
        <f>IF(ISNA(VLOOKUP(CONCATENATE($F121,$R108,$G124),$A:$C,3,FALSE)),"",VLOOKUP(CONCATENATE($F121,$R108,$G124),$A:$C,3,FALSE))</f>
        <v>23.145641326904297</v>
      </c>
      <c r="T124" s="11" t="str">
        <f>IF(ISNA(VLOOKUP(CONCATENATE($F121,$T108,$G124),$A:$C,2,FALSE)),"",VLOOKUP(CONCATENATE($F121,$T108,$G124),$A:$C,2,FALSE))</f>
        <v>3-VITIS</v>
      </c>
      <c r="U124" s="10">
        <f>IF(ISNA(VLOOKUP(CONCATENATE($F121,$T108,$G124),$A:$C,3,FALSE)),"",VLOOKUP(CONCATENATE($F121,$T108,$G124),$A:$C,3,FALSE))</f>
        <v>21.891311645507813</v>
      </c>
      <c r="V124" s="11" t="str">
        <f>IF(ISNA(VLOOKUP(CONCATENATE($F121,$V108,$G124),$A:$C,2,FALSE)),"",VLOOKUP(CONCATENATE($F121,$V108,$G124),$A:$C,2,FALSE))</f>
        <v>3-VITIS</v>
      </c>
      <c r="W124" s="10">
        <f>IF(ISNA(VLOOKUP(CONCATENATE($F121,$V108,$G124),$A:$C,3,FALSE)),"",VLOOKUP(CONCATENATE($F121,$V108,$G124),$A:$C,3,FALSE))</f>
        <v>23.084623336791992</v>
      </c>
      <c r="X124" s="11" t="str">
        <f>IF(ISNA(VLOOKUP(CONCATENATE($F121,$X108,$G124),$A:$C,2,FALSE)),"",VLOOKUP(CONCATENATE($F121,$X108,$G124),$A:$C,2,FALSE))</f>
        <v>3-VITIS</v>
      </c>
      <c r="Y124" s="10">
        <f>IF(ISNA(VLOOKUP(CONCATENATE($F121,$X108,$G124),$A:$C,3,FALSE)),"",VLOOKUP(CONCATENATE($F121,$X108,$G124),$A:$C,3,FALSE))</f>
        <v>21.086885452270508</v>
      </c>
      <c r="Z124" s="11" t="str">
        <f>IF(ISNA(VLOOKUP(CONCATENATE($F121,$Z108,$G124),$A:$C,2,FALSE)),"",VLOOKUP(CONCATENATE($F121,$Z108,$G124),$A:$C,2,FALSE))</f>
        <v>3-VITIS</v>
      </c>
      <c r="AA124" s="10">
        <f>IF(ISNA(VLOOKUP(CONCATENATE($F121,$Z108,$G124),$A:$C,3,FALSE)),"",VLOOKUP(CONCATENATE($F121,$Z108,$G124),$A:$C,3,FALSE))</f>
        <v>23.537124633789063</v>
      </c>
      <c r="AB124" s="11" t="str">
        <f>IF(ISNA(VLOOKUP(CONCATENATE($F121,$AB108,$G124),$A:$C,2,FALSE)),"",VLOOKUP(CONCATENATE($F121,$AB108,$G124),$A:$C,2,FALSE))</f>
        <v>3-VITIS</v>
      </c>
      <c r="AC124" s="10">
        <f>IF(ISNA(VLOOKUP(CONCATENATE($F121,$AB108,$G124),$A:$C,3,FALSE)),"",VLOOKUP(CONCATENATE($F121,$AB108,$G124),$A:$C,3,FALSE))</f>
        <v>24.188774108886719</v>
      </c>
      <c r="AD124" s="13" t="str">
        <f>IF(ISNA(VLOOKUP(CONCATENATE($F121,$AD108,$G124),$A:$C,2,FALSE)),"",VLOOKUP(CONCATENATE($F121,$AD108,$G124),$A:$C,2,FALSE))</f>
        <v>3-VITIS</v>
      </c>
      <c r="AE124" s="15">
        <f>IF(ISNA(VLOOKUP(CONCATENATE($F121,$AD108,$G124),$A:$C,3,FALSE)),"",VLOOKUP(CONCATENATE($F121,$AD108,$G124),$A:$C,3,FALSE))</f>
        <v>22.859333038330078</v>
      </c>
    </row>
    <row r="125" spans="1:31" ht="21.95" customHeight="1" x14ac:dyDescent="0.25">
      <c r="A125" s="9" t="str">
        <f>CONCATENATE(Résults!A98,Résults!D98)</f>
        <v>B7FAM</v>
      </c>
      <c r="B125" s="9" t="str">
        <f>Résults!C98</f>
        <v>1-FD</v>
      </c>
      <c r="C125" s="8" t="str">
        <f>Résults!E98</f>
        <v>Undet.</v>
      </c>
      <c r="F125" s="43" t="s">
        <v>11</v>
      </c>
      <c r="G125" s="5" t="s">
        <v>16</v>
      </c>
      <c r="H125" s="41" t="str">
        <f>IF(ISNA(VLOOKUP(CONCATENATE($F125,$H108),Résults!$A:$B,2,FALSE)),"",VLOOKUP(CONCATENATE($F125,$H108),Résults!$A:$B,2,FALSE))</f>
        <v>62477-8490</v>
      </c>
      <c r="I125" s="49"/>
      <c r="J125" s="41" t="str">
        <f>IF(ISNA(VLOOKUP(CONCATENATE($F125,$J108),Résults!$A:$B,2,FALSE)),"",VLOOKUP(CONCATENATE($F125,$J108),Résults!$A:$B,2,FALSE))</f>
        <v>8498</v>
      </c>
      <c r="K125" s="49"/>
      <c r="L125" s="41" t="str">
        <f>IF(ISNA(VLOOKUP(CONCATENATE($F125,$L108),Résults!$A:$B,2,FALSE)),"",VLOOKUP(CONCATENATE($F125,$L108),Résults!$A:$B,2,FALSE))</f>
        <v>8506</v>
      </c>
      <c r="M125" s="42"/>
      <c r="N125" s="41" t="str">
        <f>IF(ISNA(VLOOKUP(CONCATENATE($F125,$N108),Résults!$A:$B,2,FALSE)),"",VLOOKUP(CONCATENATE($F125,$N108),Résults!$A:$B,2,FALSE))</f>
        <v>8514</v>
      </c>
      <c r="O125" s="42"/>
      <c r="P125" s="41" t="str">
        <f>IF(ISNA(VLOOKUP(CONCATENATE($F125,$P108),Résults!$A:$B,2,FALSE)),"",VLOOKUP(CONCATENATE($F125,$P108),Résults!$A:$B,2,FALSE))</f>
        <v>8522</v>
      </c>
      <c r="Q125" s="42"/>
      <c r="R125" s="41" t="str">
        <f>IF(ISNA(VLOOKUP(CONCATENATE($F125,$R108),Résults!$A:$B,2,FALSE)),"",VLOOKUP(CONCATENATE($F125,$R108),Résults!$A:$B,2,FALSE))</f>
        <v>8530</v>
      </c>
      <c r="S125" s="42"/>
      <c r="T125" s="41" t="str">
        <f>IF(ISNA(VLOOKUP(CONCATENATE($F125,$T108),Résults!$A:$B,2,FALSE)),"",VLOOKUP(CONCATENATE($F125,$T108),Résults!$A:$B,2,FALSE))</f>
        <v>8538</v>
      </c>
      <c r="U125" s="42"/>
      <c r="V125" s="41" t="str">
        <f>IF(ISNA(VLOOKUP(CONCATENATE($F125,$V108),Résults!$A:$B,2,FALSE)),"",VLOOKUP(CONCATENATE($F125,$V108),Résults!$A:$B,2,FALSE))</f>
        <v>8546</v>
      </c>
      <c r="W125" s="42"/>
      <c r="X125" s="41" t="str">
        <f>IF(ISNA(VLOOKUP(CONCATENATE($F125,$X108),Résults!$A:$B,2,FALSE)),"",VLOOKUP(CONCATENATE($F125,$X108),Résults!$A:$B,2,FALSE))</f>
        <v>8554</v>
      </c>
      <c r="Y125" s="42"/>
      <c r="Z125" s="41" t="str">
        <f>IF(ISNA(VLOOKUP(CONCATENATE($F125,$Z108),Résults!$A:$B,2,FALSE)),"",VLOOKUP(CONCATENATE($F125,$Z108),Résults!$A:$B,2,FALSE))</f>
        <v>8562</v>
      </c>
      <c r="AA125" s="42"/>
      <c r="AB125" s="41" t="str">
        <f>IF(ISNA(VLOOKUP(CONCATENATE($F125,$AB108),Résults!$A:$B,2,FALSE)),"",VLOOKUP(CONCATENATE($F125,$AB108),Résults!$A:$B,2,FALSE))</f>
        <v>8585</v>
      </c>
      <c r="AC125" s="42"/>
      <c r="AD125" s="41" t="str">
        <f>IF(ISNA(VLOOKUP(CONCATENATE($F125,$AD108),Résults!$A:$B,2,FALSE)),"",VLOOKUP(CONCATENATE($F125,$AD108),Résults!$A:$B,2,FALSE))</f>
        <v>8593</v>
      </c>
      <c r="AE125" s="42"/>
    </row>
    <row r="126" spans="1:31" ht="24" customHeight="1" x14ac:dyDescent="0.25">
      <c r="A126" s="9" t="str">
        <f>CONCATENATE(Résults!A99,Résults!D99)</f>
        <v>B7VIC</v>
      </c>
      <c r="B126" s="9" t="str">
        <f>Résults!C99</f>
        <v>2-BN</v>
      </c>
      <c r="C126" s="8">
        <f>Résults!E99</f>
        <v>30.722620010375977</v>
      </c>
      <c r="F126" s="44"/>
      <c r="G126" s="6" t="s">
        <v>3</v>
      </c>
      <c r="H126" s="11" t="str">
        <f>IF(ISNA(VLOOKUP(CONCATENATE($F125,$H108,$G126),$A:$C,2,FALSE)),"",VLOOKUP(CONCATENATE($F125,$H108,$G126),$A:$C,2,FALSE))</f>
        <v>1-FD</v>
      </c>
      <c r="I126" s="10" t="str">
        <f>IF(ISNA(VLOOKUP(CONCATENATE($F125,$H108,$G126),$A:$C,3,FALSE)),"",VLOOKUP(CONCATENATE($F125,$H108,$G126),$A:$C,3,FALSE))</f>
        <v>Undet.</v>
      </c>
      <c r="J126" s="11" t="str">
        <f>IF(ISNA(VLOOKUP(CONCATENATE($F125,$J108,$G126),$A:$C,2,FALSE)),"",VLOOKUP(CONCATENATE($F125,$J108,$G126),$A:$C,2,FALSE))</f>
        <v>1-FD</v>
      </c>
      <c r="K126" s="10" t="str">
        <f>IF(ISNA(VLOOKUP(CONCATENATE($F125,$J108,$G126),$A:$C,3,FALSE)),"",VLOOKUP(CONCATENATE($F125,$J108,$G126),$A:$C,3,FALSE))</f>
        <v>Undet.</v>
      </c>
      <c r="L126" s="11" t="str">
        <f>IF(ISNA(VLOOKUP(CONCATENATE($F125,$L108,$G126),$A:$C,2,FALSE)),"",VLOOKUP(CONCATENATE($F125,$L108,$G126),$A:$C,2,FALSE))</f>
        <v>1-FD</v>
      </c>
      <c r="M126" s="16" t="str">
        <f>IF(ISNA(VLOOKUP(CONCATENATE($F125,$L108,$G126),$A:$C,3,FALSE)),"",VLOOKUP(CONCATENATE($F125,$L108,$G126),$A:$C,3,FALSE))</f>
        <v>Undet.</v>
      </c>
      <c r="N126" s="11" t="str">
        <f>IF(ISNA(VLOOKUP(CONCATENATE($F125,$N108,$G126),$A:$C,2,FALSE)),"",VLOOKUP(CONCATENATE($F125,$N108,$G126),$A:$C,2,FALSE))</f>
        <v>1-FD</v>
      </c>
      <c r="O126" s="16" t="str">
        <f>IF(ISNA(VLOOKUP(CONCATENATE($F125,$N108,$G126),$A:$C,3,FALSE)),"",VLOOKUP(CONCATENATE($F125,$N108,$G126),$A:$C,3,FALSE))</f>
        <v>Undet.</v>
      </c>
      <c r="P126" s="11" t="str">
        <f>IF(ISNA(VLOOKUP(CONCATENATE($F125,$P108,$G126),$A:$C,2,FALSE)),"",VLOOKUP(CONCATENATE($F125,$P108,$G126),$A:$C,2,FALSE))</f>
        <v>1-FD</v>
      </c>
      <c r="Q126" s="16" t="str">
        <f>IF(ISNA(VLOOKUP(CONCATENATE($F125,$P108,$G126),$A:$C,3,FALSE)),"",VLOOKUP(CONCATENATE($F125,$P108,$G126),$A:$C,3,FALSE))</f>
        <v>Undet.</v>
      </c>
      <c r="R126" s="11" t="str">
        <f>IF(ISNA(VLOOKUP(CONCATENATE($F125,$R108,$G126),$A:$C,2,FALSE)),"",VLOOKUP(CONCATENATE($F125,$R108,$G126),$A:$C,2,FALSE))</f>
        <v>1-FD</v>
      </c>
      <c r="S126" s="16" t="str">
        <f>IF(ISNA(VLOOKUP(CONCATENATE($F125,$R108,$G126),$A:$C,3,FALSE)),"",VLOOKUP(CONCATENATE($F125,$R108,$G126),$A:$C,3,FALSE))</f>
        <v>Undet.</v>
      </c>
      <c r="T126" s="11" t="str">
        <f>IF(ISNA(VLOOKUP(CONCATENATE($F125,$T108,$G126),$A:$C,2,FALSE)),"",VLOOKUP(CONCATENATE($F125,$T108,$G126),$A:$C,2,FALSE))</f>
        <v>1-FD</v>
      </c>
      <c r="U126" s="16" t="str">
        <f>IF(ISNA(VLOOKUP(CONCATENATE($F125,$T108,$G126),$A:$C,3,FALSE)),"",VLOOKUP(CONCATENATE($F125,$T108,$G126),$A:$C,3,FALSE))</f>
        <v>Undet.</v>
      </c>
      <c r="V126" s="11" t="str">
        <f>IF(ISNA(VLOOKUP(CONCATENATE($F125,$V108,$G126),$A:$C,2,FALSE)),"",VLOOKUP(CONCATENATE($F125,$V108,$G126),$A:$C,2,FALSE))</f>
        <v>1-FD</v>
      </c>
      <c r="W126" s="16" t="str">
        <f>IF(ISNA(VLOOKUP(CONCATENATE($F125,$V108,$G126),$A:$C,3,FALSE)),"",VLOOKUP(CONCATENATE($F125,$V108,$G126),$A:$C,3,FALSE))</f>
        <v>Undet.</v>
      </c>
      <c r="X126" s="11" t="str">
        <f>IF(ISNA(VLOOKUP(CONCATENATE($F125,$X108,$G126),$A:$C,2,FALSE)),"",VLOOKUP(CONCATENATE($F125,$X108,$G126),$A:$C,2,FALSE))</f>
        <v>1-FD</v>
      </c>
      <c r="Y126" s="16" t="str">
        <f>IF(ISNA(VLOOKUP(CONCATENATE($F125,$X108,$G126),$A:$C,3,FALSE)),"",VLOOKUP(CONCATENATE($F125,$X108,$G126),$A:$C,3,FALSE))</f>
        <v>Undet.</v>
      </c>
      <c r="Z126" s="11" t="str">
        <f>IF(ISNA(VLOOKUP(CONCATENATE($F125,$Z108,$G126),$A:$C,2,FALSE)),"",VLOOKUP(CONCATENATE($F125,$Z108,$G126),$A:$C,2,FALSE))</f>
        <v>1-FD</v>
      </c>
      <c r="AA126" s="16" t="str">
        <f>IF(ISNA(VLOOKUP(CONCATENATE($F125,$Z108,$G126),$A:$C,3,FALSE)),"",VLOOKUP(CONCATENATE($F125,$Z108,$G126),$A:$C,3,FALSE))</f>
        <v>Undet.</v>
      </c>
      <c r="AB126" s="11" t="str">
        <f>IF(ISNA(VLOOKUP(CONCATENATE($F125,$AB108,$G126),$A:$C,2,FALSE)),"",VLOOKUP(CONCATENATE($F125,$AB108,$G126),$A:$C,2,FALSE))</f>
        <v>1-FD</v>
      </c>
      <c r="AC126" s="16" t="str">
        <f>IF(ISNA(VLOOKUP(CONCATENATE($F125,$AB108,$G126),$A:$C,3,FALSE)),"",VLOOKUP(CONCATENATE($F125,$AB108,$G126),$A:$C,3,FALSE))</f>
        <v>Undet.</v>
      </c>
      <c r="AD126" s="11" t="str">
        <f>IF(ISNA(VLOOKUP(CONCATENATE($F125,$AD108,$G126),$A:$C,2,FALSE)),"",VLOOKUP(CONCATENATE($F125,$AD108,$G126),$A:$C,2,FALSE))</f>
        <v>1-FD</v>
      </c>
      <c r="AE126" s="16" t="str">
        <f>IF(ISNA(VLOOKUP(CONCATENATE($F125,$AD108,$G126),$A:$C,3,FALSE)),"",VLOOKUP(CONCATENATE($F125,$AD108,$G126),$A:$C,3,FALSE))</f>
        <v>Undet.</v>
      </c>
    </row>
    <row r="127" spans="1:31" ht="24" customHeight="1" x14ac:dyDescent="0.25">
      <c r="A127" s="9" t="str">
        <f>CONCATENATE(Résults!A100,Résults!D100)</f>
        <v>B7CY5</v>
      </c>
      <c r="B127" s="9" t="str">
        <f>Résults!C100</f>
        <v>3-VITIS</v>
      </c>
      <c r="C127" s="8">
        <f>Résults!E100</f>
        <v>21.196826934814453</v>
      </c>
      <c r="F127" s="44"/>
      <c r="G127" s="6" t="s">
        <v>17</v>
      </c>
      <c r="H127" s="11" t="str">
        <f>IF(ISNA(VLOOKUP(CONCATENATE($F125,$H108,$G127),$A:$C,2,FALSE)),"",VLOOKUP(CONCATENATE($F125,$H108,$G127),$A:$C,2,FALSE))</f>
        <v>2-BN</v>
      </c>
      <c r="I127" s="10">
        <f>IF(ISNA(VLOOKUP(CONCATENATE($F125,$H108,$G127),$A:$C,3,FALSE)),"",VLOOKUP(CONCATENATE($F125,$H108,$G127),$A:$C,3,FALSE))</f>
        <v>27.955776214599609</v>
      </c>
      <c r="J127" s="11" t="str">
        <f>IF(ISNA(VLOOKUP(CONCATENATE($F125,$J108,$G127),$A:$C,2,FALSE)),"",VLOOKUP(CONCATENATE($F125,$J108,$G127),$A:$C,2,FALSE))</f>
        <v>2-BN</v>
      </c>
      <c r="K127" s="10">
        <f>IF(ISNA(VLOOKUP(CONCATENATE($F125,$J108,$G127),$A:$C,3,FALSE)),"",VLOOKUP(CONCATENATE($F125,$J108,$G127),$A:$C,3,FALSE))</f>
        <v>29.462268829345703</v>
      </c>
      <c r="L127" s="11" t="str">
        <f>IF(ISNA(VLOOKUP(CONCATENATE($F125,$L108,$G127),$A:$C,2,FALSE)),"",VLOOKUP(CONCATENATE($F125,$L108,$G127),$A:$C,2,FALSE))</f>
        <v>2-BN</v>
      </c>
      <c r="M127" s="16">
        <f>IF(ISNA(VLOOKUP(CONCATENATE($F125,$L108,$G127),$A:$C,3,FALSE)),"",VLOOKUP(CONCATENATE($F125,$L108,$G127),$A:$C,3,FALSE))</f>
        <v>32.4749755859375</v>
      </c>
      <c r="N127" s="11" t="str">
        <f>IF(ISNA(VLOOKUP(CONCATENATE($F125,$N108,$G127),$A:$C,2,FALSE)),"",VLOOKUP(CONCATENATE($F125,$N108,$G127),$A:$C,2,FALSE))</f>
        <v>2-BN</v>
      </c>
      <c r="O127" s="16">
        <f>IF(ISNA(VLOOKUP(CONCATENATE($F125,$N108,$G127),$A:$C,3,FALSE)),"",VLOOKUP(CONCATENATE($F125,$N108,$G127),$A:$C,3,FALSE))</f>
        <v>31.678321838378906</v>
      </c>
      <c r="P127" s="11" t="str">
        <f>IF(ISNA(VLOOKUP(CONCATENATE($F125,$P108,$G127),$A:$C,2,FALSE)),"",VLOOKUP(CONCATENATE($F125,$P108,$G127),$A:$C,2,FALSE))</f>
        <v>2-BN</v>
      </c>
      <c r="Q127" s="16">
        <f>IF(ISNA(VLOOKUP(CONCATENATE($F125,$P108,$G127),$A:$C,3,FALSE)),"",VLOOKUP(CONCATENATE($F125,$P108,$G127),$A:$C,3,FALSE))</f>
        <v>29.618871688842773</v>
      </c>
      <c r="R127" s="11" t="str">
        <f>IF(ISNA(VLOOKUP(CONCATENATE($F125,$R108,$G127),$A:$C,2,FALSE)),"",VLOOKUP(CONCATENATE($F125,$R108,$G127),$A:$C,2,FALSE))</f>
        <v>2-BN</v>
      </c>
      <c r="S127" s="16" t="str">
        <f>IF(ISNA(VLOOKUP(CONCATENATE($F125,$R108,$G127),$A:$C,3,FALSE)),"",VLOOKUP(CONCATENATE($F125,$R108,$G127),$A:$C,3,FALSE))</f>
        <v>Undet.</v>
      </c>
      <c r="T127" s="11" t="str">
        <f>IF(ISNA(VLOOKUP(CONCATENATE($F125,$T108,$G127),$A:$C,2,FALSE)),"",VLOOKUP(CONCATENATE($F125,$T108,$G127),$A:$C,2,FALSE))</f>
        <v>2-BN</v>
      </c>
      <c r="U127" s="16">
        <f>IF(ISNA(VLOOKUP(CONCATENATE($F125,$T108,$G127),$A:$C,3,FALSE)),"",VLOOKUP(CONCATENATE($F125,$T108,$G127),$A:$C,3,FALSE))</f>
        <v>30.608800888061523</v>
      </c>
      <c r="V127" s="11" t="str">
        <f>IF(ISNA(VLOOKUP(CONCATENATE($F125,$V108,$G127),$A:$C,2,FALSE)),"",VLOOKUP(CONCATENATE($F125,$V108,$G127),$A:$C,2,FALSE))</f>
        <v>2-BN</v>
      </c>
      <c r="W127" s="16">
        <f>IF(ISNA(VLOOKUP(CONCATENATE($F125,$V108,$G127),$A:$C,3,FALSE)),"",VLOOKUP(CONCATENATE($F125,$V108,$G127),$A:$C,3,FALSE))</f>
        <v>29.751907348632813</v>
      </c>
      <c r="X127" s="11" t="str">
        <f>IF(ISNA(VLOOKUP(CONCATENATE($F125,$X108,$G127),$A:$C,2,FALSE)),"",VLOOKUP(CONCATENATE($F125,$X108,$G127),$A:$C,2,FALSE))</f>
        <v>2-BN</v>
      </c>
      <c r="Y127" s="16">
        <f>IF(ISNA(VLOOKUP(CONCATENATE($F125,$X108,$G127),$A:$C,3,FALSE)),"",VLOOKUP(CONCATENATE($F125,$X108,$G127),$A:$C,3,FALSE))</f>
        <v>30.546834945678711</v>
      </c>
      <c r="Z127" s="11" t="str">
        <f>IF(ISNA(VLOOKUP(CONCATENATE($F125,$Z108,$G127),$A:$C,2,FALSE)),"",VLOOKUP(CONCATENATE($F125,$Z108,$G127),$A:$C,2,FALSE))</f>
        <v>2-BN</v>
      </c>
      <c r="AA127" s="16">
        <f>IF(ISNA(VLOOKUP(CONCATENATE($F125,$Z108,$G127),$A:$C,3,FALSE)),"",VLOOKUP(CONCATENATE($F125,$Z108,$G127),$A:$C,3,FALSE))</f>
        <v>31.169038772583008</v>
      </c>
      <c r="AB127" s="11" t="str">
        <f>IF(ISNA(VLOOKUP(CONCATENATE($F125,$AB108,$G127),$A:$C,2,FALSE)),"",VLOOKUP(CONCATENATE($F125,$AB108,$G127),$A:$C,2,FALSE))</f>
        <v>2-BN</v>
      </c>
      <c r="AC127" s="16">
        <f>IF(ISNA(VLOOKUP(CONCATENATE($F125,$AB108,$G127),$A:$C,3,FALSE)),"",VLOOKUP(CONCATENATE($F125,$AB108,$G127),$A:$C,3,FALSE))</f>
        <v>29.189193725585938</v>
      </c>
      <c r="AD127" s="11" t="str">
        <f>IF(ISNA(VLOOKUP(CONCATENATE($F125,$AD108,$G127),$A:$C,2,FALSE)),"",VLOOKUP(CONCATENATE($F125,$AD108,$G127),$A:$C,2,FALSE))</f>
        <v>2-BN</v>
      </c>
      <c r="AE127" s="16">
        <f>IF(ISNA(VLOOKUP(CONCATENATE($F125,$AD108,$G127),$A:$C,3,FALSE)),"",VLOOKUP(CONCATENATE($F125,$AD108,$G127),$A:$C,3,FALSE))</f>
        <v>29.899665832519531</v>
      </c>
    </row>
    <row r="128" spans="1:31" ht="24" customHeight="1" thickBot="1" x14ac:dyDescent="0.3">
      <c r="A128" s="9" t="str">
        <f>CONCATENATE(Résults!A101,Résults!D101)</f>
        <v>B8FAM</v>
      </c>
      <c r="B128" s="9" t="str">
        <f>Résults!C101</f>
        <v>1-FD</v>
      </c>
      <c r="C128" s="8">
        <f>Résults!E101</f>
        <v>30.469417572021484</v>
      </c>
      <c r="F128" s="45"/>
      <c r="G128" s="6" t="s">
        <v>4</v>
      </c>
      <c r="H128" s="11" t="str">
        <f>IF(ISNA(VLOOKUP(CONCATENATE($F125,$H108,$G128),$A:$C,2,FALSE)),"",VLOOKUP(CONCATENATE($F125,$H108,$G128),$A:$C,2,FALSE))</f>
        <v>3-VITIS</v>
      </c>
      <c r="I128" s="10">
        <f>IF(ISNA(VLOOKUP(CONCATENATE($F125,$H108,$G128),$A:$C,3,FALSE)),"",VLOOKUP(CONCATENATE($F125,$H108,$G128),$A:$C,3,FALSE))</f>
        <v>22.195756912231445</v>
      </c>
      <c r="J128" s="11" t="str">
        <f>IF(ISNA(VLOOKUP(CONCATENATE($F125,$J108,$G128),$A:$C,2,FALSE)),"",VLOOKUP(CONCATENATE($F125,$J108,$G128),$A:$C,2,FALSE))</f>
        <v>3-VITIS</v>
      </c>
      <c r="K128" s="10">
        <f>IF(ISNA(VLOOKUP(CONCATENATE($F125,$J108,$G128),$A:$C,3,FALSE)),"",VLOOKUP(CONCATENATE($F125,$J108,$G128),$A:$C,3,FALSE))</f>
        <v>23.167030334472656</v>
      </c>
      <c r="L128" s="13" t="str">
        <f>IF(ISNA(VLOOKUP(CONCATENATE($F125,$L108,$G128),$A:$C,2,FALSE)),"",VLOOKUP(CONCATENATE($F125,$L108,$G128),$A:$C,2,FALSE))</f>
        <v>3-VITIS</v>
      </c>
      <c r="M128" s="15">
        <f>IF(ISNA(VLOOKUP(CONCATENATE($F125,$L108,$G128),$A:$C,3,FALSE)),"",VLOOKUP(CONCATENATE($F125,$L108,$G128),$A:$C,3,FALSE))</f>
        <v>22.320209503173828</v>
      </c>
      <c r="N128" s="13" t="str">
        <f>IF(ISNA(VLOOKUP(CONCATENATE($F125,$N108,$G128),$A:$C,2,FALSE)),"",VLOOKUP(CONCATENATE($F125,$N108,$G128),$A:$C,2,FALSE))</f>
        <v>3-VITIS</v>
      </c>
      <c r="O128" s="15">
        <f>IF(ISNA(VLOOKUP(CONCATENATE($F125,$N108,$G128),$A:$C,3,FALSE)),"",VLOOKUP(CONCATENATE($F125,$N108,$G128),$A:$C,3,FALSE))</f>
        <v>22.6695556640625</v>
      </c>
      <c r="P128" s="13" t="str">
        <f>IF(ISNA(VLOOKUP(CONCATENATE($F125,$P108,$G128),$A:$C,2,FALSE)),"",VLOOKUP(CONCATENATE($F125,$P108,$G128),$A:$C,2,FALSE))</f>
        <v>3-VITIS</v>
      </c>
      <c r="Q128" s="15">
        <f>IF(ISNA(VLOOKUP(CONCATENATE($F125,$P108,$G128),$A:$C,3,FALSE)),"",VLOOKUP(CONCATENATE($F125,$P108,$G128),$A:$C,3,FALSE))</f>
        <v>22.632736206054688</v>
      </c>
      <c r="R128" s="13" t="str">
        <f>IF(ISNA(VLOOKUP(CONCATENATE($F125,$R108,$G128),$A:$C,2,FALSE)),"",VLOOKUP(CONCATENATE($F125,$R108,$G128),$A:$C,2,FALSE))</f>
        <v>3-VITIS</v>
      </c>
      <c r="S128" s="15">
        <f>IF(ISNA(VLOOKUP(CONCATENATE($F125,$R108,$G128),$A:$C,3,FALSE)),"",VLOOKUP(CONCATENATE($F125,$R108,$G128),$A:$C,3,FALSE))</f>
        <v>25.196762084960938</v>
      </c>
      <c r="T128" s="13" t="str">
        <f>IF(ISNA(VLOOKUP(CONCATENATE($F125,$T108,$G128),$A:$C,2,FALSE)),"",VLOOKUP(CONCATENATE($F125,$T108,$G128),$A:$C,2,FALSE))</f>
        <v>3-VITIS</v>
      </c>
      <c r="U128" s="15">
        <f>IF(ISNA(VLOOKUP(CONCATENATE($F125,$T108,$G128),$A:$C,3,FALSE)),"",VLOOKUP(CONCATENATE($F125,$T108,$G128),$A:$C,3,FALSE))</f>
        <v>21.584133148193359</v>
      </c>
      <c r="V128" s="13" t="str">
        <f>IF(ISNA(VLOOKUP(CONCATENATE($F125,$V108,$G128),$A:$C,2,FALSE)),"",VLOOKUP(CONCATENATE($F125,$V108,$G128),$A:$C,2,FALSE))</f>
        <v>3-VITIS</v>
      </c>
      <c r="W128" s="15">
        <f>IF(ISNA(VLOOKUP(CONCATENATE($F125,$V108,$G128),$A:$C,3,FALSE)),"",VLOOKUP(CONCATENATE($F125,$V108,$G128),$A:$C,3,FALSE))</f>
        <v>22.89655876159668</v>
      </c>
      <c r="X128" s="13" t="str">
        <f>IF(ISNA(VLOOKUP(CONCATENATE($F125,$X108,$G128),$A:$C,2,FALSE)),"",VLOOKUP(CONCATENATE($F125,$X108,$G128),$A:$C,2,FALSE))</f>
        <v>3-VITIS</v>
      </c>
      <c r="Y128" s="15">
        <f>IF(ISNA(VLOOKUP(CONCATENATE($F125,$X108,$G128),$A:$C,3,FALSE)),"",VLOOKUP(CONCATENATE($F125,$X108,$G128),$A:$C,3,FALSE))</f>
        <v>23.355737686157227</v>
      </c>
      <c r="Z128" s="13" t="str">
        <f>IF(ISNA(VLOOKUP(CONCATENATE($F125,$Z108,$G128),$A:$C,2,FALSE)),"",VLOOKUP(CONCATENATE($F125,$Z108,$G128),$A:$C,2,FALSE))</f>
        <v>3-VITIS</v>
      </c>
      <c r="AA128" s="15">
        <f>IF(ISNA(VLOOKUP(CONCATENATE($F125,$Z108,$G128),$A:$C,3,FALSE)),"",VLOOKUP(CONCATENATE($F125,$Z108,$G128),$A:$C,3,FALSE))</f>
        <v>22.120723724365234</v>
      </c>
      <c r="AB128" s="13" t="str">
        <f>IF(ISNA(VLOOKUP(CONCATENATE($F125,$AB108,$G128),$A:$C,2,FALSE)),"",VLOOKUP(CONCATENATE($F125,$AB108,$G128),$A:$C,2,FALSE))</f>
        <v>3-VITIS</v>
      </c>
      <c r="AC128" s="15">
        <f>IF(ISNA(VLOOKUP(CONCATENATE($F125,$AB108,$G128),$A:$C,3,FALSE)),"",VLOOKUP(CONCATENATE($F125,$AB108,$G128),$A:$C,3,FALSE))</f>
        <v>23.057773590087891</v>
      </c>
      <c r="AD128" s="13" t="str">
        <f>IF(ISNA(VLOOKUP(CONCATENATE($F125,$AD108,$G128),$A:$C,2,FALSE)),"",VLOOKUP(CONCATENATE($F125,$AD108,$G128),$A:$C,2,FALSE))</f>
        <v>3-VITIS</v>
      </c>
      <c r="AE128" s="15">
        <f>IF(ISNA(VLOOKUP(CONCATENATE($F125,$AD108,$G128),$A:$C,3,FALSE)),"",VLOOKUP(CONCATENATE($F125,$AD108,$G128),$A:$C,3,FALSE))</f>
        <v>22.193965911865234</v>
      </c>
    </row>
    <row r="129" spans="1:31" ht="21.95" customHeight="1" x14ac:dyDescent="0.25">
      <c r="A129" s="9" t="str">
        <f>CONCATENATE(Résults!A102,Résults!D102)</f>
        <v>B8VIC</v>
      </c>
      <c r="B129" s="9" t="str">
        <f>Résults!C102</f>
        <v>2-BN</v>
      </c>
      <c r="C129" s="8" t="str">
        <f>Résults!E102</f>
        <v>Undet.</v>
      </c>
      <c r="F129" s="43" t="s">
        <v>12</v>
      </c>
      <c r="G129" s="5" t="s">
        <v>16</v>
      </c>
      <c r="H129" s="41" t="str">
        <f>IF(ISNA(VLOOKUP(CONCATENATE($F129,$H108),Résults!$A:$B,2,FALSE)),"",VLOOKUP(CONCATENATE($F129,$H108),Résults!$A:$B,2,FALSE))</f>
        <v>8491</v>
      </c>
      <c r="I129" s="42"/>
      <c r="J129" s="41" t="str">
        <f>IF(ISNA(VLOOKUP(CONCATENATE($F129,$J108),Résults!$A:$B,2,FALSE)),"",VLOOKUP(CONCATENATE($F129,$J108),Résults!$A:$B,2,FALSE))</f>
        <v>8499</v>
      </c>
      <c r="K129" s="42"/>
      <c r="L129" s="41" t="str">
        <f>IF(ISNA(VLOOKUP(CONCATENATE($F129,$L108),Résults!$A:$B,2,FALSE)),"",VLOOKUP(CONCATENATE($F129,$L108),Résults!$A:$B,2,FALSE))</f>
        <v>8507</v>
      </c>
      <c r="M129" s="42"/>
      <c r="N129" s="41" t="str">
        <f>IF(ISNA(VLOOKUP(CONCATENATE($F129,$N108),Résults!$A:$B,2,FALSE)),"",VLOOKUP(CONCATENATE($F129,$N108),Résults!$A:$B,2,FALSE))</f>
        <v>8515</v>
      </c>
      <c r="O129" s="42"/>
      <c r="P129" s="41" t="str">
        <f>IF(ISNA(VLOOKUP(CONCATENATE($F129,$P108),Résults!$A:$B,2,FALSE)),"",VLOOKUP(CONCATENATE($F129,$P108),Résults!$A:$B,2,FALSE))</f>
        <v>8523</v>
      </c>
      <c r="Q129" s="42"/>
      <c r="R129" s="41" t="str">
        <f>IF(ISNA(VLOOKUP(CONCATENATE($F129,$R108),Résults!$A:$B,2,FALSE)),"",VLOOKUP(CONCATENATE($F129,$R108),Résults!$A:$B,2,FALSE))</f>
        <v>8531</v>
      </c>
      <c r="S129" s="42"/>
      <c r="T129" s="41" t="str">
        <f>IF(ISNA(VLOOKUP(CONCATENATE($F129,$T108),Résults!$A:$B,2,FALSE)),"",VLOOKUP(CONCATENATE($F129,$T108),Résults!$A:$B,2,FALSE))</f>
        <v>8539</v>
      </c>
      <c r="U129" s="42"/>
      <c r="V129" s="41" t="str">
        <f>IF(ISNA(VLOOKUP(CONCATENATE($F129,$V108),Résults!$A:$B,2,FALSE)),"",VLOOKUP(CONCATENATE($F129,$V108),Résults!$A:$B,2,FALSE))</f>
        <v>8547</v>
      </c>
      <c r="W129" s="42"/>
      <c r="X129" s="41" t="str">
        <f>IF(ISNA(VLOOKUP(CONCATENATE($F129,$X108),Résults!$A:$B,2,FALSE)),"",VLOOKUP(CONCATENATE($F129,$X108),Résults!$A:$B,2,FALSE))</f>
        <v>8555</v>
      </c>
      <c r="Y129" s="42"/>
      <c r="Z129" s="41" t="str">
        <f>IF(ISNA(VLOOKUP(CONCATENATE($F129,$Z108),Résults!$A:$B,2,FALSE)),"",VLOOKUP(CONCATENATE($F129,$Z108),Résults!$A:$B,2,FALSE))</f>
        <v>8563</v>
      </c>
      <c r="AA129" s="42"/>
      <c r="AB129" s="41" t="str">
        <f>IF(ISNA(VLOOKUP(CONCATENATE($F129,$AB108),Résults!$A:$B,2,FALSE)),"",VLOOKUP(CONCATENATE($F129,$AB108),Résults!$A:$B,2,FALSE))</f>
        <v>8586</v>
      </c>
      <c r="AC129" s="42"/>
      <c r="AD129" s="41" t="str">
        <f>IF(ISNA(VLOOKUP(CONCATENATE($F129,$AD108),Résults!$A:$B,2,FALSE)),"",VLOOKUP(CONCATENATE($F129,$AD108),Résults!$A:$B,2,FALSE))</f>
        <v>8594</v>
      </c>
      <c r="AE129" s="42"/>
    </row>
    <row r="130" spans="1:31" ht="24" customHeight="1" x14ac:dyDescent="0.25">
      <c r="A130" s="9" t="str">
        <f>CONCATENATE(Résults!A103,Résults!D103)</f>
        <v>B8CY5</v>
      </c>
      <c r="B130" s="9" t="str">
        <f>Résults!C103</f>
        <v>3-VITIS</v>
      </c>
      <c r="C130" s="8">
        <f>Résults!E103</f>
        <v>23.711135864257813</v>
      </c>
      <c r="F130" s="44"/>
      <c r="G130" s="6" t="s">
        <v>3</v>
      </c>
      <c r="H130" s="11" t="str">
        <f>IF(ISNA(VLOOKUP(CONCATENATE($F129,$H108,$G130),$A:$C,2,FALSE)),"",VLOOKUP(CONCATENATE($F129,$H108,$G130),$A:$C,2,FALSE))</f>
        <v>1-FD</v>
      </c>
      <c r="I130" s="10" t="str">
        <f>IF(ISNA(VLOOKUP(CONCATENATE($F129,$H108,$G130),$A:$C,3,FALSE)),"",VLOOKUP(CONCATENATE($F129,$H108,$G130),$A:$C,3,FALSE))</f>
        <v>Undet.</v>
      </c>
      <c r="J130" s="11" t="str">
        <f>IF(ISNA(VLOOKUP(CONCATENATE($F129,$J108,$G130),$A:$C,2,FALSE)),"",VLOOKUP(CONCATENATE($F129,$J108,$G130),$A:$C,2,FALSE))</f>
        <v>1-FD</v>
      </c>
      <c r="K130" s="10" t="str">
        <f>IF(ISNA(VLOOKUP(CONCATENATE($F129,$J108,$G130),$A:$C,3,FALSE)),"",VLOOKUP(CONCATENATE($F129,$J108,$G130),$A:$C,3,FALSE))</f>
        <v>Undet.</v>
      </c>
      <c r="L130" s="11" t="str">
        <f>IF(ISNA(VLOOKUP(CONCATENATE($F129,$L108,$G130),$A:$C,2,FALSE)),"",VLOOKUP(CONCATENATE($F129,$L108,$G130),$A:$C,2,FALSE))</f>
        <v>1-FD</v>
      </c>
      <c r="M130" s="10" t="str">
        <f>IF(ISNA(VLOOKUP(CONCATENATE($F129,$L108,$G130),$A:$C,3,FALSE)),"",VLOOKUP(CONCATENATE($F129,$L108,$G130),$A:$C,3,FALSE))</f>
        <v>Undet.</v>
      </c>
      <c r="N130" s="11" t="str">
        <f>IF(ISNA(VLOOKUP(CONCATENATE($F129,$N108,$G130),$A:$C,2,FALSE)),"",VLOOKUP(CONCATENATE($F129,$N108,$G130),$A:$C,2,FALSE))</f>
        <v>1-FD</v>
      </c>
      <c r="O130" s="10" t="str">
        <f>IF(ISNA(VLOOKUP(CONCATENATE($F129,$N108,$G130),$A:$C,3,FALSE)),"",VLOOKUP(CONCATENATE($F129,$N108,$G130),$A:$C,3,FALSE))</f>
        <v>Undet.</v>
      </c>
      <c r="P130" s="11" t="str">
        <f>IF(ISNA(VLOOKUP(CONCATENATE($F129,$P108,$G130),$A:$C,2,FALSE)),"",VLOOKUP(CONCATENATE($F129,$P108,$G130),$A:$C,2,FALSE))</f>
        <v>1-FD</v>
      </c>
      <c r="Q130" s="10" t="str">
        <f>IF(ISNA(VLOOKUP(CONCATENATE($F129,$P108,$G130),$A:$C,3,FALSE)),"",VLOOKUP(CONCATENATE($F129,$P108,$G130),$A:$C,3,FALSE))</f>
        <v>Undet.</v>
      </c>
      <c r="R130" s="11" t="str">
        <f>IF(ISNA(VLOOKUP(CONCATENATE($F129,$R108,$G130),$A:$C,2,FALSE)),"",VLOOKUP(CONCATENATE($F129,$R108,$G130),$A:$C,2,FALSE))</f>
        <v>1-FD</v>
      </c>
      <c r="S130" s="10" t="str">
        <f>IF(ISNA(VLOOKUP(CONCATENATE($F129,$R108,$G130),$A:$C,3,FALSE)),"",VLOOKUP(CONCATENATE($F129,$R108,$G130),$A:$C,3,FALSE))</f>
        <v>Undet.</v>
      </c>
      <c r="T130" s="11" t="str">
        <f>IF(ISNA(VLOOKUP(CONCATENATE($F129,$T108,$G130),$A:$C,2,FALSE)),"",VLOOKUP(CONCATENATE($F129,$T108,$G130),$A:$C,2,FALSE))</f>
        <v>1-FD</v>
      </c>
      <c r="U130" s="10" t="str">
        <f>IF(ISNA(VLOOKUP(CONCATENATE($F129,$T108,$G130),$A:$C,3,FALSE)),"",VLOOKUP(CONCATENATE($F129,$T108,$G130),$A:$C,3,FALSE))</f>
        <v>Undet.</v>
      </c>
      <c r="V130" s="11" t="str">
        <f>IF(ISNA(VLOOKUP(CONCATENATE($F129,$V108,$G130),$A:$C,2,FALSE)),"",VLOOKUP(CONCATENATE($F129,$V108,$G130),$A:$C,2,FALSE))</f>
        <v>1-FD</v>
      </c>
      <c r="W130" s="10" t="str">
        <f>IF(ISNA(VLOOKUP(CONCATENATE($F129,$V108,$G130),$A:$C,3,FALSE)),"",VLOOKUP(CONCATENATE($F129,$V108,$G130),$A:$C,3,FALSE))</f>
        <v>Undet.</v>
      </c>
      <c r="X130" s="11" t="str">
        <f>IF(ISNA(VLOOKUP(CONCATENATE($F129,$X108,$G130),$A:$C,2,FALSE)),"",VLOOKUP(CONCATENATE($F129,$X108,$G130),$A:$C,2,FALSE))</f>
        <v>1-FD</v>
      </c>
      <c r="Y130" s="10" t="str">
        <f>IF(ISNA(VLOOKUP(CONCATENATE($F129,$X108,$G130),$A:$C,3,FALSE)),"",VLOOKUP(CONCATENATE($F129,$X108,$G130),$A:$C,3,FALSE))</f>
        <v>Undet.</v>
      </c>
      <c r="Z130" s="11" t="str">
        <f>IF(ISNA(VLOOKUP(CONCATENATE($F129,$Z108,$G130),$A:$C,2,FALSE)),"",VLOOKUP(CONCATENATE($F129,$Z108,$G130),$A:$C,2,FALSE))</f>
        <v>1-FD</v>
      </c>
      <c r="AA130" s="10" t="str">
        <f>IF(ISNA(VLOOKUP(CONCATENATE($F129,$Z108,$G130),$A:$C,3,FALSE)),"",VLOOKUP(CONCATENATE($F129,$Z108,$G130),$A:$C,3,FALSE))</f>
        <v>Undet.</v>
      </c>
      <c r="AB130" s="11" t="str">
        <f>IF(ISNA(VLOOKUP(CONCATENATE($F129,$AB108,$G130),$A:$C,2,FALSE)),"",VLOOKUP(CONCATENATE($F129,$AB108,$G130),$A:$C,2,FALSE))</f>
        <v>1-FD</v>
      </c>
      <c r="AC130" s="10" t="str">
        <f>IF(ISNA(VLOOKUP(CONCATENATE($F129,$AB108,$G130),$A:$C,3,FALSE)),"",VLOOKUP(CONCATENATE($F129,$AB108,$G130),$A:$C,3,FALSE))</f>
        <v>Undet.</v>
      </c>
      <c r="AD130" s="11" t="str">
        <f>IF(ISNA(VLOOKUP(CONCATENATE($F129,$AD108,$G130),$A:$C,2,FALSE)),"",VLOOKUP(CONCATENATE($F129,$AD108,$G130),$A:$C,2,FALSE))</f>
        <v>1-FD</v>
      </c>
      <c r="AE130" s="16" t="str">
        <f>IF(ISNA(VLOOKUP(CONCATENATE($F129,$AD108,$G130),$A:$C,3,FALSE)),"",VLOOKUP(CONCATENATE($F129,$AD108,$G130),$A:$C,3,FALSE))</f>
        <v>Undet.</v>
      </c>
    </row>
    <row r="131" spans="1:31" ht="24" customHeight="1" x14ac:dyDescent="0.25">
      <c r="A131" s="9" t="str">
        <f>CONCATENATE(Résults!A104,Résults!D104)</f>
        <v>B9FAM</v>
      </c>
      <c r="B131" s="9" t="str">
        <f>Résults!C104</f>
        <v>1-FD</v>
      </c>
      <c r="C131" s="8" t="str">
        <f>Résults!E104</f>
        <v>Undet.</v>
      </c>
      <c r="F131" s="44"/>
      <c r="G131" s="6" t="s">
        <v>17</v>
      </c>
      <c r="H131" s="11" t="str">
        <f>IF(ISNA(VLOOKUP(CONCATENATE($F129,$H108,$G131),$A:$C,2,FALSE)),"",VLOOKUP(CONCATENATE($F129,$H108,$G131),$A:$C,2,FALSE))</f>
        <v>2-BN</v>
      </c>
      <c r="I131" s="10">
        <f>IF(ISNA(VLOOKUP(CONCATENATE($F129,$H108,$G131),$A:$C,3,FALSE)),"",VLOOKUP(CONCATENATE($F129,$H108,$G131),$A:$C,3,FALSE))</f>
        <v>30.683095932006836</v>
      </c>
      <c r="J131" s="11" t="str">
        <f>IF(ISNA(VLOOKUP(CONCATENATE($F129,$J108,$G131),$A:$C,2,FALSE)),"",VLOOKUP(CONCATENATE($F129,$J108,$G131),$A:$C,2,FALSE))</f>
        <v>2-BN</v>
      </c>
      <c r="K131" s="10">
        <f>IF(ISNA(VLOOKUP(CONCATENATE($F129,$J108,$G131),$A:$C,3,FALSE)),"",VLOOKUP(CONCATENATE($F129,$J108,$G131),$A:$C,3,FALSE))</f>
        <v>31.765727996826172</v>
      </c>
      <c r="L131" s="11" t="str">
        <f>IF(ISNA(VLOOKUP(CONCATENATE($F129,$L108,$G131),$A:$C,2,FALSE)),"",VLOOKUP(CONCATENATE($F129,$L108,$G131),$A:$C,2,FALSE))</f>
        <v>2-BN</v>
      </c>
      <c r="M131" s="10">
        <f>IF(ISNA(VLOOKUP(CONCATENATE($F129,$L108,$G131),$A:$C,3,FALSE)),"",VLOOKUP(CONCATENATE($F129,$L108,$G131),$A:$C,3,FALSE))</f>
        <v>31.082128524780273</v>
      </c>
      <c r="N131" s="11" t="str">
        <f>IF(ISNA(VLOOKUP(CONCATENATE($F129,$N108,$G131),$A:$C,2,FALSE)),"",VLOOKUP(CONCATENATE($F129,$N108,$G131),$A:$C,2,FALSE))</f>
        <v>2-BN</v>
      </c>
      <c r="O131" s="10">
        <f>IF(ISNA(VLOOKUP(CONCATENATE($F129,$N108,$G131),$A:$C,3,FALSE)),"",VLOOKUP(CONCATENATE($F129,$N108,$G131),$A:$C,3,FALSE))</f>
        <v>28.649477005004883</v>
      </c>
      <c r="P131" s="11" t="str">
        <f>IF(ISNA(VLOOKUP(CONCATENATE($F129,$P108,$G131),$A:$C,2,FALSE)),"",VLOOKUP(CONCATENATE($F129,$P108,$G131),$A:$C,2,FALSE))</f>
        <v>2-BN</v>
      </c>
      <c r="Q131" s="10">
        <f>IF(ISNA(VLOOKUP(CONCATENATE($F129,$P108,$G131),$A:$C,3,FALSE)),"",VLOOKUP(CONCATENATE($F129,$P108,$G131),$A:$C,3,FALSE))</f>
        <v>30.500339508056641</v>
      </c>
      <c r="R131" s="11" t="str">
        <f>IF(ISNA(VLOOKUP(CONCATENATE($F129,$R108,$G131),$A:$C,2,FALSE)),"",VLOOKUP(CONCATENATE($F129,$R108,$G131),$A:$C,2,FALSE))</f>
        <v>2-BN</v>
      </c>
      <c r="S131" s="10">
        <f>IF(ISNA(VLOOKUP(CONCATENATE($F129,$R108,$G131),$A:$C,3,FALSE)),"",VLOOKUP(CONCATENATE($F129,$R108,$G131),$A:$C,3,FALSE))</f>
        <v>30.309103012084961</v>
      </c>
      <c r="T131" s="11" t="str">
        <f>IF(ISNA(VLOOKUP(CONCATENATE($F129,$T108,$G131),$A:$C,2,FALSE)),"",VLOOKUP(CONCATENATE($F129,$T108,$G131),$A:$C,2,FALSE))</f>
        <v>2-BN</v>
      </c>
      <c r="U131" s="10">
        <f>IF(ISNA(VLOOKUP(CONCATENATE($F129,$T108,$G131),$A:$C,3,FALSE)),"",VLOOKUP(CONCATENATE($F129,$T108,$G131),$A:$C,3,FALSE))</f>
        <v>29.28767204284668</v>
      </c>
      <c r="V131" s="11" t="str">
        <f>IF(ISNA(VLOOKUP(CONCATENATE($F129,$V108,$G131),$A:$C,2,FALSE)),"",VLOOKUP(CONCATENATE($F129,$V108,$G131),$A:$C,2,FALSE))</f>
        <v>2-BN</v>
      </c>
      <c r="W131" s="10">
        <f>IF(ISNA(VLOOKUP(CONCATENATE($F129,$V108,$G131),$A:$C,3,FALSE)),"",VLOOKUP(CONCATENATE($F129,$V108,$G131),$A:$C,3,FALSE))</f>
        <v>28.888280868530273</v>
      </c>
      <c r="X131" s="11" t="str">
        <f>IF(ISNA(VLOOKUP(CONCATENATE($F129,$X108,$G131),$A:$C,2,FALSE)),"",VLOOKUP(CONCATENATE($F129,$X108,$G131),$A:$C,2,FALSE))</f>
        <v>2-BN</v>
      </c>
      <c r="Y131" s="10" t="str">
        <f>IF(ISNA(VLOOKUP(CONCATENATE($F129,$X108,$G131),$A:$C,3,FALSE)),"",VLOOKUP(CONCATENATE($F129,$X108,$G131),$A:$C,3,FALSE))</f>
        <v>Undet.</v>
      </c>
      <c r="Z131" s="11" t="str">
        <f>IF(ISNA(VLOOKUP(CONCATENATE($F129,$Z108,$G131),$A:$C,2,FALSE)),"",VLOOKUP(CONCATENATE($F129,$Z108,$G131),$A:$C,2,FALSE))</f>
        <v>2-BN</v>
      </c>
      <c r="AA131" s="10" t="str">
        <f>IF(ISNA(VLOOKUP(CONCATENATE($F129,$Z108,$G131),$A:$C,3,FALSE)),"",VLOOKUP(CONCATENATE($F129,$Z108,$G131),$A:$C,3,FALSE))</f>
        <v>Undet.</v>
      </c>
      <c r="AB131" s="11" t="str">
        <f>IF(ISNA(VLOOKUP(CONCATENATE($F129,$AB108,$G131),$A:$C,2,FALSE)),"",VLOOKUP(CONCATENATE($F129,$AB108,$G131),$A:$C,2,FALSE))</f>
        <v>2-BN</v>
      </c>
      <c r="AC131" s="10">
        <f>IF(ISNA(VLOOKUP(CONCATENATE($F129,$AB108,$G131),$A:$C,3,FALSE)),"",VLOOKUP(CONCATENATE($F129,$AB108,$G131),$A:$C,3,FALSE))</f>
        <v>28.863714218139648</v>
      </c>
      <c r="AD131" s="11" t="str">
        <f>IF(ISNA(VLOOKUP(CONCATENATE($F129,$AD108,$G131),$A:$C,2,FALSE)),"",VLOOKUP(CONCATENATE($F129,$AD108,$G131),$A:$C,2,FALSE))</f>
        <v>2-BN</v>
      </c>
      <c r="AE131" s="16">
        <f>IF(ISNA(VLOOKUP(CONCATENATE($F129,$AD108,$G131),$A:$C,3,FALSE)),"",VLOOKUP(CONCATENATE($F129,$AD108,$G131),$A:$C,3,FALSE))</f>
        <v>28.159381866455078</v>
      </c>
    </row>
    <row r="132" spans="1:31" ht="24" customHeight="1" thickBot="1" x14ac:dyDescent="0.3">
      <c r="A132" s="9" t="str">
        <f>CONCATENATE(Résults!A105,Résults!D105)</f>
        <v>B9VIC</v>
      </c>
      <c r="B132" s="9" t="str">
        <f>Résults!C105</f>
        <v>2-BN</v>
      </c>
      <c r="C132" s="8">
        <f>Résults!E105</f>
        <v>31.498208999633789</v>
      </c>
      <c r="F132" s="45"/>
      <c r="G132" s="6" t="s">
        <v>4</v>
      </c>
      <c r="H132" s="11" t="str">
        <f>IF(ISNA(VLOOKUP(CONCATENATE($F129,$H108,$G132),$A:$C,2,FALSE)),"",VLOOKUP(CONCATENATE($F129,$H108,$G132),$A:$C,2,FALSE))</f>
        <v>3-VITIS</v>
      </c>
      <c r="I132" s="10">
        <f>IF(ISNA(VLOOKUP(CONCATENATE($F129,$H108,$G132),$A:$C,3,FALSE)),"",VLOOKUP(CONCATENATE($F129,$H108,$G132),$A:$C,3,FALSE))</f>
        <v>22.094585418701172</v>
      </c>
      <c r="J132" s="11" t="str">
        <f>IF(ISNA(VLOOKUP(CONCATENATE($F129,$J108,$G132),$A:$C,2,FALSE)),"",VLOOKUP(CONCATENATE($F129,$J108,$G132),$A:$C,2,FALSE))</f>
        <v>3-VITIS</v>
      </c>
      <c r="K132" s="10">
        <f>IF(ISNA(VLOOKUP(CONCATENATE($F129,$J108,$G132),$A:$C,3,FALSE)),"",VLOOKUP(CONCATENATE($F129,$J108,$G132),$A:$C,3,FALSE))</f>
        <v>23.113340377807617</v>
      </c>
      <c r="L132" s="11" t="str">
        <f>IF(ISNA(VLOOKUP(CONCATENATE($F129,$L108,$G132),$A:$C,2,FALSE)),"",VLOOKUP(CONCATENATE($F129,$L108,$G132),$A:$C,2,FALSE))</f>
        <v>3-VITIS</v>
      </c>
      <c r="M132" s="10">
        <f>IF(ISNA(VLOOKUP(CONCATENATE($F129,$L108,$G132),$A:$C,3,FALSE)),"",VLOOKUP(CONCATENATE($F129,$L108,$G132),$A:$C,3,FALSE))</f>
        <v>24.208200454711914</v>
      </c>
      <c r="N132" s="11" t="str">
        <f>IF(ISNA(VLOOKUP(CONCATENATE($F129,$N108,$G132),$A:$C,2,FALSE)),"",VLOOKUP(CONCATENATE($F129,$N108,$G132),$A:$C,2,FALSE))</f>
        <v>3-VITIS</v>
      </c>
      <c r="O132" s="10">
        <f>IF(ISNA(VLOOKUP(CONCATENATE($F129,$N108,$G132),$A:$C,3,FALSE)),"",VLOOKUP(CONCATENATE($F129,$N108,$G132),$A:$C,3,FALSE))</f>
        <v>21.734745025634766</v>
      </c>
      <c r="P132" s="11" t="str">
        <f>IF(ISNA(VLOOKUP(CONCATENATE($F129,$P108,$G132),$A:$C,2,FALSE)),"",VLOOKUP(CONCATENATE($F129,$P108,$G132),$A:$C,2,FALSE))</f>
        <v>3-VITIS</v>
      </c>
      <c r="Q132" s="10">
        <f>IF(ISNA(VLOOKUP(CONCATENATE($F129,$P108,$G132),$A:$C,3,FALSE)),"",VLOOKUP(CONCATENATE($F129,$P108,$G132),$A:$C,3,FALSE))</f>
        <v>22.720859527587891</v>
      </c>
      <c r="R132" s="11" t="str">
        <f>IF(ISNA(VLOOKUP(CONCATENATE($F129,$R108,$G132),$A:$C,2,FALSE)),"",VLOOKUP(CONCATENATE($F129,$R108,$G132),$A:$C,2,FALSE))</f>
        <v>3-VITIS</v>
      </c>
      <c r="S132" s="10">
        <f>IF(ISNA(VLOOKUP(CONCATENATE($F129,$R108,$G132),$A:$C,3,FALSE)),"",VLOOKUP(CONCATENATE($F129,$R108,$G132),$A:$C,3,FALSE))</f>
        <v>24.213279724121094</v>
      </c>
      <c r="T132" s="11" t="str">
        <f>IF(ISNA(VLOOKUP(CONCATENATE($F129,$T108,$G132),$A:$C,2,FALSE)),"",VLOOKUP(CONCATENATE($F129,$T108,$G132),$A:$C,2,FALSE))</f>
        <v>3-VITIS</v>
      </c>
      <c r="U132" s="10">
        <f>IF(ISNA(VLOOKUP(CONCATENATE($F129,$T108,$G132),$A:$C,3,FALSE)),"",VLOOKUP(CONCATENATE($F129,$T108,$G132),$A:$C,3,FALSE))</f>
        <v>23.811466217041016</v>
      </c>
      <c r="V132" s="11" t="str">
        <f>IF(ISNA(VLOOKUP(CONCATENATE($F129,$V108,$G132),$A:$C,2,FALSE)),"",VLOOKUP(CONCATENATE($F129,$V108,$G132),$A:$C,2,FALSE))</f>
        <v>3-VITIS</v>
      </c>
      <c r="W132" s="10">
        <f>IF(ISNA(VLOOKUP(CONCATENATE($F129,$V108,$G132),$A:$C,3,FALSE)),"",VLOOKUP(CONCATENATE($F129,$V108,$G132),$A:$C,3,FALSE))</f>
        <v>22.393373489379883</v>
      </c>
      <c r="X132" s="11" t="str">
        <f>IF(ISNA(VLOOKUP(CONCATENATE($F129,$X108,$G132),$A:$C,2,FALSE)),"",VLOOKUP(CONCATENATE($F129,$X108,$G132),$A:$C,2,FALSE))</f>
        <v>3-VITIS</v>
      </c>
      <c r="Y132" s="10">
        <f>IF(ISNA(VLOOKUP(CONCATENATE($F129,$X108,$G132),$A:$C,3,FALSE)),"",VLOOKUP(CONCATENATE($F129,$X108,$G132),$A:$C,3,FALSE))</f>
        <v>22.805679321289063</v>
      </c>
      <c r="Z132" s="11" t="str">
        <f>IF(ISNA(VLOOKUP(CONCATENATE($F129,$Z108,$G132),$A:$C,2,FALSE)),"",VLOOKUP(CONCATENATE($F129,$Z108,$G132),$A:$C,2,FALSE))</f>
        <v>3-VITIS</v>
      </c>
      <c r="AA132" s="10">
        <f>IF(ISNA(VLOOKUP(CONCATENATE($F129,$Z108,$G132),$A:$C,3,FALSE)),"",VLOOKUP(CONCATENATE($F129,$Z108,$G132),$A:$C,3,FALSE))</f>
        <v>24.151493072509766</v>
      </c>
      <c r="AB132" s="11" t="str">
        <f>IF(ISNA(VLOOKUP(CONCATENATE($F129,$AB108,$G132),$A:$C,2,FALSE)),"",VLOOKUP(CONCATENATE($F129,$AB108,$G132),$A:$C,2,FALSE))</f>
        <v>3-VITIS</v>
      </c>
      <c r="AC132" s="10">
        <f>IF(ISNA(VLOOKUP(CONCATENATE($F129,$AB108,$G132),$A:$C,3,FALSE)),"",VLOOKUP(CONCATENATE($F129,$AB108,$G132),$A:$C,3,FALSE))</f>
        <v>23.593887329101563</v>
      </c>
      <c r="AD132" s="13" t="str">
        <f>IF(ISNA(VLOOKUP(CONCATENATE($F129,$AD108,$G132),$A:$C,2,FALSE)),"",VLOOKUP(CONCATENATE($F129,$AD108,$G132),$A:$C,2,FALSE))</f>
        <v>3-VITIS</v>
      </c>
      <c r="AE132" s="15">
        <f>IF(ISNA(VLOOKUP(CONCATENATE($F129,$AD108,$G132),$A:$C,3,FALSE)),"",VLOOKUP(CONCATENATE($F129,$AD108,$G132),$A:$C,3,FALSE))</f>
        <v>22.235996246337891</v>
      </c>
    </row>
    <row r="133" spans="1:31" ht="21.95" customHeight="1" x14ac:dyDescent="0.25">
      <c r="A133" s="9" t="str">
        <f>CONCATENATE(Résults!A106,Résults!D106)</f>
        <v>B9CY5</v>
      </c>
      <c r="B133" s="9" t="str">
        <f>Résults!C106</f>
        <v>3-VITIS</v>
      </c>
      <c r="C133" s="8">
        <f>Résults!E106</f>
        <v>22.490205764770508</v>
      </c>
      <c r="F133" s="43" t="s">
        <v>13</v>
      </c>
      <c r="G133" s="5" t="s">
        <v>16</v>
      </c>
      <c r="H133" s="41" t="str">
        <f>IF(ISNA(VLOOKUP(CONCATENATE($F133,$H108),Résults!$A:$B,2,FALSE)),"",VLOOKUP(CONCATENATE($F133,$H108),Résults!$A:$B,2,FALSE))</f>
        <v>8492</v>
      </c>
      <c r="I133" s="42"/>
      <c r="J133" s="41" t="str">
        <f>IF(ISNA(VLOOKUP(CONCATENATE($F133,$J108),Résults!$A:$B,2,FALSE)),"",VLOOKUP(CONCATENATE($F133,$J108),Résults!$A:$B,2,FALSE))</f>
        <v>8500</v>
      </c>
      <c r="K133" s="42"/>
      <c r="L133" s="41" t="str">
        <f>IF(ISNA(VLOOKUP(CONCATENATE($F133,$L108),Résults!$A:$B,2,FALSE)),"",VLOOKUP(CONCATENATE($F133,$L108),Résults!$A:$B,2,FALSE))</f>
        <v>8508</v>
      </c>
      <c r="M133" s="42"/>
      <c r="N133" s="41" t="str">
        <f>IF(ISNA(VLOOKUP(CONCATENATE($F133,$N108),Résults!$A:$B,2,FALSE)),"",VLOOKUP(CONCATENATE($F133,$N108),Résults!$A:$B,2,FALSE))</f>
        <v>8516</v>
      </c>
      <c r="O133" s="42"/>
      <c r="P133" s="41" t="str">
        <f>IF(ISNA(VLOOKUP(CONCATENATE($F133,$P108),Résults!$A:$B,2,FALSE)),"",VLOOKUP(CONCATENATE($F133,$P108),Résults!$A:$B,2,FALSE))</f>
        <v>8524</v>
      </c>
      <c r="Q133" s="42"/>
      <c r="R133" s="41" t="str">
        <f>IF(ISNA(VLOOKUP(CONCATENATE($F133,$R108),Résults!$A:$B,2,FALSE)),"",VLOOKUP(CONCATENATE($F133,$R108),Résults!$A:$B,2,FALSE))</f>
        <v>8532</v>
      </c>
      <c r="S133" s="42"/>
      <c r="T133" s="41" t="str">
        <f>IF(ISNA(VLOOKUP(CONCATENATE($F133,$T108),Résults!$A:$B,2,FALSE)),"",VLOOKUP(CONCATENATE($F133,$T108),Résults!$A:$B,2,FALSE))</f>
        <v>8540</v>
      </c>
      <c r="U133" s="42"/>
      <c r="V133" s="41" t="str">
        <f>IF(ISNA(VLOOKUP(CONCATENATE($F133,$V108),Résults!$A:$B,2,FALSE)),"",VLOOKUP(CONCATENATE($F133,$V108),Résults!$A:$B,2,FALSE))</f>
        <v>8548</v>
      </c>
      <c r="W133" s="42"/>
      <c r="X133" s="41" t="str">
        <f>IF(ISNA(VLOOKUP(CONCATENATE($F133,$X108),Résults!$A:$B,2,FALSE)),"",VLOOKUP(CONCATENATE($F133,$X108),Résults!$A:$B,2,FALSE))</f>
        <v>8556</v>
      </c>
      <c r="Y133" s="42"/>
      <c r="Z133" s="41" t="str">
        <f>IF(ISNA(VLOOKUP(CONCATENATE($F133,$Z108),Résults!$A:$B,2,FALSE)),"",VLOOKUP(CONCATENATE($F133,$Z108),Résults!$A:$B,2,FALSE))</f>
        <v>8564</v>
      </c>
      <c r="AA133" s="42"/>
      <c r="AB133" s="41" t="str">
        <f>IF(ISNA(VLOOKUP(CONCATENATE($F133,$AB108),Résults!$A:$B,2,FALSE)),"",VLOOKUP(CONCATENATE($F133,$AB108),Résults!$A:$B,2,FALSE))</f>
        <v>8587</v>
      </c>
      <c r="AC133" s="42"/>
      <c r="AD133" s="41" t="str">
        <f>IF(ISNA(VLOOKUP(CONCATENATE($F133,$AD108),Résults!$A:$B,2,FALSE)),"",VLOOKUP(CONCATENATE($F133,$AD108),Résults!$A:$B,2,FALSE))</f>
        <v>8595</v>
      </c>
      <c r="AE133" s="42"/>
    </row>
    <row r="134" spans="1:31" ht="24" customHeight="1" x14ac:dyDescent="0.25">
      <c r="A134" s="9" t="str">
        <f>CONCATENATE(Résults!A107,Résults!D107)</f>
        <v>B10FAM</v>
      </c>
      <c r="B134" s="9" t="str">
        <f>Résults!C107</f>
        <v>1-FD</v>
      </c>
      <c r="C134" s="8" t="str">
        <f>Résults!E107</f>
        <v>Undet.</v>
      </c>
      <c r="F134" s="44"/>
      <c r="G134" s="6" t="s">
        <v>3</v>
      </c>
      <c r="H134" s="11" t="str">
        <f>IF(ISNA(VLOOKUP(CONCATENATE($F133,$H108,$G134),$A:$C,2,FALSE)),"",VLOOKUP(CONCATENATE($F133,$H108,$G134),$A:$C,2,FALSE))</f>
        <v>1-FD</v>
      </c>
      <c r="I134" s="10">
        <f>IF(ISNA(VLOOKUP(CONCATENATE($F133,$H108,$G134),$A:$C,3,FALSE)),"",VLOOKUP(CONCATENATE($F133,$H108,$G134),$A:$C,3,FALSE))</f>
        <v>30.770889282226563</v>
      </c>
      <c r="J134" s="11" t="str">
        <f>IF(ISNA(VLOOKUP(CONCATENATE($F133,$J108,$G134),$A:$C,2,FALSE)),"",VLOOKUP(CONCATENATE($F133,$J108,$G134),$A:$C,2,FALSE))</f>
        <v>1-FD</v>
      </c>
      <c r="K134" s="10" t="str">
        <f>IF(ISNA(VLOOKUP(CONCATENATE($F133,$J108,$G134),$A:$C,3,FALSE)),"",VLOOKUP(CONCATENATE($F133,$J108,$G134),$A:$C,3,FALSE))</f>
        <v>Undet.</v>
      </c>
      <c r="L134" s="11" t="str">
        <f>IF(ISNA(VLOOKUP(CONCATENATE($F133,$L108,$G134),$A:$C,2,FALSE)),"",VLOOKUP(CONCATENATE($F133,$L108,$G134),$A:$C,2,FALSE))</f>
        <v>1-FD</v>
      </c>
      <c r="M134" s="10">
        <f>IF(ISNA(VLOOKUP(CONCATENATE($F133,$L108,$G134),$A:$C,3,FALSE)),"",VLOOKUP(CONCATENATE($F133,$L108,$G134),$A:$C,3,FALSE))</f>
        <v>29.073665618896484</v>
      </c>
      <c r="N134" s="11" t="str">
        <f>IF(ISNA(VLOOKUP(CONCATENATE($F133,$N108,$G134),$A:$C,2,FALSE)),"",VLOOKUP(CONCATENATE($F133,$N108,$G134),$A:$C,2,FALSE))</f>
        <v>1-FD</v>
      </c>
      <c r="O134" s="10" t="str">
        <f>IF(ISNA(VLOOKUP(CONCATENATE($F133,$N108,$G134),$A:$C,3,FALSE)),"",VLOOKUP(CONCATENATE($F133,$N108,$G134),$A:$C,3,FALSE))</f>
        <v>Undet.</v>
      </c>
      <c r="P134" s="11" t="str">
        <f>IF(ISNA(VLOOKUP(CONCATENATE($F133,$P108,$G134),$A:$C,2,FALSE)),"",VLOOKUP(CONCATENATE($F133,$P108,$G134),$A:$C,2,FALSE))</f>
        <v>1-FD</v>
      </c>
      <c r="Q134" s="10" t="str">
        <f>IF(ISNA(VLOOKUP(CONCATENATE($F133,$P108,$G134),$A:$C,3,FALSE)),"",VLOOKUP(CONCATENATE($F133,$P108,$G134),$A:$C,3,FALSE))</f>
        <v>Undet.</v>
      </c>
      <c r="R134" s="11" t="str">
        <f>IF(ISNA(VLOOKUP(CONCATENATE($F133,$R108,$G134),$A:$C,2,FALSE)),"",VLOOKUP(CONCATENATE($F133,$R108,$G134),$A:$C,2,FALSE))</f>
        <v>1-FD</v>
      </c>
      <c r="S134" s="10" t="str">
        <f>IF(ISNA(VLOOKUP(CONCATENATE($F133,$R108,$G134),$A:$C,3,FALSE)),"",VLOOKUP(CONCATENATE($F133,$R108,$G134),$A:$C,3,FALSE))</f>
        <v>Undet.</v>
      </c>
      <c r="T134" s="11" t="str">
        <f>IF(ISNA(VLOOKUP(CONCATENATE($F133,$T108,$G134),$A:$C,2,FALSE)),"",VLOOKUP(CONCATENATE($F133,$T108,$G134),$A:$C,2,FALSE))</f>
        <v>1-FD</v>
      </c>
      <c r="U134" s="10" t="str">
        <f>IF(ISNA(VLOOKUP(CONCATENATE($F133,$T108,$G134),$A:$C,3,FALSE)),"",VLOOKUP(CONCATENATE($F133,$T108,$G134),$A:$C,3,FALSE))</f>
        <v>Undet.</v>
      </c>
      <c r="V134" s="11" t="str">
        <f>IF(ISNA(VLOOKUP(CONCATENATE($F133,$V108,$G134),$A:$C,2,FALSE)),"",VLOOKUP(CONCATENATE($F133,$V108,$G134),$A:$C,2,FALSE))</f>
        <v>1-FD</v>
      </c>
      <c r="W134" s="10" t="str">
        <f>IF(ISNA(VLOOKUP(CONCATENATE($F133,$V108,$G134),$A:$C,3,FALSE)),"",VLOOKUP(CONCATENATE($F133,$V108,$G134),$A:$C,3,FALSE))</f>
        <v>Undet.</v>
      </c>
      <c r="X134" s="11" t="str">
        <f>IF(ISNA(VLOOKUP(CONCATENATE($F133,$X108,$G134),$A:$C,2,FALSE)),"",VLOOKUP(CONCATENATE($F133,$X108,$G134),$A:$C,2,FALSE))</f>
        <v>1-FD</v>
      </c>
      <c r="Y134" s="10" t="str">
        <f>IF(ISNA(VLOOKUP(CONCATENATE($F133,$X108,$G134),$A:$C,3,FALSE)),"",VLOOKUP(CONCATENATE($F133,$X108,$G134),$A:$C,3,FALSE))</f>
        <v>Undet.</v>
      </c>
      <c r="Z134" s="11" t="str">
        <f>IF(ISNA(VLOOKUP(CONCATENATE($F133,$Z108,$G134),$A:$C,2,FALSE)),"",VLOOKUP(CONCATENATE($F133,$Z108,$G134),$A:$C,2,FALSE))</f>
        <v>1-FD</v>
      </c>
      <c r="AA134" s="10" t="str">
        <f>IF(ISNA(VLOOKUP(CONCATENATE($F133,$Z108,$G134),$A:$C,3,FALSE)),"",VLOOKUP(CONCATENATE($F133,$Z108,$G134),$A:$C,3,FALSE))</f>
        <v>Undet.</v>
      </c>
      <c r="AB134" s="11" t="str">
        <f>IF(ISNA(VLOOKUP(CONCATENATE($F133,$AB108,$G134),$A:$C,2,FALSE)),"",VLOOKUP(CONCATENATE($F133,$AB108,$G134),$A:$C,2,FALSE))</f>
        <v>1-FD</v>
      </c>
      <c r="AC134" s="10" t="str">
        <f>IF(ISNA(VLOOKUP(CONCATENATE($F133,$AB108,$G134),$A:$C,3,FALSE)),"",VLOOKUP(CONCATENATE($F133,$AB108,$G134),$A:$C,3,FALSE))</f>
        <v>Undet.</v>
      </c>
      <c r="AD134" s="11" t="str">
        <f>IF(ISNA(VLOOKUP(CONCATENATE($F133,$AD108,$G134),$A:$C,2,FALSE)),"",VLOOKUP(CONCATENATE($F133,$AD108,$G134),$A:$C,2,FALSE))</f>
        <v>1-FD</v>
      </c>
      <c r="AE134" s="16" t="str">
        <f>IF(ISNA(VLOOKUP(CONCATENATE($F133,$AD108,$G134),$A:$C,3,FALSE)),"",VLOOKUP(CONCATENATE($F133,$AD108,$G134),$A:$C,3,FALSE))</f>
        <v>Undet.</v>
      </c>
    </row>
    <row r="135" spans="1:31" ht="24" customHeight="1" x14ac:dyDescent="0.25">
      <c r="A135" s="9" t="str">
        <f>CONCATENATE(Résults!A108,Résults!D108)</f>
        <v>B10VIC</v>
      </c>
      <c r="B135" s="9" t="str">
        <f>Résults!C108</f>
        <v>2-BN</v>
      </c>
      <c r="C135" s="8">
        <f>Résults!E108</f>
        <v>30.483774185180664</v>
      </c>
      <c r="F135" s="44"/>
      <c r="G135" s="6" t="s">
        <v>17</v>
      </c>
      <c r="H135" s="11" t="str">
        <f>IF(ISNA(VLOOKUP(CONCATENATE($F133,$H108,$G135),$A:$C,2,FALSE)),"",VLOOKUP(CONCATENATE($F133,$H108,$G135),$A:$C,2,FALSE))</f>
        <v>2-BN</v>
      </c>
      <c r="I135" s="10">
        <f>IF(ISNA(VLOOKUP(CONCATENATE($F133,$H108,$G135),$A:$C,3,FALSE)),"",VLOOKUP(CONCATENATE($F133,$H108,$G135),$A:$C,3,FALSE))</f>
        <v>29.287065505981445</v>
      </c>
      <c r="J135" s="11" t="str">
        <f>IF(ISNA(VLOOKUP(CONCATENATE($F133,$J108,$G135),$A:$C,2,FALSE)),"",VLOOKUP(CONCATENATE($F133,$J108,$G135),$A:$C,2,FALSE))</f>
        <v>2-BN</v>
      </c>
      <c r="K135" s="10">
        <f>IF(ISNA(VLOOKUP(CONCATENATE($F133,$J108,$G135),$A:$C,3,FALSE)),"",VLOOKUP(CONCATENATE($F133,$J108,$G135),$A:$C,3,FALSE))</f>
        <v>29.44267463684082</v>
      </c>
      <c r="L135" s="11" t="str">
        <f>IF(ISNA(VLOOKUP(CONCATENATE($F133,$L108,$G135),$A:$C,2,FALSE)),"",VLOOKUP(CONCATENATE($F133,$L108,$G135),$A:$C,2,FALSE))</f>
        <v>2-BN</v>
      </c>
      <c r="M135" s="10">
        <f>IF(ISNA(VLOOKUP(CONCATENATE($F133,$L108,$G135),$A:$C,3,FALSE)),"",VLOOKUP(CONCATENATE($F133,$L108,$G135),$A:$C,3,FALSE))</f>
        <v>30.135896682739258</v>
      </c>
      <c r="N135" s="11" t="str">
        <f>IF(ISNA(VLOOKUP(CONCATENATE($F133,$N108,$G135),$A:$C,2,FALSE)),"",VLOOKUP(CONCATENATE($F133,$N108,$G135),$A:$C,2,FALSE))</f>
        <v>2-BN</v>
      </c>
      <c r="O135" s="10">
        <f>IF(ISNA(VLOOKUP(CONCATENATE($F133,$N108,$G135),$A:$C,3,FALSE)),"",VLOOKUP(CONCATENATE($F133,$N108,$G135),$A:$C,3,FALSE))</f>
        <v>31.821849822998047</v>
      </c>
      <c r="P135" s="11" t="str">
        <f>IF(ISNA(VLOOKUP(CONCATENATE($F133,$P108,$G135),$A:$C,2,FALSE)),"",VLOOKUP(CONCATENATE($F133,$P108,$G135),$A:$C,2,FALSE))</f>
        <v>2-BN</v>
      </c>
      <c r="Q135" s="10">
        <f>IF(ISNA(VLOOKUP(CONCATENATE($F133,$P108,$G135),$A:$C,3,FALSE)),"",VLOOKUP(CONCATENATE($F133,$P108,$G135),$A:$C,3,FALSE))</f>
        <v>29.401535034179688</v>
      </c>
      <c r="R135" s="11" t="str">
        <f>IF(ISNA(VLOOKUP(CONCATENATE($F133,$R108,$G135),$A:$C,2,FALSE)),"",VLOOKUP(CONCATENATE($F133,$R108,$G135),$A:$C,2,FALSE))</f>
        <v>2-BN</v>
      </c>
      <c r="S135" s="10">
        <f>IF(ISNA(VLOOKUP(CONCATENATE($F133,$R108,$G135),$A:$C,3,FALSE)),"",VLOOKUP(CONCATENATE($F133,$R108,$G135),$A:$C,3,FALSE))</f>
        <v>28.797090530395508</v>
      </c>
      <c r="T135" s="11" t="str">
        <f>IF(ISNA(VLOOKUP(CONCATENATE($F133,$T108,$G135),$A:$C,2,FALSE)),"",VLOOKUP(CONCATENATE($F133,$T108,$G135),$A:$C,2,FALSE))</f>
        <v>2-BN</v>
      </c>
      <c r="U135" s="10">
        <f>IF(ISNA(VLOOKUP(CONCATENATE($F133,$T108,$G135),$A:$C,3,FALSE)),"",VLOOKUP(CONCATENATE($F133,$T108,$G135),$A:$C,3,FALSE))</f>
        <v>31.946235656738281</v>
      </c>
      <c r="V135" s="11" t="str">
        <f>IF(ISNA(VLOOKUP(CONCATENATE($F133,$V108,$G135),$A:$C,2,FALSE)),"",VLOOKUP(CONCATENATE($F133,$V108,$G135),$A:$C,2,FALSE))</f>
        <v>2-BN</v>
      </c>
      <c r="W135" s="10">
        <f>IF(ISNA(VLOOKUP(CONCATENATE($F133,$V108,$G135),$A:$C,3,FALSE)),"",VLOOKUP(CONCATENATE($F133,$V108,$G135),$A:$C,3,FALSE))</f>
        <v>29.389204025268555</v>
      </c>
      <c r="X135" s="11" t="str">
        <f>IF(ISNA(VLOOKUP(CONCATENATE($F133,$X108,$G135),$A:$C,2,FALSE)),"",VLOOKUP(CONCATENATE($F133,$X108,$G135),$A:$C,2,FALSE))</f>
        <v>2-BN</v>
      </c>
      <c r="Y135" s="10">
        <f>IF(ISNA(VLOOKUP(CONCATENATE($F133,$X108,$G135),$A:$C,3,FALSE)),"",VLOOKUP(CONCATENATE($F133,$X108,$G135),$A:$C,3,FALSE))</f>
        <v>33.420757293701172</v>
      </c>
      <c r="Z135" s="11" t="str">
        <f>IF(ISNA(VLOOKUP(CONCATENATE($F133,$Z108,$G135),$A:$C,2,FALSE)),"",VLOOKUP(CONCATENATE($F133,$Z108,$G135),$A:$C,2,FALSE))</f>
        <v>2-BN</v>
      </c>
      <c r="AA135" s="10">
        <f>IF(ISNA(VLOOKUP(CONCATENATE($F133,$Z108,$G135),$A:$C,3,FALSE)),"",VLOOKUP(CONCATENATE($F133,$Z108,$G135),$A:$C,3,FALSE))</f>
        <v>28.8861083984375</v>
      </c>
      <c r="AB135" s="11" t="str">
        <f>IF(ISNA(VLOOKUP(CONCATENATE($F133,$AB108,$G135),$A:$C,2,FALSE)),"",VLOOKUP(CONCATENATE($F133,$AB108,$G135),$A:$C,2,FALSE))</f>
        <v>2-BN</v>
      </c>
      <c r="AC135" s="10">
        <f>IF(ISNA(VLOOKUP(CONCATENATE($F133,$AB108,$G135),$A:$C,3,FALSE)),"",VLOOKUP(CONCATENATE($F133,$AB108,$G135),$A:$C,3,FALSE))</f>
        <v>29.611684799194336</v>
      </c>
      <c r="AD135" s="11" t="str">
        <f>IF(ISNA(VLOOKUP(CONCATENATE($F133,$AD108,$G135),$A:$C,2,FALSE)),"",VLOOKUP(CONCATENATE($F133,$AD108,$G135),$A:$C,2,FALSE))</f>
        <v>2-BN</v>
      </c>
      <c r="AE135" s="16">
        <f>IF(ISNA(VLOOKUP(CONCATENATE($F133,$AD108,$G135),$A:$C,3,FALSE)),"",VLOOKUP(CONCATENATE($F133,$AD108,$G135),$A:$C,3,FALSE))</f>
        <v>30.798276901245117</v>
      </c>
    </row>
    <row r="136" spans="1:31" ht="24" customHeight="1" thickBot="1" x14ac:dyDescent="0.3">
      <c r="A136" s="9" t="str">
        <f>CONCATENATE(Résults!A109,Résults!D109)</f>
        <v>B10CY5</v>
      </c>
      <c r="B136" s="9" t="str">
        <f>Résults!C109</f>
        <v>3-VITIS</v>
      </c>
      <c r="C136" s="8">
        <f>Résults!E109</f>
        <v>23.678646087646484</v>
      </c>
      <c r="F136" s="45"/>
      <c r="G136" s="6" t="s">
        <v>4</v>
      </c>
      <c r="H136" s="11" t="str">
        <f>IF(ISNA(VLOOKUP(CONCATENATE($F133,$H108,$G136),$A:$C,2,FALSE)),"",VLOOKUP(CONCATENATE($F133,$H108,$G136),$A:$C,2,FALSE))</f>
        <v>3-VITIS</v>
      </c>
      <c r="I136" s="10">
        <f>IF(ISNA(VLOOKUP(CONCATENATE($F133,$H108,$G136),$A:$C,3,FALSE)),"",VLOOKUP(CONCATENATE($F133,$H108,$G136),$A:$C,3,FALSE))</f>
        <v>22.396320343017578</v>
      </c>
      <c r="J136" s="11" t="str">
        <f>IF(ISNA(VLOOKUP(CONCATENATE($F133,$J108,$G136),$A:$C,2,FALSE)),"",VLOOKUP(CONCATENATE($F133,$J108,$G136),$A:$C,2,FALSE))</f>
        <v>3-VITIS</v>
      </c>
      <c r="K136" s="10">
        <f>IF(ISNA(VLOOKUP(CONCATENATE($F133,$J108,$G136),$A:$C,3,FALSE)),"",VLOOKUP(CONCATENATE($F133,$J108,$G136),$A:$C,3,FALSE))</f>
        <v>22.665748596191406</v>
      </c>
      <c r="L136" s="11" t="str">
        <f>IF(ISNA(VLOOKUP(CONCATENATE($F133,$L108,$G136),$A:$C,2,FALSE)),"",VLOOKUP(CONCATENATE($F133,$L108,$G136),$A:$C,2,FALSE))</f>
        <v>3-VITIS</v>
      </c>
      <c r="M136" s="10">
        <f>IF(ISNA(VLOOKUP(CONCATENATE($F133,$L108,$G136),$A:$C,3,FALSE)),"",VLOOKUP(CONCATENATE($F133,$L108,$G136),$A:$C,3,FALSE))</f>
        <v>21.664352416992188</v>
      </c>
      <c r="N136" s="11" t="str">
        <f>IF(ISNA(VLOOKUP(CONCATENATE($F133,$N108,$G136),$A:$C,2,FALSE)),"",VLOOKUP(CONCATENATE($F133,$N108,$G136),$A:$C,2,FALSE))</f>
        <v>3-VITIS</v>
      </c>
      <c r="O136" s="10">
        <f>IF(ISNA(VLOOKUP(CONCATENATE($F133,$N108,$G136),$A:$C,3,FALSE)),"",VLOOKUP(CONCATENATE($F133,$N108,$G136),$A:$C,3,FALSE))</f>
        <v>23.918527603149414</v>
      </c>
      <c r="P136" s="11" t="str">
        <f>IF(ISNA(VLOOKUP(CONCATENATE($F133,$P108,$G136),$A:$C,2,FALSE)),"",VLOOKUP(CONCATENATE($F133,$P108,$G136),$A:$C,2,FALSE))</f>
        <v>3-VITIS</v>
      </c>
      <c r="Q136" s="10">
        <f>IF(ISNA(VLOOKUP(CONCATENATE($F133,$P108,$G136),$A:$C,3,FALSE)),"",VLOOKUP(CONCATENATE($F133,$P108,$G136),$A:$C,3,FALSE))</f>
        <v>23.187734603881836</v>
      </c>
      <c r="R136" s="11" t="str">
        <f>IF(ISNA(VLOOKUP(CONCATENATE($F133,$R108,$G136),$A:$C,2,FALSE)),"",VLOOKUP(CONCATENATE($F133,$R108,$G136),$A:$C,2,FALSE))</f>
        <v>3-VITIS</v>
      </c>
      <c r="S136" s="10">
        <f>IF(ISNA(VLOOKUP(CONCATENATE($F133,$R108,$G136),$A:$C,3,FALSE)),"",VLOOKUP(CONCATENATE($F133,$R108,$G136),$A:$C,3,FALSE))</f>
        <v>22.636602401733398</v>
      </c>
      <c r="T136" s="11" t="str">
        <f>IF(ISNA(VLOOKUP(CONCATENATE($F133,$T108,$G136),$A:$C,2,FALSE)),"",VLOOKUP(CONCATENATE($F133,$T108,$G136),$A:$C,2,FALSE))</f>
        <v>3-VITIS</v>
      </c>
      <c r="U136" s="10">
        <f>IF(ISNA(VLOOKUP(CONCATENATE($F133,$T108,$G136),$A:$C,3,FALSE)),"",VLOOKUP(CONCATENATE($F133,$T108,$G136),$A:$C,3,FALSE))</f>
        <v>24.413894653320313</v>
      </c>
      <c r="V136" s="11" t="str">
        <f>IF(ISNA(VLOOKUP(CONCATENATE($F133,$V108,$G136),$A:$C,2,FALSE)),"",VLOOKUP(CONCATENATE($F133,$V108,$G136),$A:$C,2,FALSE))</f>
        <v>3-VITIS</v>
      </c>
      <c r="W136" s="10">
        <f>IF(ISNA(VLOOKUP(CONCATENATE($F133,$V108,$G136),$A:$C,3,FALSE)),"",VLOOKUP(CONCATENATE($F133,$V108,$G136),$A:$C,3,FALSE))</f>
        <v>22.644533157348633</v>
      </c>
      <c r="X136" s="11" t="str">
        <f>IF(ISNA(VLOOKUP(CONCATENATE($F133,$X108,$G136),$A:$C,2,FALSE)),"",VLOOKUP(CONCATENATE($F133,$X108,$G136),$A:$C,2,FALSE))</f>
        <v>3-VITIS</v>
      </c>
      <c r="Y136" s="10">
        <f>IF(ISNA(VLOOKUP(CONCATENATE($F133,$X108,$G136),$A:$C,3,FALSE)),"",VLOOKUP(CONCATENATE($F133,$X108,$G136),$A:$C,3,FALSE))</f>
        <v>23.453212738037109</v>
      </c>
      <c r="Z136" s="11" t="str">
        <f>IF(ISNA(VLOOKUP(CONCATENATE($F133,$Z108,$G136),$A:$C,2,FALSE)),"",VLOOKUP(CONCATENATE($F133,$Z108,$G136),$A:$C,2,FALSE))</f>
        <v>3-VITIS</v>
      </c>
      <c r="AA136" s="10">
        <f>IF(ISNA(VLOOKUP(CONCATENATE($F133,$Z108,$G136),$A:$C,3,FALSE)),"",VLOOKUP(CONCATENATE($F133,$Z108,$G136),$A:$C,3,FALSE))</f>
        <v>22.563686370849609</v>
      </c>
      <c r="AB136" s="11" t="str">
        <f>IF(ISNA(VLOOKUP(CONCATENATE($F133,$AB108,$G136),$A:$C,2,FALSE)),"",VLOOKUP(CONCATENATE($F133,$AB108,$G136),$A:$C,2,FALSE))</f>
        <v>3-VITIS</v>
      </c>
      <c r="AC136" s="10">
        <f>IF(ISNA(VLOOKUP(CONCATENATE($F133,$AB108,$G136),$A:$C,3,FALSE)),"",VLOOKUP(CONCATENATE($F133,$AB108,$G136),$A:$C,3,FALSE))</f>
        <v>23.271284103393555</v>
      </c>
      <c r="AD136" s="13" t="str">
        <f>IF(ISNA(VLOOKUP(CONCATENATE($F133,$AD108,$G136),$A:$C,2,FALSE)),"",VLOOKUP(CONCATENATE($F133,$AD108,$G136),$A:$C,2,FALSE))</f>
        <v>3-VITIS</v>
      </c>
      <c r="AE136" s="15">
        <f>IF(ISNA(VLOOKUP(CONCATENATE($F133,$AD108,$G136),$A:$C,3,FALSE)),"",VLOOKUP(CONCATENATE($F133,$AD108,$G136),$A:$C,3,FALSE))</f>
        <v>23.74603271484375</v>
      </c>
    </row>
    <row r="137" spans="1:31" ht="21.95" customHeight="1" x14ac:dyDescent="0.25">
      <c r="A137" s="9" t="str">
        <f>CONCATENATE(Résults!A110,Résults!D110)</f>
        <v>B11FAM</v>
      </c>
      <c r="B137" s="9" t="str">
        <f>Résults!C110</f>
        <v>1-FD</v>
      </c>
      <c r="C137" s="8" t="str">
        <f>Résults!E110</f>
        <v>Undet.</v>
      </c>
      <c r="F137" s="43" t="s">
        <v>14</v>
      </c>
      <c r="G137" s="5" t="s">
        <v>16</v>
      </c>
      <c r="H137" s="41" t="str">
        <f>IF(ISNA(VLOOKUP(CONCATENATE($F137,$H108),Résults!$A:$B,2,FALSE)),"",VLOOKUP(CONCATENATE($F137,$H108),Résults!$A:$B,2,FALSE))</f>
        <v>8493</v>
      </c>
      <c r="I137" s="42"/>
      <c r="J137" s="41" t="str">
        <f>IF(ISNA(VLOOKUP(CONCATENATE($F137,$J108),Résults!$A:$B,2,FALSE)),"",VLOOKUP(CONCATENATE($F137,$J108),Résults!$A:$B,2,FALSE))</f>
        <v>8501</v>
      </c>
      <c r="K137" s="42"/>
      <c r="L137" s="41" t="str">
        <f>IF(ISNA(VLOOKUP(CONCATENATE($F137,$L108),Résults!$A:$B,2,FALSE)),"",VLOOKUP(CONCATENATE($F137,$L108),Résults!$A:$B,2,FALSE))</f>
        <v>8509</v>
      </c>
      <c r="M137" s="42"/>
      <c r="N137" s="41" t="str">
        <f>IF(ISNA(VLOOKUP(CONCATENATE($F137,$N108),Résults!$A:$B,2,FALSE)),"",VLOOKUP(CONCATENATE($F137,$N108),Résults!$A:$B,2,FALSE))</f>
        <v>8517</v>
      </c>
      <c r="O137" s="42"/>
      <c r="P137" s="41" t="str">
        <f>IF(ISNA(VLOOKUP(CONCATENATE($F137,$P108),Résults!$A:$B,2,FALSE)),"",VLOOKUP(CONCATENATE($F137,$P108),Résults!$A:$B,2,FALSE))</f>
        <v>8525</v>
      </c>
      <c r="Q137" s="42"/>
      <c r="R137" s="41" t="str">
        <f>IF(ISNA(VLOOKUP(CONCATENATE($F137,$R108),Résults!$A:$B,2,FALSE)),"",VLOOKUP(CONCATENATE($F137,$R108),Résults!$A:$B,2,FALSE))</f>
        <v>8533</v>
      </c>
      <c r="S137" s="42"/>
      <c r="T137" s="41" t="str">
        <f>IF(ISNA(VLOOKUP(CONCATENATE($F137,$T108),Résults!$A:$B,2,FALSE)),"",VLOOKUP(CONCATENATE($F137,$T108),Résults!$A:$B,2,FALSE))</f>
        <v>8541</v>
      </c>
      <c r="U137" s="42"/>
      <c r="V137" s="41" t="str">
        <f>IF(ISNA(VLOOKUP(CONCATENATE($F137,$V108),Résults!$A:$B,2,FALSE)),"",VLOOKUP(CONCATENATE($F137,$V108),Résults!$A:$B,2,FALSE))</f>
        <v>8549</v>
      </c>
      <c r="W137" s="42"/>
      <c r="X137" s="41" t="str">
        <f>IF(ISNA(VLOOKUP(CONCATENATE($F137,$X108),Résults!$A:$B,2,FALSE)),"",VLOOKUP(CONCATENATE($F137,$X108),Résults!$A:$B,2,FALSE))</f>
        <v>8557</v>
      </c>
      <c r="Y137" s="42"/>
      <c r="Z137" s="41" t="str">
        <f>IF(ISNA(VLOOKUP(CONCATENATE($F137,$Z108),Résults!$A:$B,2,FALSE)),"",VLOOKUP(CONCATENATE($F137,$Z108),Résults!$A:$B,2,FALSE))</f>
        <v>8565</v>
      </c>
      <c r="AA137" s="42"/>
      <c r="AB137" s="41" t="str">
        <f>IF(ISNA(VLOOKUP(CONCATENATE($F137,$AB108),Résults!$A:$B,2,FALSE)),"",VLOOKUP(CONCATENATE($F137,$AB108),Résults!$A:$B,2,FALSE))</f>
        <v>8588</v>
      </c>
      <c r="AC137" s="42"/>
      <c r="AD137" s="41" t="str">
        <f>IF(ISNA(VLOOKUP(CONCATENATE($F137,$AD108),Résults!$A:$B,2,FALSE)),"",VLOOKUP(CONCATENATE($F137,$AD108),Résults!$A:$B,2,FALSE))</f>
        <v>8596</v>
      </c>
      <c r="AE137" s="42"/>
    </row>
    <row r="138" spans="1:31" ht="24" customHeight="1" x14ac:dyDescent="0.25">
      <c r="A138" s="9" t="str">
        <f>CONCATENATE(Résults!A111,Résults!D111)</f>
        <v>B11VIC</v>
      </c>
      <c r="B138" s="9" t="str">
        <f>Résults!C111</f>
        <v>2-BN</v>
      </c>
      <c r="C138" s="8">
        <f>Résults!E111</f>
        <v>30.935268402099609</v>
      </c>
      <c r="F138" s="44"/>
      <c r="G138" s="6" t="s">
        <v>3</v>
      </c>
      <c r="H138" s="11" t="str">
        <f>IF(ISNA(VLOOKUP(CONCATENATE($F137,$H108,$G138),$A:$C,2,FALSE)),"",VLOOKUP(CONCATENATE($F137,$H108,$G138),$A:$C,2,FALSE))</f>
        <v>1-FD</v>
      </c>
      <c r="I138" s="10" t="str">
        <f>IF(ISNA(VLOOKUP(CONCATENATE($F137,$H108,$G138),$A:$C,3,FALSE)),"",VLOOKUP(CONCATENATE($F137,$H108,$G138),$A:$C,3,FALSE))</f>
        <v>Undet.</v>
      </c>
      <c r="J138" s="11" t="str">
        <f>IF(ISNA(VLOOKUP(CONCATENATE($F137,$J108,$G138),$A:$C,2,FALSE)),"",VLOOKUP(CONCATENATE($F137,$J108,$G138),$A:$C,2,FALSE))</f>
        <v>1-FD</v>
      </c>
      <c r="K138" s="10" t="str">
        <f>IF(ISNA(VLOOKUP(CONCATENATE($F137,$J108,$G138),$A:$C,3,FALSE)),"",VLOOKUP(CONCATENATE($F137,$J108,$G138),$A:$C,3,FALSE))</f>
        <v>Undet.</v>
      </c>
      <c r="L138" s="11" t="str">
        <f>IF(ISNA(VLOOKUP(CONCATENATE($F137,$L108,$G138),$A:$C,2,FALSE)),"",VLOOKUP(CONCATENATE($F137,$L108,$G138),$A:$C,2,FALSE))</f>
        <v>1-FD</v>
      </c>
      <c r="M138" s="10" t="str">
        <f>IF(ISNA(VLOOKUP(CONCATENATE($F137,$L108,$G138),$A:$C,3,FALSE)),"",VLOOKUP(CONCATENATE($F137,$L108,$G138),$A:$C,3,FALSE))</f>
        <v>Undet.</v>
      </c>
      <c r="N138" s="11" t="str">
        <f>IF(ISNA(VLOOKUP(CONCATENATE($F137,$N108,$G138),$A:$C,2,FALSE)),"",VLOOKUP(CONCATENATE($F137,$N108,$G138),$A:$C,2,FALSE))</f>
        <v>1-FD</v>
      </c>
      <c r="O138" s="10" t="str">
        <f>IF(ISNA(VLOOKUP(CONCATENATE($F137,$N108,$G138),$A:$C,3,FALSE)),"",VLOOKUP(CONCATENATE($F137,$N108,$G138),$A:$C,3,FALSE))</f>
        <v>Undet.</v>
      </c>
      <c r="P138" s="11" t="str">
        <f>IF(ISNA(VLOOKUP(CONCATENATE($F137,$P108,$G138),$A:$C,2,FALSE)),"",VLOOKUP(CONCATENATE($F137,$P108,$G138),$A:$C,2,FALSE))</f>
        <v>1-FD</v>
      </c>
      <c r="Q138" s="10" t="str">
        <f>IF(ISNA(VLOOKUP(CONCATENATE($F137,$P108,$G138),$A:$C,3,FALSE)),"",VLOOKUP(CONCATENATE($F137,$P108,$G138),$A:$C,3,FALSE))</f>
        <v>Undet.</v>
      </c>
      <c r="R138" s="11" t="str">
        <f>IF(ISNA(VLOOKUP(CONCATENATE($F137,$R108,$G138),$A:$C,2,FALSE)),"",VLOOKUP(CONCATENATE($F137,$R108,$G138),$A:$C,2,FALSE))</f>
        <v>1-FD</v>
      </c>
      <c r="S138" s="10" t="str">
        <f>IF(ISNA(VLOOKUP(CONCATENATE($F137,$R108,$G138),$A:$C,3,FALSE)),"",VLOOKUP(CONCATENATE($F137,$R108,$G138),$A:$C,3,FALSE))</f>
        <v>Undet.</v>
      </c>
      <c r="T138" s="11" t="str">
        <f>IF(ISNA(VLOOKUP(CONCATENATE($F137,$T108,$G138),$A:$C,2,FALSE)),"",VLOOKUP(CONCATENATE($F137,$T108,$G138),$A:$C,2,FALSE))</f>
        <v>1-FD</v>
      </c>
      <c r="U138" s="10" t="str">
        <f>IF(ISNA(VLOOKUP(CONCATENATE($F137,$T108,$G138),$A:$C,3,FALSE)),"",VLOOKUP(CONCATENATE($F137,$T108,$G138),$A:$C,3,FALSE))</f>
        <v>Undet.</v>
      </c>
      <c r="V138" s="11" t="str">
        <f>IF(ISNA(VLOOKUP(CONCATENATE($F137,$V108,$G138),$A:$C,2,FALSE)),"",VLOOKUP(CONCATENATE($F137,$V108,$G138),$A:$C,2,FALSE))</f>
        <v>1-FD</v>
      </c>
      <c r="W138" s="10" t="str">
        <f>IF(ISNA(VLOOKUP(CONCATENATE($F137,$V108,$G138),$A:$C,3,FALSE)),"",VLOOKUP(CONCATENATE($F137,$V108,$G138),$A:$C,3,FALSE))</f>
        <v>Undet.</v>
      </c>
      <c r="X138" s="11" t="str">
        <f>IF(ISNA(VLOOKUP(CONCATENATE($F137,$X108,$G138),$A:$C,2,FALSE)),"",VLOOKUP(CONCATENATE($F137,$X108,$G138),$A:$C,2,FALSE))</f>
        <v>1-FD</v>
      </c>
      <c r="Y138" s="10" t="str">
        <f>IF(ISNA(VLOOKUP(CONCATENATE($F137,$X108,$G138),$A:$C,3,FALSE)),"",VLOOKUP(CONCATENATE($F137,$X108,$G138),$A:$C,3,FALSE))</f>
        <v>Undet.</v>
      </c>
      <c r="Z138" s="11" t="str">
        <f>IF(ISNA(VLOOKUP(CONCATENATE($F137,$Z108,$G138),$A:$C,2,FALSE)),"",VLOOKUP(CONCATENATE($F137,$Z108,$G138),$A:$C,2,FALSE))</f>
        <v>1-FD</v>
      </c>
      <c r="AA138" s="10" t="str">
        <f>IF(ISNA(VLOOKUP(CONCATENATE($F137,$Z108,$G138),$A:$C,3,FALSE)),"",VLOOKUP(CONCATENATE($F137,$Z108,$G138),$A:$C,3,FALSE))</f>
        <v>Undet.</v>
      </c>
      <c r="AB138" s="11" t="str">
        <f>IF(ISNA(VLOOKUP(CONCATENATE($F137,$AB108,$G138),$A:$C,2,FALSE)),"",VLOOKUP(CONCATENATE($F137,$AB108,$G138),$A:$C,2,FALSE))</f>
        <v>1-FD</v>
      </c>
      <c r="AC138" s="10" t="str">
        <f>IF(ISNA(VLOOKUP(CONCATENATE($F137,$AB108,$G138),$A:$C,3,FALSE)),"",VLOOKUP(CONCATENATE($F137,$AB108,$G138),$A:$C,3,FALSE))</f>
        <v>Undet.</v>
      </c>
      <c r="AD138" s="11" t="str">
        <f>IF(ISNA(VLOOKUP(CONCATENATE($F137,$AD108,$G138),$A:$C,2,FALSE)),"",VLOOKUP(CONCATENATE($F137,$AD108,$G138),$A:$C,2,FALSE))</f>
        <v>1-FD</v>
      </c>
      <c r="AE138" s="16" t="str">
        <f>IF(ISNA(VLOOKUP(CONCATENATE($F137,$AD108,$G138),$A:$C,3,FALSE)),"",VLOOKUP(CONCATENATE($F137,$AD108,$G138),$A:$C,3,FALSE))</f>
        <v>Undet.</v>
      </c>
    </row>
    <row r="139" spans="1:31" ht="24" customHeight="1" x14ac:dyDescent="0.25">
      <c r="A139" s="9" t="str">
        <f>CONCATENATE(Résults!A112,Résults!D112)</f>
        <v>B11CY5</v>
      </c>
      <c r="B139" s="9" t="str">
        <f>Résults!C112</f>
        <v>3-VITIS</v>
      </c>
      <c r="C139" s="8">
        <f>Résults!E112</f>
        <v>20.626506805419922</v>
      </c>
      <c r="F139" s="44"/>
      <c r="G139" s="6" t="s">
        <v>17</v>
      </c>
      <c r="H139" s="11" t="str">
        <f>IF(ISNA(VLOOKUP(CONCATENATE($F137,$H108,$G139),$A:$C,2,FALSE)),"",VLOOKUP(CONCATENATE($F137,$H108,$G139),$A:$C,2,FALSE))</f>
        <v>2-BN</v>
      </c>
      <c r="I139" s="10">
        <f>IF(ISNA(VLOOKUP(CONCATENATE($F137,$H108,$G139),$A:$C,3,FALSE)),"",VLOOKUP(CONCATENATE($F137,$H108,$G139),$A:$C,3,FALSE))</f>
        <v>29.411685943603516</v>
      </c>
      <c r="J139" s="11" t="str">
        <f>IF(ISNA(VLOOKUP(CONCATENATE($F137,$J108,$G139),$A:$C,2,FALSE)),"",VLOOKUP(CONCATENATE($F137,$J108,$G139),$A:$C,2,FALSE))</f>
        <v>2-BN</v>
      </c>
      <c r="K139" s="10">
        <f>IF(ISNA(VLOOKUP(CONCATENATE($F137,$J108,$G139),$A:$C,3,FALSE)),"",VLOOKUP(CONCATENATE($F137,$J108,$G139),$A:$C,3,FALSE))</f>
        <v>29.786588668823242</v>
      </c>
      <c r="L139" s="11" t="str">
        <f>IF(ISNA(VLOOKUP(CONCATENATE($F137,$L108,$G139),$A:$C,2,FALSE)),"",VLOOKUP(CONCATENATE($F137,$L108,$G139),$A:$C,2,FALSE))</f>
        <v>2-BN</v>
      </c>
      <c r="M139" s="10">
        <f>IF(ISNA(VLOOKUP(CONCATENATE($F137,$L108,$G139),$A:$C,3,FALSE)),"",VLOOKUP(CONCATENATE($F137,$L108,$G139),$A:$C,3,FALSE))</f>
        <v>32.897480010986328</v>
      </c>
      <c r="N139" s="11" t="str">
        <f>IF(ISNA(VLOOKUP(CONCATENATE($F137,$N108,$G139),$A:$C,2,FALSE)),"",VLOOKUP(CONCATENATE($F137,$N108,$G139),$A:$C,2,FALSE))</f>
        <v>2-BN</v>
      </c>
      <c r="O139" s="10">
        <f>IF(ISNA(VLOOKUP(CONCATENATE($F137,$N108,$G139),$A:$C,3,FALSE)),"",VLOOKUP(CONCATENATE($F137,$N108,$G139),$A:$C,3,FALSE))</f>
        <v>32.918010711669922</v>
      </c>
      <c r="P139" s="11" t="str">
        <f>IF(ISNA(VLOOKUP(CONCATENATE($F137,$P108,$G139),$A:$C,2,FALSE)),"",VLOOKUP(CONCATENATE($F137,$P108,$G139),$A:$C,2,FALSE))</f>
        <v>2-BN</v>
      </c>
      <c r="Q139" s="10">
        <f>IF(ISNA(VLOOKUP(CONCATENATE($F137,$P108,$G139),$A:$C,3,FALSE)),"",VLOOKUP(CONCATENATE($F137,$P108,$G139),$A:$C,3,FALSE))</f>
        <v>32.346427917480469</v>
      </c>
      <c r="R139" s="11" t="str">
        <f>IF(ISNA(VLOOKUP(CONCATENATE($F137,$R108,$G139),$A:$C,2,FALSE)),"",VLOOKUP(CONCATENATE($F137,$R108,$G139),$A:$C,2,FALSE))</f>
        <v>2-BN</v>
      </c>
      <c r="S139" s="10">
        <f>IF(ISNA(VLOOKUP(CONCATENATE($F137,$R108,$G139),$A:$C,3,FALSE)),"",VLOOKUP(CONCATENATE($F137,$R108,$G139),$A:$C,3,FALSE))</f>
        <v>29.430206298828125</v>
      </c>
      <c r="T139" s="11" t="str">
        <f>IF(ISNA(VLOOKUP(CONCATENATE($F137,$T108,$G139),$A:$C,2,FALSE)),"",VLOOKUP(CONCATENATE($F137,$T108,$G139),$A:$C,2,FALSE))</f>
        <v>2-BN</v>
      </c>
      <c r="U139" s="10">
        <f>IF(ISNA(VLOOKUP(CONCATENATE($F137,$T108,$G139),$A:$C,3,FALSE)),"",VLOOKUP(CONCATENATE($F137,$T108,$G139),$A:$C,3,FALSE))</f>
        <v>30.165597915649414</v>
      </c>
      <c r="V139" s="11" t="str">
        <f>IF(ISNA(VLOOKUP(CONCATENATE($F137,$V108,$G139),$A:$C,2,FALSE)),"",VLOOKUP(CONCATENATE($F137,$V108,$G139),$A:$C,2,FALSE))</f>
        <v>2-BN</v>
      </c>
      <c r="W139" s="10">
        <f>IF(ISNA(VLOOKUP(CONCATENATE($F137,$V108,$G139),$A:$C,3,FALSE)),"",VLOOKUP(CONCATENATE($F137,$V108,$G139),$A:$C,3,FALSE))</f>
        <v>28.836481094360352</v>
      </c>
      <c r="X139" s="11" t="str">
        <f>IF(ISNA(VLOOKUP(CONCATENATE($F137,$X108,$G139),$A:$C,2,FALSE)),"",VLOOKUP(CONCATENATE($F137,$X108,$G139),$A:$C,2,FALSE))</f>
        <v>2-BN</v>
      </c>
      <c r="Y139" s="10">
        <f>IF(ISNA(VLOOKUP(CONCATENATE($F137,$X108,$G139),$A:$C,3,FALSE)),"",VLOOKUP(CONCATENATE($F137,$X108,$G139),$A:$C,3,FALSE))</f>
        <v>30.446985244750977</v>
      </c>
      <c r="Z139" s="11" t="str">
        <f>IF(ISNA(VLOOKUP(CONCATENATE($F137,$Z108,$G139),$A:$C,2,FALSE)),"",VLOOKUP(CONCATENATE($F137,$Z108,$G139),$A:$C,2,FALSE))</f>
        <v>2-BN</v>
      </c>
      <c r="AA139" s="10">
        <f>IF(ISNA(VLOOKUP(CONCATENATE($F137,$Z108,$G139),$A:$C,3,FALSE)),"",VLOOKUP(CONCATENATE($F137,$Z108,$G139),$A:$C,3,FALSE))</f>
        <v>30.905862808227539</v>
      </c>
      <c r="AB139" s="11" t="str">
        <f>IF(ISNA(VLOOKUP(CONCATENATE($F137,$AB108,$G139),$A:$C,2,FALSE)),"",VLOOKUP(CONCATENATE($F137,$AB108,$G139),$A:$C,2,FALSE))</f>
        <v>2-BN</v>
      </c>
      <c r="AC139" s="10">
        <f>IF(ISNA(VLOOKUP(CONCATENATE($F137,$AB108,$G139),$A:$C,3,FALSE)),"",VLOOKUP(CONCATENATE($F137,$AB108,$G139),$A:$C,3,FALSE))</f>
        <v>32.334205627441406</v>
      </c>
      <c r="AD139" s="11" t="str">
        <f>IF(ISNA(VLOOKUP(CONCATENATE($F137,$AD108,$G139),$A:$C,2,FALSE)),"",VLOOKUP(CONCATENATE($F137,$AD108,$G139),$A:$C,2,FALSE))</f>
        <v>2-BN</v>
      </c>
      <c r="AE139" s="16">
        <f>IF(ISNA(VLOOKUP(CONCATENATE($F137,$AD108,$G139),$A:$C,3,FALSE)),"",VLOOKUP(CONCATENATE($F137,$AD108,$G139),$A:$C,3,FALSE))</f>
        <v>29.684835433959961</v>
      </c>
    </row>
    <row r="140" spans="1:31" ht="24" customHeight="1" thickBot="1" x14ac:dyDescent="0.3">
      <c r="A140" s="9" t="str">
        <f>CONCATENATE(Résults!A113,Résults!D113)</f>
        <v>B12FAM</v>
      </c>
      <c r="B140" s="9" t="str">
        <f>Résults!C113</f>
        <v>1-FD</v>
      </c>
      <c r="C140" s="8" t="str">
        <f>Résults!E113</f>
        <v>Undet.</v>
      </c>
      <c r="F140" s="45"/>
      <c r="G140" s="7" t="s">
        <v>4</v>
      </c>
      <c r="H140" s="13" t="str">
        <f>IF(ISNA(VLOOKUP(CONCATENATE($F137,$H108,$G140),$A:$C,2,FALSE)),"",VLOOKUP(CONCATENATE($F137,$H108,$G140),$A:$C,2,FALSE))</f>
        <v>3-VITIS</v>
      </c>
      <c r="I140" s="15">
        <f>IF(ISNA(VLOOKUP(CONCATENATE($F137,$H108,$G140),$A:$C,3,FALSE)),"",VLOOKUP(CONCATENATE($F137,$H108,$G140),$A:$C,3,FALSE))</f>
        <v>21.782781600952148</v>
      </c>
      <c r="J140" s="13" t="str">
        <f>IF(ISNA(VLOOKUP(CONCATENATE($F137,$J108,$G140),$A:$C,2,FALSE)),"",VLOOKUP(CONCATENATE($F137,$J108,$G140),$A:$C,2,FALSE))</f>
        <v>3-VITIS</v>
      </c>
      <c r="K140" s="15">
        <f>IF(ISNA(VLOOKUP(CONCATENATE($F137,$J108,$G140),$A:$C,3,FALSE)),"",VLOOKUP(CONCATENATE($F137,$J108,$G140),$A:$C,3,FALSE))</f>
        <v>22.335235595703125</v>
      </c>
      <c r="L140" s="13" t="str">
        <f>IF(ISNA(VLOOKUP(CONCATENATE($F137,$L108,$G140),$A:$C,2,FALSE)),"",VLOOKUP(CONCATENATE($F137,$L108,$G140),$A:$C,2,FALSE))</f>
        <v>3-VITIS</v>
      </c>
      <c r="M140" s="15">
        <f>IF(ISNA(VLOOKUP(CONCATENATE($F137,$L108,$G140),$A:$C,3,FALSE)),"",VLOOKUP(CONCATENATE($F137,$L108,$G140),$A:$C,3,FALSE))</f>
        <v>22.948522567749023</v>
      </c>
      <c r="N140" s="13" t="str">
        <f>IF(ISNA(VLOOKUP(CONCATENATE($F137,$N108,$G140),$A:$C,2,FALSE)),"",VLOOKUP(CONCATENATE($F137,$N108,$G140),$A:$C,2,FALSE))</f>
        <v>3-VITIS</v>
      </c>
      <c r="O140" s="15">
        <f>IF(ISNA(VLOOKUP(CONCATENATE($F137,$N108,$G140),$A:$C,3,FALSE)),"",VLOOKUP(CONCATENATE($F137,$N108,$G140),$A:$C,3,FALSE))</f>
        <v>24.531978607177734</v>
      </c>
      <c r="P140" s="13" t="str">
        <f>IF(ISNA(VLOOKUP(CONCATENATE($F137,$P108,$G140),$A:$C,2,FALSE)),"",VLOOKUP(CONCATENATE($F137,$P108,$G140),$A:$C,2,FALSE))</f>
        <v>3-VITIS</v>
      </c>
      <c r="Q140" s="15">
        <f>IF(ISNA(VLOOKUP(CONCATENATE($F137,$P108,$G140),$A:$C,3,FALSE)),"",VLOOKUP(CONCATENATE($F137,$P108,$G140),$A:$C,3,FALSE))</f>
        <v>24.988002777099609</v>
      </c>
      <c r="R140" s="13" t="str">
        <f>IF(ISNA(VLOOKUP(CONCATENATE($F137,$R108,$G140),$A:$C,2,FALSE)),"",VLOOKUP(CONCATENATE($F137,$R108,$G140),$A:$C,2,FALSE))</f>
        <v>3-VITIS</v>
      </c>
      <c r="S140" s="15">
        <f>IF(ISNA(VLOOKUP(CONCATENATE($F137,$R108,$G140),$A:$C,3,FALSE)),"",VLOOKUP(CONCATENATE($F137,$R108,$G140),$A:$C,3,FALSE))</f>
        <v>22.517459869384766</v>
      </c>
      <c r="T140" s="13" t="str">
        <f>IF(ISNA(VLOOKUP(CONCATENATE($F137,$T108,$G140),$A:$C,2,FALSE)),"",VLOOKUP(CONCATENATE($F137,$T108,$G140),$A:$C,2,FALSE))</f>
        <v>3-VITIS</v>
      </c>
      <c r="U140" s="15">
        <f>IF(ISNA(VLOOKUP(CONCATENATE($F137,$T108,$G140),$A:$C,3,FALSE)),"",VLOOKUP(CONCATENATE($F137,$T108,$G140),$A:$C,3,FALSE))</f>
        <v>24.565221786499023</v>
      </c>
      <c r="V140" s="13" t="str">
        <f>IF(ISNA(VLOOKUP(CONCATENATE($F137,$V108,$G140),$A:$C,2,FALSE)),"",VLOOKUP(CONCATENATE($F137,$V108,$G140),$A:$C,2,FALSE))</f>
        <v>3-VITIS</v>
      </c>
      <c r="W140" s="15">
        <f>IF(ISNA(VLOOKUP(CONCATENATE($F137,$V108,$G140),$A:$C,3,FALSE)),"",VLOOKUP(CONCATENATE($F137,$V108,$G140),$A:$C,3,FALSE))</f>
        <v>21.523019790649414</v>
      </c>
      <c r="X140" s="13" t="str">
        <f>IF(ISNA(VLOOKUP(CONCATENATE($F137,$X108,$G140),$A:$C,2,FALSE)),"",VLOOKUP(CONCATENATE($F137,$X108,$G140),$A:$C,2,FALSE))</f>
        <v>3-VITIS</v>
      </c>
      <c r="Y140" s="15">
        <f>IF(ISNA(VLOOKUP(CONCATENATE($F137,$X108,$G140),$A:$C,3,FALSE)),"",VLOOKUP(CONCATENATE($F137,$X108,$G140),$A:$C,3,FALSE))</f>
        <v>21.747089385986328</v>
      </c>
      <c r="Z140" s="13" t="str">
        <f>IF(ISNA(VLOOKUP(CONCATENATE($F137,$Z108,$G140),$A:$C,2,FALSE)),"",VLOOKUP(CONCATENATE($F137,$Z108,$G140),$A:$C,2,FALSE))</f>
        <v>3-VITIS</v>
      </c>
      <c r="AA140" s="15">
        <f>IF(ISNA(VLOOKUP(CONCATENATE($F137,$Z108,$G140),$A:$C,3,FALSE)),"",VLOOKUP(CONCATENATE($F137,$Z108,$G140),$A:$C,3,FALSE))</f>
        <v>23.096414566040039</v>
      </c>
      <c r="AB140" s="13" t="str">
        <f>IF(ISNA(VLOOKUP(CONCATENATE($F137,$AB108,$G140),$A:$C,2,FALSE)),"",VLOOKUP(CONCATENATE($F137,$AB108,$G140),$A:$C,2,FALSE))</f>
        <v>3-VITIS</v>
      </c>
      <c r="AC140" s="15">
        <f>IF(ISNA(VLOOKUP(CONCATENATE($F137,$AB108,$G140),$A:$C,3,FALSE)),"",VLOOKUP(CONCATENATE($F137,$AB108,$G140),$A:$C,3,FALSE))</f>
        <v>25.971694946289063</v>
      </c>
      <c r="AD140" s="13" t="str">
        <f>IF(ISNA(VLOOKUP(CONCATENATE($F137,$AD108,$G140),$A:$C,2,FALSE)),"",VLOOKUP(CONCATENATE($F137,$AD108,$G140),$A:$C,2,FALSE))</f>
        <v>3-VITIS</v>
      </c>
      <c r="AE140" s="15">
        <f>IF(ISNA(VLOOKUP(CONCATENATE($F137,$AD108,$G140),$A:$C,3,FALSE)),"",VLOOKUP(CONCATENATE($F137,$AD108,$G140),$A:$C,3,FALSE))</f>
        <v>22.893362045288086</v>
      </c>
    </row>
    <row r="141" spans="1:31" x14ac:dyDescent="0.3">
      <c r="A141" s="9" t="str">
        <f>CONCATENATE(Résults!A114,Résults!D114)</f>
        <v>B12VIC</v>
      </c>
      <c r="B141" s="9" t="str">
        <f>Résults!C114</f>
        <v>2-BN</v>
      </c>
      <c r="C141" s="8">
        <f>Résults!E114</f>
        <v>32.418987274169922</v>
      </c>
    </row>
    <row r="142" spans="1:31" x14ac:dyDescent="0.3">
      <c r="C142" s="8"/>
    </row>
    <row r="143" spans="1:31" x14ac:dyDescent="0.3">
      <c r="C143" s="8"/>
    </row>
    <row r="144" spans="1:31" x14ac:dyDescent="0.3">
      <c r="C144" s="8"/>
    </row>
    <row r="145" spans="1:31" x14ac:dyDescent="0.3">
      <c r="C145" s="8"/>
    </row>
    <row r="146" spans="1:31" x14ac:dyDescent="0.3">
      <c r="C146" s="8"/>
    </row>
    <row r="147" spans="1:31" ht="23.25" customHeight="1" x14ac:dyDescent="0.35">
      <c r="A147" s="50" t="s">
        <v>30</v>
      </c>
      <c r="B147" s="50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</row>
    <row r="148" spans="1:31" x14ac:dyDescent="0.3">
      <c r="C148" s="8"/>
    </row>
    <row r="149" spans="1:31" x14ac:dyDescent="0.3">
      <c r="C149" s="8"/>
    </row>
    <row r="150" spans="1:31" ht="19.5" thickBot="1" x14ac:dyDescent="0.35">
      <c r="C150" s="8"/>
    </row>
    <row r="151" spans="1:31" s="3" customFormat="1" ht="39" customHeight="1" thickBot="1" x14ac:dyDescent="0.3">
      <c r="A151" s="26"/>
      <c r="B151" s="26"/>
      <c r="C151" s="27"/>
      <c r="G151" s="29"/>
      <c r="H151" s="29"/>
      <c r="I151" s="52" t="s">
        <v>15</v>
      </c>
      <c r="J151" s="52"/>
      <c r="K151" s="53">
        <f>Résults!B2</f>
        <v>0</v>
      </c>
      <c r="L151" s="54"/>
      <c r="M151" s="54"/>
      <c r="N151" s="54"/>
      <c r="O151" s="54"/>
      <c r="P151" s="54"/>
      <c r="Q151" s="54"/>
      <c r="R151" s="54"/>
      <c r="S151" s="54"/>
      <c r="T151" s="55" t="str">
        <f>Résults!B6</f>
        <v>FDBN 88</v>
      </c>
      <c r="U151" s="55"/>
      <c r="V151" s="55"/>
      <c r="W151" s="55"/>
      <c r="X151" s="55"/>
      <c r="Y151" s="55"/>
      <c r="Z151" s="55"/>
      <c r="AA151" s="55"/>
      <c r="AB151" s="55"/>
      <c r="AC151" s="55"/>
      <c r="AD151" s="56"/>
      <c r="AE151" s="10"/>
    </row>
    <row r="152" spans="1:31" x14ac:dyDescent="0.3">
      <c r="C152" s="8"/>
    </row>
    <row r="153" spans="1:31" ht="19.5" thickBot="1" x14ac:dyDescent="0.35">
      <c r="C153" s="8"/>
    </row>
    <row r="154" spans="1:31" ht="29.25" thickBot="1" x14ac:dyDescent="0.3">
      <c r="A154" s="9" t="str">
        <f>CONCATENATE(Résults!A115,Résults!D115)</f>
        <v>B12CY5</v>
      </c>
      <c r="B154" s="9" t="str">
        <f>Résults!C115</f>
        <v>3-VITIS</v>
      </c>
      <c r="C154" s="8">
        <f>Résults!E115</f>
        <v>22.222433090209961</v>
      </c>
      <c r="H154" s="31">
        <v>1</v>
      </c>
      <c r="I154" s="32"/>
      <c r="J154" s="31">
        <v>2</v>
      </c>
      <c r="K154" s="32"/>
      <c r="L154" s="31">
        <v>3</v>
      </c>
      <c r="M154" s="32"/>
      <c r="N154" s="31">
        <v>4</v>
      </c>
      <c r="O154" s="32"/>
      <c r="P154" s="31">
        <v>5</v>
      </c>
      <c r="Q154" s="32"/>
      <c r="R154" s="31">
        <v>6</v>
      </c>
      <c r="S154" s="32"/>
      <c r="T154" s="31">
        <v>7</v>
      </c>
      <c r="U154" s="32"/>
      <c r="V154" s="31">
        <v>8</v>
      </c>
      <c r="W154" s="32"/>
      <c r="X154" s="31">
        <v>9</v>
      </c>
      <c r="Y154" s="32"/>
      <c r="Z154" s="31">
        <v>10</v>
      </c>
      <c r="AA154" s="32"/>
      <c r="AB154" s="31">
        <v>11</v>
      </c>
      <c r="AC154" s="32"/>
      <c r="AD154" s="31">
        <v>12</v>
      </c>
      <c r="AE154" s="32"/>
    </row>
    <row r="155" spans="1:31" ht="24" thickBot="1" x14ac:dyDescent="0.3">
      <c r="A155" s="9" t="str">
        <f>CONCATENATE(Résults!A116,Résults!D116)</f>
        <v>B13FAM</v>
      </c>
      <c r="B155" s="9" t="str">
        <f>Résults!C116</f>
        <v>1-FD</v>
      </c>
      <c r="C155" s="8" t="str">
        <f>Résults!E116</f>
        <v>Undet.</v>
      </c>
      <c r="F155" s="3"/>
      <c r="G155" s="4"/>
      <c r="H155" s="36">
        <v>13</v>
      </c>
      <c r="I155" s="37"/>
      <c r="J155" s="36">
        <v>14</v>
      </c>
      <c r="K155" s="60"/>
      <c r="L155" s="37">
        <v>15</v>
      </c>
      <c r="M155" s="37"/>
      <c r="N155" s="36">
        <v>16</v>
      </c>
      <c r="O155" s="60"/>
      <c r="P155" s="37">
        <v>17</v>
      </c>
      <c r="Q155" s="60"/>
      <c r="R155" s="36">
        <v>18</v>
      </c>
      <c r="S155" s="60"/>
      <c r="T155" s="36">
        <v>19</v>
      </c>
      <c r="U155" s="60"/>
      <c r="V155" s="36">
        <v>20</v>
      </c>
      <c r="W155" s="60"/>
      <c r="X155" s="36">
        <v>21</v>
      </c>
      <c r="Y155" s="60"/>
      <c r="Z155" s="36">
        <v>22</v>
      </c>
      <c r="AA155" s="60"/>
      <c r="AB155" s="36">
        <v>23</v>
      </c>
      <c r="AC155" s="60"/>
      <c r="AD155" s="36">
        <v>24</v>
      </c>
      <c r="AE155" s="60"/>
    </row>
    <row r="156" spans="1:31" ht="21.95" customHeight="1" x14ac:dyDescent="0.25">
      <c r="A156" s="9" t="str">
        <f>CONCATENATE(Résults!A117,Résults!D117)</f>
        <v>B13VIC</v>
      </c>
      <c r="B156" s="9" t="str">
        <f>Résults!C117</f>
        <v>2-BN</v>
      </c>
      <c r="C156" s="8" t="str">
        <f>Résults!E117</f>
        <v>Undet.</v>
      </c>
      <c r="E156" s="33" t="s">
        <v>7</v>
      </c>
      <c r="F156" s="38" t="s">
        <v>18</v>
      </c>
      <c r="G156" s="5" t="s">
        <v>16</v>
      </c>
      <c r="H156" s="41" t="str">
        <f>IF(ISNA(VLOOKUP(CONCATENATE($F156,$H155),Résults!$A:$B,2,FALSE)),"",VLOOKUP(CONCATENATE($F156,$H155),Résults!$A:$B,2,FALSE))</f>
        <v>62791-8597</v>
      </c>
      <c r="I156" s="42"/>
      <c r="J156" s="41" t="str">
        <f>IF(ISNA(VLOOKUP(CONCATENATE($F156,$J155),Résults!$A:$B,2,FALSE)),"",VLOOKUP(CONCATENATE($F156,$J155),Résults!$A:$B,2,FALSE))</f>
        <v>8605</v>
      </c>
      <c r="K156" s="42"/>
      <c r="L156" s="41" t="str">
        <f>IF(ISNA(VLOOKUP(CONCATENATE($F156,$L155),Résults!$A:$B,2,FALSE)),"",VLOOKUP(CONCATENATE($F156,$L155),Résults!$A:$B,2,FALSE))</f>
        <v>8613</v>
      </c>
      <c r="M156" s="42"/>
      <c r="N156" s="41" t="str">
        <f>IF(ISNA(VLOOKUP(CONCATENATE($F156,$N155),Résults!$A:$B,2,FALSE)),"",VLOOKUP(CONCATENATE($F156,$N155),Résults!$A:$B,2,FALSE))</f>
        <v>8621</v>
      </c>
      <c r="O156" s="42"/>
      <c r="P156" s="41" t="str">
        <f>IF(ISNA(VLOOKUP(CONCATENATE($F156,$P155),Résults!$A:$B,2,FALSE)),"",VLOOKUP(CONCATENATE($F156,$P155),Résults!$A:$B,2,FALSE))</f>
        <v>8629</v>
      </c>
      <c r="Q156" s="42"/>
      <c r="R156" s="41" t="str">
        <f>IF(ISNA(VLOOKUP(CONCATENATE($F156,$R155),Résults!$A:$B,2,FALSE)),"",VLOOKUP(CONCATENATE($F156,$R155),Résults!$A:$B,2,FALSE))</f>
        <v>8637</v>
      </c>
      <c r="S156" s="42"/>
      <c r="T156" s="41" t="str">
        <f>IF(ISNA(VLOOKUP(CONCATENATE($F156,$T155),Résults!$A:$B,2,FALSE)),"",VLOOKUP(CONCATENATE($F156,$T155),Résults!$A:$B,2,FALSE))</f>
        <v>8645</v>
      </c>
      <c r="U156" s="42"/>
      <c r="V156" s="41" t="str">
        <f>IF(ISNA(VLOOKUP(CONCATENATE($F156,$V155),Résults!$A:$B,2,FALSE)),"",VLOOKUP(CONCATENATE($F156,$V155),Résults!$A:$B,2,FALSE))</f>
        <v>8653</v>
      </c>
      <c r="W156" s="42"/>
      <c r="X156" s="41" t="str">
        <f>IF(ISNA(VLOOKUP(CONCATENATE($F156,$X155),Résults!$A:$B,2,FALSE)),"",VLOOKUP(CONCATENATE($F156,$X155),Résults!$A:$B,2,FALSE))</f>
        <v>8661</v>
      </c>
      <c r="Y156" s="42"/>
      <c r="Z156" s="41" t="str">
        <f>IF(ISNA(VLOOKUP(CONCATENATE($F156,$Z155),Résults!$A:$B,2,FALSE)),"",VLOOKUP(CONCATENATE($F156,$Z155),Résults!$A:$B,2,FALSE))</f>
        <v>8669</v>
      </c>
      <c r="AA156" s="42"/>
      <c r="AB156" s="41" t="str">
        <f>IF(ISNA(VLOOKUP(CONCATENATE($F156,$AB155),Résults!$A:$B,2,FALSE)),"",VLOOKUP(CONCATENATE($F156,$AB155),Résults!$A:$B,2,FALSE))</f>
        <v>8677</v>
      </c>
      <c r="AC156" s="42"/>
      <c r="AD156" s="41" t="str">
        <f>IF(ISNA(VLOOKUP(CONCATENATE($F156,$AD155),Résults!$A:$B,2,FALSE)),"",VLOOKUP(CONCATENATE($F156,$AD155),Résults!$A:$B,2,FALSE))</f>
        <v>8685</v>
      </c>
      <c r="AE156" s="42"/>
    </row>
    <row r="157" spans="1:31" ht="24" customHeight="1" x14ac:dyDescent="0.25">
      <c r="A157" s="9" t="str">
        <f>CONCATENATE(Résults!A118,Résults!D118)</f>
        <v>B13CY5</v>
      </c>
      <c r="B157" s="9" t="str">
        <f>Résults!C118</f>
        <v>3-VITIS</v>
      </c>
      <c r="C157" s="8">
        <f>Résults!E118</f>
        <v>22.31413459777832</v>
      </c>
      <c r="E157" s="34"/>
      <c r="F157" s="39"/>
      <c r="G157" s="6" t="s">
        <v>3</v>
      </c>
      <c r="H157" s="11" t="str">
        <f>IF(ISNA(VLOOKUP(CONCATENATE($F156,$H155,$G157),$A:$C,2,FALSE)),"",VLOOKUP(CONCATENATE($F156,$H155,$G157),$A:$C,2,FALSE))</f>
        <v>1-FD</v>
      </c>
      <c r="I157" s="10" t="str">
        <f>IF(ISNA(VLOOKUP(CONCATENATE($F156,$H155,$G157),$A:$C,3,FALSE)),"",VLOOKUP(CONCATENATE($F156,$H155,$G157),$A:$C,3,FALSE))</f>
        <v>Undet.</v>
      </c>
      <c r="J157" s="11" t="str">
        <f>IF(ISNA(VLOOKUP(CONCATENATE($F156,$J155,$G157),$A:$C,2,FALSE)),"",VLOOKUP(CONCATENATE($F156,$J155,$G157),$A:$C,2,FALSE))</f>
        <v>1-FD</v>
      </c>
      <c r="K157" s="10" t="str">
        <f>IF(ISNA(VLOOKUP(CONCATENATE($F156,$J155,$G157),$A:$C,3,FALSE)),"",VLOOKUP(CONCATENATE($F156,$J155,$G157),$A:$C,3,FALSE))</f>
        <v>Undet.</v>
      </c>
      <c r="L157" s="11" t="str">
        <f>IF(ISNA(VLOOKUP(CONCATENATE($F156,$L155,$G157),$A:$C,2,FALSE)),"",VLOOKUP(CONCATENATE($F156,$L155,$G157),$A:$C,2,FALSE))</f>
        <v>1-FD</v>
      </c>
      <c r="M157" s="10" t="str">
        <f>IF(ISNA(VLOOKUP(CONCATENATE($F156,$L155,$G157),$A:$C,3,FALSE)),"",VLOOKUP(CONCATENATE($F156,$L155,$G157),$A:$C,3,FALSE))</f>
        <v>Undet.</v>
      </c>
      <c r="N157" s="11" t="str">
        <f>IF(ISNA(VLOOKUP(CONCATENATE($F156,$N155,$G157),$A:$C,2,FALSE)),"",VLOOKUP(CONCATENATE($F156,$N155,$G157),$A:$C,2,FALSE))</f>
        <v>1-FD</v>
      </c>
      <c r="O157" s="10" t="str">
        <f>IF(ISNA(VLOOKUP(CONCATENATE($F156,$N155,$G157),$A:$C,3,FALSE)),"",VLOOKUP(CONCATENATE($F156,$N155,$G157),$A:$C,3,FALSE))</f>
        <v>Undet.</v>
      </c>
      <c r="P157" s="11" t="str">
        <f>IF(ISNA(VLOOKUP(CONCATENATE($F156,$P155,$G157),$A:$C,2,FALSE)),"",VLOOKUP(CONCATENATE($F156,$P155,$G157),$A:$C,2,FALSE))</f>
        <v>1-FD</v>
      </c>
      <c r="Q157" s="10" t="str">
        <f>IF(ISNA(VLOOKUP(CONCATENATE($F156,$P155,$G157),$A:$C,3,FALSE)),"",VLOOKUP(CONCATENATE($F156,$P155,$G157),$A:$C,3,FALSE))</f>
        <v>Undet.</v>
      </c>
      <c r="R157" s="11" t="str">
        <f>IF(ISNA(VLOOKUP(CONCATENATE($F156,$R155,$G157),$A:$C,2,FALSE)),"",VLOOKUP(CONCATENATE($F156,$R155,$G157),$A:$C,2,FALSE))</f>
        <v>1-FD</v>
      </c>
      <c r="S157" s="10" t="str">
        <f>IF(ISNA(VLOOKUP(CONCATENATE($F156,$R155,$G157),$A:$C,3,FALSE)),"",VLOOKUP(CONCATENATE($F156,$R155,$G157),$A:$C,3,FALSE))</f>
        <v>Undet.</v>
      </c>
      <c r="T157" s="11" t="str">
        <f>IF(ISNA(VLOOKUP(CONCATENATE($F156,$T155,$G157),$A:$C,2,FALSE)),"",VLOOKUP(CONCATENATE($F156,$T155,$G157),$A:$C,2,FALSE))</f>
        <v>1-FD</v>
      </c>
      <c r="U157" s="10" t="str">
        <f>IF(ISNA(VLOOKUP(CONCATENATE($F156,$T155,$G157),$A:$C,3,FALSE)),"",VLOOKUP(CONCATENATE($F156,$T155,$G157),$A:$C,3,FALSE))</f>
        <v>Undet.</v>
      </c>
      <c r="V157" s="11" t="str">
        <f>IF(ISNA(VLOOKUP(CONCATENATE($F156,$V155,$G157),$A:$C,2,FALSE)),"",VLOOKUP(CONCATENATE($F156,$V155,$G157),$A:$C,2,FALSE))</f>
        <v>1-FD</v>
      </c>
      <c r="W157" s="10" t="str">
        <f>IF(ISNA(VLOOKUP(CONCATENATE($F156,$V155,$G157),$A:$C,3,FALSE)),"",VLOOKUP(CONCATENATE($F156,$V155,$G157),$A:$C,3,FALSE))</f>
        <v>Undet.</v>
      </c>
      <c r="X157" s="11" t="str">
        <f>IF(ISNA(VLOOKUP(CONCATENATE($F156,$X155,$G157),$A:$C,2,FALSE)),"",VLOOKUP(CONCATENATE($F156,$X155,$G157),$A:$C,2,FALSE))</f>
        <v>1-FD</v>
      </c>
      <c r="Y157" s="10" t="str">
        <f>IF(ISNA(VLOOKUP(CONCATENATE($F156,$X155,$G157),$A:$C,3,FALSE)),"",VLOOKUP(CONCATENATE($F156,$X155,$G157),$A:$C,3,FALSE))</f>
        <v>Undet.</v>
      </c>
      <c r="Z157" s="11" t="str">
        <f>IF(ISNA(VLOOKUP(CONCATENATE($F156,$Z155,$G157),$A:$C,2,FALSE)),"",VLOOKUP(CONCATENATE($F156,$Z155,$G157),$A:$C,2,FALSE))</f>
        <v>1-FD</v>
      </c>
      <c r="AA157" s="10" t="str">
        <f>IF(ISNA(VLOOKUP(CONCATENATE($F156,$Z155,$G157),$A:$C,3,FALSE)),"",VLOOKUP(CONCATENATE($F156,$Z155,$G157),$A:$C,3,FALSE))</f>
        <v>Undet.</v>
      </c>
      <c r="AB157" s="11" t="str">
        <f>IF(ISNA(VLOOKUP(CONCATENATE($F156,$AB155,$G157),$A:$C,2,FALSE)),"",VLOOKUP(CONCATENATE($F156,$AB155,$G157),$A:$C,2,FALSE))</f>
        <v>1-FD</v>
      </c>
      <c r="AC157" s="10" t="str">
        <f>IF(ISNA(VLOOKUP(CONCATENATE($F156,$AB155,$G157),$A:$C,3,FALSE)),"",VLOOKUP(CONCATENATE($F156,$AB155,$G157),$A:$C,3,FALSE))</f>
        <v>Undet.</v>
      </c>
      <c r="AD157" s="11" t="str">
        <f>IF(ISNA(VLOOKUP(CONCATENATE($F156,$AD155,$G157),$A:$C,2,FALSE)),"",VLOOKUP(CONCATENATE($F156,$AD155,$G157),$A:$C,2,FALSE))</f>
        <v>1-FD</v>
      </c>
      <c r="AE157" s="16" t="str">
        <f>IF(ISNA(VLOOKUP(CONCATENATE($F156,$AD155,$G157),$A:$C,3,FALSE)),"",VLOOKUP(CONCATENATE($F156,$AD155,$G157),$A:$C,3,FALSE))</f>
        <v>Undet.</v>
      </c>
    </row>
    <row r="158" spans="1:31" ht="24" customHeight="1" x14ac:dyDescent="0.25">
      <c r="A158" s="9" t="str">
        <f>CONCATENATE(Résults!A119,Résults!D119)</f>
        <v>B14FAM</v>
      </c>
      <c r="B158" s="9" t="str">
        <f>Résults!C119</f>
        <v>1-FD</v>
      </c>
      <c r="C158" s="8" t="str">
        <f>Résults!E119</f>
        <v>Undet.</v>
      </c>
      <c r="E158" s="34"/>
      <c r="F158" s="39"/>
      <c r="G158" s="6" t="s">
        <v>17</v>
      </c>
      <c r="H158" s="11" t="str">
        <f>IF(ISNA(VLOOKUP(CONCATENATE($F156,$H155,$G158),$A:$C,2,FALSE)),"",VLOOKUP(CONCATENATE($F156,$H155,$G158),$A:$C,2,FALSE))</f>
        <v>2-BN</v>
      </c>
      <c r="I158" s="10">
        <f>IF(ISNA(VLOOKUP(CONCATENATE($F156,$H155,$G158),$A:$C,3,FALSE)),"",VLOOKUP(CONCATENATE($F156,$H155,$G158),$A:$C,3,FALSE))</f>
        <v>30.587333679199219</v>
      </c>
      <c r="J158" s="11" t="str">
        <f>IF(ISNA(VLOOKUP(CONCATENATE($F156,$J155,$G158),$A:$C,2,FALSE)),"",VLOOKUP(CONCATENATE($F156,$J155,$G158),$A:$C,2,FALSE))</f>
        <v>2-BN</v>
      </c>
      <c r="K158" s="10">
        <f>IF(ISNA(VLOOKUP(CONCATENATE($F156,$J155,$G158),$A:$C,3,FALSE)),"",VLOOKUP(CONCATENATE($F156,$J155,$G158),$A:$C,3,FALSE))</f>
        <v>31.064149856567383</v>
      </c>
      <c r="L158" s="11" t="str">
        <f>IF(ISNA(VLOOKUP(CONCATENATE($F156,$L155,$G158),$A:$C,2,FALSE)),"",VLOOKUP(CONCATENATE($F156,$L155,$G158),$A:$C,2,FALSE))</f>
        <v>2-BN</v>
      </c>
      <c r="M158" s="10">
        <f>IF(ISNA(VLOOKUP(CONCATENATE($F156,$L155,$G158),$A:$C,3,FALSE)),"",VLOOKUP(CONCATENATE($F156,$L155,$G158),$A:$C,3,FALSE))</f>
        <v>29.130460739135742</v>
      </c>
      <c r="N158" s="11" t="str">
        <f>IF(ISNA(VLOOKUP(CONCATENATE($F156,$N155,$G158),$A:$C,2,FALSE)),"",VLOOKUP(CONCATENATE($F156,$N155,$G158),$A:$C,2,FALSE))</f>
        <v>2-BN</v>
      </c>
      <c r="O158" s="10">
        <f>IF(ISNA(VLOOKUP(CONCATENATE($F156,$N155,$G158),$A:$C,3,FALSE)),"",VLOOKUP(CONCATENATE($F156,$N155,$G158),$A:$C,3,FALSE))</f>
        <v>30.528573989868164</v>
      </c>
      <c r="P158" s="11" t="str">
        <f>IF(ISNA(VLOOKUP(CONCATENATE($F156,$P155,$G158),$A:$C,2,FALSE)),"",VLOOKUP(CONCATENATE($F156,$P155,$G158),$A:$C,2,FALSE))</f>
        <v>2-BN</v>
      </c>
      <c r="Q158" s="10">
        <f>IF(ISNA(VLOOKUP(CONCATENATE($F156,$P155,$G158),$A:$C,3,FALSE)),"",VLOOKUP(CONCATENATE($F156,$P155,$G158),$A:$C,3,FALSE))</f>
        <v>30.828786849975586</v>
      </c>
      <c r="R158" s="11" t="str">
        <f>IF(ISNA(VLOOKUP(CONCATENATE($F156,$R155,$G158),$A:$C,2,FALSE)),"",VLOOKUP(CONCATENATE($F156,$R155,$G158),$A:$C,2,FALSE))</f>
        <v>2-BN</v>
      </c>
      <c r="S158" s="10">
        <f>IF(ISNA(VLOOKUP(CONCATENATE($F156,$R155,$G158),$A:$C,3,FALSE)),"",VLOOKUP(CONCATENATE($F156,$R155,$G158),$A:$C,3,FALSE))</f>
        <v>30.269554138183594</v>
      </c>
      <c r="T158" s="11" t="str">
        <f>IF(ISNA(VLOOKUP(CONCATENATE($F156,$T155,$G158),$A:$C,2,FALSE)),"",VLOOKUP(CONCATENATE($F156,$T155,$G158),$A:$C,2,FALSE))</f>
        <v>2-BN</v>
      </c>
      <c r="U158" s="10">
        <f>IF(ISNA(VLOOKUP(CONCATENATE($F156,$T155,$G158),$A:$C,3,FALSE)),"",VLOOKUP(CONCATENATE($F156,$T155,$G158),$A:$C,3,FALSE))</f>
        <v>30.424295425415039</v>
      </c>
      <c r="V158" s="11" t="str">
        <f>IF(ISNA(VLOOKUP(CONCATENATE($F156,$V155,$G158),$A:$C,2,FALSE)),"",VLOOKUP(CONCATENATE($F156,$V155,$G158),$A:$C,2,FALSE))</f>
        <v>2-BN</v>
      </c>
      <c r="W158" s="10">
        <f>IF(ISNA(VLOOKUP(CONCATENATE($F156,$V155,$G158),$A:$C,3,FALSE)),"",VLOOKUP(CONCATENATE($F156,$V155,$G158),$A:$C,3,FALSE))</f>
        <v>29.006093978881836</v>
      </c>
      <c r="X158" s="11" t="str">
        <f>IF(ISNA(VLOOKUP(CONCATENATE($F156,$X155,$G158),$A:$C,2,FALSE)),"",VLOOKUP(CONCATENATE($F156,$X155,$G158),$A:$C,2,FALSE))</f>
        <v>2-BN</v>
      </c>
      <c r="Y158" s="10">
        <f>IF(ISNA(VLOOKUP(CONCATENATE($F156,$X155,$G158),$A:$C,3,FALSE)),"",VLOOKUP(CONCATENATE($F156,$X155,$G158),$A:$C,3,FALSE))</f>
        <v>31.643533706665039</v>
      </c>
      <c r="Z158" s="11" t="str">
        <f>IF(ISNA(VLOOKUP(CONCATENATE($F156,$Z155,$G158),$A:$C,2,FALSE)),"",VLOOKUP(CONCATENATE($F156,$Z155,$G158),$A:$C,2,FALSE))</f>
        <v>2-BN</v>
      </c>
      <c r="AA158" s="10">
        <f>IF(ISNA(VLOOKUP(CONCATENATE($F156,$Z155,$G158),$A:$C,3,FALSE)),"",VLOOKUP(CONCATENATE($F156,$Z155,$G158),$A:$C,3,FALSE))</f>
        <v>29.228160858154297</v>
      </c>
      <c r="AB158" s="11" t="str">
        <f>IF(ISNA(VLOOKUP(CONCATENATE($F156,$AB155,$G158),$A:$C,2,FALSE)),"",VLOOKUP(CONCATENATE($F156,$AB155,$G158),$A:$C,2,FALSE))</f>
        <v>2-BN</v>
      </c>
      <c r="AC158" s="10">
        <f>IF(ISNA(VLOOKUP(CONCATENATE($F156,$AB155,$G158),$A:$C,3,FALSE)),"",VLOOKUP(CONCATENATE($F156,$AB155,$G158),$A:$C,3,FALSE))</f>
        <v>29.810285568237305</v>
      </c>
      <c r="AD158" s="11" t="str">
        <f>IF(ISNA(VLOOKUP(CONCATENATE($F156,$AD155,$G158),$A:$C,2,FALSE)),"",VLOOKUP(CONCATENATE($F156,$AD155,$G158),$A:$C,2,FALSE))</f>
        <v>2-BN</v>
      </c>
      <c r="AE158" s="16">
        <f>IF(ISNA(VLOOKUP(CONCATENATE($F156,$AD155,$G158),$A:$C,3,FALSE)),"",VLOOKUP(CONCATENATE($F156,$AD155,$G158),$A:$C,3,FALSE))</f>
        <v>31.489875793457031</v>
      </c>
    </row>
    <row r="159" spans="1:31" ht="24" customHeight="1" thickBot="1" x14ac:dyDescent="0.3">
      <c r="A159" s="9" t="str">
        <f>CONCATENATE(Résults!A120,Résults!D120)</f>
        <v>B14VIC</v>
      </c>
      <c r="B159" s="9" t="str">
        <f>Résults!C120</f>
        <v>2-BN</v>
      </c>
      <c r="C159" s="8">
        <f>Résults!E120</f>
        <v>29.535671234130859</v>
      </c>
      <c r="E159" s="35"/>
      <c r="F159" s="40"/>
      <c r="G159" s="6" t="s">
        <v>4</v>
      </c>
      <c r="H159" s="11" t="str">
        <f>IF(ISNA(VLOOKUP(CONCATENATE($F156,$H155,$G159),$A:$C,2,FALSE)),"",VLOOKUP(CONCATENATE($F156,$H155,$G159),$A:$C,2,FALSE))</f>
        <v>3-VITIS</v>
      </c>
      <c r="I159" s="10">
        <f>IF(ISNA(VLOOKUP(CONCATENATE($F156,$H155,$G159),$A:$C,3,FALSE)),"",VLOOKUP(CONCATENATE($F156,$H155,$G159),$A:$C,3,FALSE))</f>
        <v>26.507841110229492</v>
      </c>
      <c r="J159" s="11" t="str">
        <f>IF(ISNA(VLOOKUP(CONCATENATE($F156,$J155,$G159),$A:$C,2,FALSE)),"",VLOOKUP(CONCATENATE($F156,$J155,$G159),$A:$C,2,FALSE))</f>
        <v>3-VITIS</v>
      </c>
      <c r="K159" s="10">
        <f>IF(ISNA(VLOOKUP(CONCATENATE($F156,$J155,$G159),$A:$C,3,FALSE)),"",VLOOKUP(CONCATENATE($F156,$J155,$G159),$A:$C,3,FALSE))</f>
        <v>24.686941146850586</v>
      </c>
      <c r="L159" s="11" t="str">
        <f>IF(ISNA(VLOOKUP(CONCATENATE($F156,$L155,$G159),$A:$C,2,FALSE)),"",VLOOKUP(CONCATENATE($F156,$L155,$G159),$A:$C,2,FALSE))</f>
        <v>3-VITIS</v>
      </c>
      <c r="M159" s="10">
        <f>IF(ISNA(VLOOKUP(CONCATENATE($F156,$L155,$G159),$A:$C,3,FALSE)),"",VLOOKUP(CONCATENATE($F156,$L155,$G159),$A:$C,3,FALSE))</f>
        <v>23.540220260620117</v>
      </c>
      <c r="N159" s="11" t="str">
        <f>IF(ISNA(VLOOKUP(CONCATENATE($F156,$N155,$G159),$A:$C,2,FALSE)),"",VLOOKUP(CONCATENATE($F156,$N155,$G159),$A:$C,2,FALSE))</f>
        <v>3-VITIS</v>
      </c>
      <c r="O159" s="10">
        <f>IF(ISNA(VLOOKUP(CONCATENATE($F156,$N155,$G159),$A:$C,3,FALSE)),"",VLOOKUP(CONCATENATE($F156,$N155,$G159),$A:$C,3,FALSE))</f>
        <v>21.981639862060547</v>
      </c>
      <c r="P159" s="11" t="str">
        <f>IF(ISNA(VLOOKUP(CONCATENATE($F156,$P155,$G159),$A:$C,2,FALSE)),"",VLOOKUP(CONCATENATE($F156,$P155,$G159),$A:$C,2,FALSE))</f>
        <v>3-VITIS</v>
      </c>
      <c r="Q159" s="10">
        <f>IF(ISNA(VLOOKUP(CONCATENATE($F156,$P155,$G159),$A:$C,3,FALSE)),"",VLOOKUP(CONCATENATE($F156,$P155,$G159),$A:$C,3,FALSE))</f>
        <v>25.357830047607422</v>
      </c>
      <c r="R159" s="11" t="str">
        <f>IF(ISNA(VLOOKUP(CONCATENATE($F156,$R155,$G159),$A:$C,2,FALSE)),"",VLOOKUP(CONCATENATE($F156,$R155,$G159),$A:$C,2,FALSE))</f>
        <v>3-VITIS</v>
      </c>
      <c r="S159" s="10">
        <f>IF(ISNA(VLOOKUP(CONCATENATE($F156,$R155,$G159),$A:$C,3,FALSE)),"",VLOOKUP(CONCATENATE($F156,$R155,$G159),$A:$C,3,FALSE))</f>
        <v>25.626192092895508</v>
      </c>
      <c r="T159" s="11" t="str">
        <f>IF(ISNA(VLOOKUP(CONCATENATE($F156,$T155,$G159),$A:$C,2,FALSE)),"",VLOOKUP(CONCATENATE($F156,$T155,$G159),$A:$C,2,FALSE))</f>
        <v>3-VITIS</v>
      </c>
      <c r="U159" s="10">
        <f>IF(ISNA(VLOOKUP(CONCATENATE($F156,$T155,$G159),$A:$C,3,FALSE)),"",VLOOKUP(CONCATENATE($F156,$T155,$G159),$A:$C,3,FALSE))</f>
        <v>26.872184753417969</v>
      </c>
      <c r="V159" s="11" t="str">
        <f>IF(ISNA(VLOOKUP(CONCATENATE($F156,$V155,$G159),$A:$C,2,FALSE)),"",VLOOKUP(CONCATENATE($F156,$V155,$G159),$A:$C,2,FALSE))</f>
        <v>3-VITIS</v>
      </c>
      <c r="W159" s="10">
        <f>IF(ISNA(VLOOKUP(CONCATENATE($F156,$V155,$G159),$A:$C,3,FALSE)),"",VLOOKUP(CONCATENATE($F156,$V155,$G159),$A:$C,3,FALSE))</f>
        <v>25.335771560668945</v>
      </c>
      <c r="X159" s="11" t="str">
        <f>IF(ISNA(VLOOKUP(CONCATENATE($F156,$X155,$G159),$A:$C,2,FALSE)),"",VLOOKUP(CONCATENATE($F156,$X155,$G159),$A:$C,2,FALSE))</f>
        <v>3-VITIS</v>
      </c>
      <c r="Y159" s="10">
        <f>IF(ISNA(VLOOKUP(CONCATENATE($F156,$X155,$G159),$A:$C,3,FALSE)),"",VLOOKUP(CONCATENATE($F156,$X155,$G159),$A:$C,3,FALSE))</f>
        <v>24.994939804077148</v>
      </c>
      <c r="Z159" s="11" t="str">
        <f>IF(ISNA(VLOOKUP(CONCATENATE($F156,$Z155,$G159),$A:$C,2,FALSE)),"",VLOOKUP(CONCATENATE($F156,$Z155,$G159),$A:$C,2,FALSE))</f>
        <v>3-VITIS</v>
      </c>
      <c r="AA159" s="10">
        <f>IF(ISNA(VLOOKUP(CONCATENATE($F156,$Z155,$G159),$A:$C,3,FALSE)),"",VLOOKUP(CONCATENATE($F156,$Z155,$G159),$A:$C,3,FALSE))</f>
        <v>25.200168609619141</v>
      </c>
      <c r="AB159" s="11" t="str">
        <f>IF(ISNA(VLOOKUP(CONCATENATE($F156,$AB155,$G159),$A:$C,2,FALSE)),"",VLOOKUP(CONCATENATE($F156,$AB155,$G159),$A:$C,2,FALSE))</f>
        <v>3-VITIS</v>
      </c>
      <c r="AC159" s="10">
        <f>IF(ISNA(VLOOKUP(CONCATENATE($F156,$AB155,$G159),$A:$C,3,FALSE)),"",VLOOKUP(CONCATENATE($F156,$AB155,$G159),$A:$C,3,FALSE))</f>
        <v>25.577964782714844</v>
      </c>
      <c r="AD159" s="13" t="str">
        <f>IF(ISNA(VLOOKUP(CONCATENATE($F156,$AD155,$G159),$A:$C,2,FALSE)),"",VLOOKUP(CONCATENATE($F156,$AD155,$G159),$A:$C,2,FALSE))</f>
        <v>3-VITIS</v>
      </c>
      <c r="AE159" s="15">
        <f>IF(ISNA(VLOOKUP(CONCATENATE($F156,$AD155,$G159),$A:$C,3,FALSE)),"",VLOOKUP(CONCATENATE($F156,$AD155,$G159),$A:$C,3,FALSE))</f>
        <v>24.305742263793945</v>
      </c>
    </row>
    <row r="160" spans="1:31" ht="21.95" customHeight="1" x14ac:dyDescent="0.25">
      <c r="A160" s="9" t="str">
        <f>CONCATENATE(Résults!A121,Résults!D121)</f>
        <v>B14CY5</v>
      </c>
      <c r="B160" s="9" t="str">
        <f>Résults!C121</f>
        <v>3-VITIS</v>
      </c>
      <c r="C160" s="8">
        <f>Résults!E121</f>
        <v>21.380743026733398</v>
      </c>
      <c r="E160" s="33" t="s">
        <v>8</v>
      </c>
      <c r="F160" s="38" t="s">
        <v>19</v>
      </c>
      <c r="G160" s="5" t="s">
        <v>16</v>
      </c>
      <c r="H160" s="41" t="str">
        <f>IF(ISNA(VLOOKUP(CONCATENATE($F160,$H155),Résults!$A:$B,2,FALSE)),"",VLOOKUP(CONCATENATE($F160,$H155),Résults!$A:$B,2,FALSE))</f>
        <v>8598</v>
      </c>
      <c r="I160" s="42"/>
      <c r="J160" s="41" t="str">
        <f>IF(ISNA(VLOOKUP(CONCATENATE($F160,$J155),Résults!$A:$B,2,FALSE)),"",VLOOKUP(CONCATENATE($F160,$J155),Résults!$A:$B,2,FALSE))</f>
        <v>8606</v>
      </c>
      <c r="K160" s="42"/>
      <c r="L160" s="41" t="str">
        <f>IF(ISNA(VLOOKUP(CONCATENATE($F160,$L155),Résults!$A:$B,2,FALSE)),"",VLOOKUP(CONCATENATE($F160,$L155),Résults!$A:$B,2,FALSE))</f>
        <v>8614</v>
      </c>
      <c r="M160" s="42"/>
      <c r="N160" s="41" t="str">
        <f>IF(ISNA(VLOOKUP(CONCATENATE($F160,$N155),Résults!$A:$B,2,FALSE)),"",VLOOKUP(CONCATENATE($F160,$N155),Résults!$A:$B,2,FALSE))</f>
        <v>8622</v>
      </c>
      <c r="O160" s="42"/>
      <c r="P160" s="41" t="str">
        <f>IF(ISNA(VLOOKUP(CONCATENATE($F160,$P155),Résults!$A:$B,2,FALSE)),"",VLOOKUP(CONCATENATE($F160,$P155),Résults!$A:$B,2,FALSE))</f>
        <v>8630</v>
      </c>
      <c r="Q160" s="42"/>
      <c r="R160" s="41" t="str">
        <f>IF(ISNA(VLOOKUP(CONCATENATE($F160,$R155),Résults!$A:$B,2,FALSE)),"",VLOOKUP(CONCATENATE($F160,$R155),Résults!$A:$B,2,FALSE))</f>
        <v>8638</v>
      </c>
      <c r="S160" s="42"/>
      <c r="T160" s="41" t="str">
        <f>IF(ISNA(VLOOKUP(CONCATENATE($F160,$T155),Résults!$A:$B,2,FALSE)),"",VLOOKUP(CONCATENATE($F160,$T155),Résults!$A:$B,2,FALSE))</f>
        <v>8646</v>
      </c>
      <c r="U160" s="42"/>
      <c r="V160" s="41" t="str">
        <f>IF(ISNA(VLOOKUP(CONCATENATE($F160,$V155),Résults!$A:$B,2,FALSE)),"",VLOOKUP(CONCATENATE($F160,$V155),Résults!$A:$B,2,FALSE))</f>
        <v>8654</v>
      </c>
      <c r="W160" s="42"/>
      <c r="X160" s="41" t="str">
        <f>IF(ISNA(VLOOKUP(CONCATENATE($F160,$X155),Résults!$A:$B,2,FALSE)),"",VLOOKUP(CONCATENATE($F160,$X155),Résults!$A:$B,2,FALSE))</f>
        <v>8662</v>
      </c>
      <c r="Y160" s="42"/>
      <c r="Z160" s="41" t="str">
        <f>IF(ISNA(VLOOKUP(CONCATENATE($F160,$Z155),Résults!$A:$B,2,FALSE)),"",VLOOKUP(CONCATENATE($F160,$Z155),Résults!$A:$B,2,FALSE))</f>
        <v>8670</v>
      </c>
      <c r="AA160" s="42"/>
      <c r="AB160" s="41" t="str">
        <f>IF(ISNA(VLOOKUP(CONCATENATE($F160,$AB155),Résults!$A:$B,2,FALSE)),"",VLOOKUP(CONCATENATE($F160,$AB155),Résults!$A:$B,2,FALSE))</f>
        <v>8678</v>
      </c>
      <c r="AC160" s="42"/>
      <c r="AD160" s="41" t="str">
        <f>IF(ISNA(VLOOKUP(CONCATENATE($F160,$AD155),Résults!$A:$B,2,FALSE)),"",VLOOKUP(CONCATENATE($F160,$AD155),Résults!$A:$B,2,FALSE))</f>
        <v>8686</v>
      </c>
      <c r="AE160" s="42"/>
    </row>
    <row r="161" spans="1:31" ht="24" customHeight="1" x14ac:dyDescent="0.25">
      <c r="A161" s="9" t="str">
        <f>CONCATENATE(Résults!A122,Résults!D122)</f>
        <v>B15FAM</v>
      </c>
      <c r="B161" s="9" t="str">
        <f>Résults!C122</f>
        <v>1-FD</v>
      </c>
      <c r="C161" s="8" t="str">
        <f>Résults!E122</f>
        <v>Undet.</v>
      </c>
      <c r="E161" s="34"/>
      <c r="F161" s="39"/>
      <c r="G161" s="6" t="s">
        <v>3</v>
      </c>
      <c r="H161" s="11" t="str">
        <f>IF(ISNA(VLOOKUP(CONCATENATE($F160,$H155,$G161),$A:$C,2,FALSE)),"",VLOOKUP(CONCATENATE($F160,$H155,$G161),$A:$C,2,FALSE))</f>
        <v>1-FD</v>
      </c>
      <c r="I161" s="10" t="str">
        <f>IF(ISNA(VLOOKUP(CONCATENATE($F160,$H155,$G161),$A:$C,3,FALSE)),"",VLOOKUP(CONCATENATE($F160,$H155,$G161),$A:$C,3,FALSE))</f>
        <v>Undet.</v>
      </c>
      <c r="J161" s="11" t="str">
        <f>IF(ISNA(VLOOKUP(CONCATENATE($F160,$J155,$G161),$A:$C,2,FALSE)),"",VLOOKUP(CONCATENATE($F160,$J155,$G161),$A:$C,2,FALSE))</f>
        <v>1-FD</v>
      </c>
      <c r="K161" s="10" t="str">
        <f>IF(ISNA(VLOOKUP(CONCATENATE($F160,$J155,$G161),$A:$C,3,FALSE)),"",VLOOKUP(CONCATENATE($F160,$J155,$G161),$A:$C,3,FALSE))</f>
        <v>Undet.</v>
      </c>
      <c r="L161" s="11" t="str">
        <f>IF(ISNA(VLOOKUP(CONCATENATE($F160,$L155,$G161),$A:$C,2,FALSE)),"",VLOOKUP(CONCATENATE($F160,$L155,$G161),$A:$C,2,FALSE))</f>
        <v>1-FD</v>
      </c>
      <c r="M161" s="10" t="str">
        <f>IF(ISNA(VLOOKUP(CONCATENATE($F160,$L155,$G161),$A:$C,3,FALSE)),"",VLOOKUP(CONCATENATE($F160,$L155,$G161),$A:$C,3,FALSE))</f>
        <v>Undet.</v>
      </c>
      <c r="N161" s="11" t="str">
        <f>IF(ISNA(VLOOKUP(CONCATENATE($F160,$N155,$G161),$A:$C,2,FALSE)),"",VLOOKUP(CONCATENATE($F160,$N155,$G161),$A:$C,2,FALSE))</f>
        <v>1-FD</v>
      </c>
      <c r="O161" s="10" t="str">
        <f>IF(ISNA(VLOOKUP(CONCATENATE($F160,$N155,$G161),$A:$C,3,FALSE)),"",VLOOKUP(CONCATENATE($F160,$N155,$G161),$A:$C,3,FALSE))</f>
        <v>Undet.</v>
      </c>
      <c r="P161" s="11" t="str">
        <f>IF(ISNA(VLOOKUP(CONCATENATE($F160,$P155,$G161),$A:$C,2,FALSE)),"",VLOOKUP(CONCATENATE($F160,$P155,$G161),$A:$C,2,FALSE))</f>
        <v>1-FD</v>
      </c>
      <c r="Q161" s="10" t="str">
        <f>IF(ISNA(VLOOKUP(CONCATENATE($F160,$P155,$G161),$A:$C,3,FALSE)),"",VLOOKUP(CONCATENATE($F160,$P155,$G161),$A:$C,3,FALSE))</f>
        <v>Undet.</v>
      </c>
      <c r="R161" s="11" t="str">
        <f>IF(ISNA(VLOOKUP(CONCATENATE($F160,$R155,$G161),$A:$C,2,FALSE)),"",VLOOKUP(CONCATENATE($F160,$R155,$G161),$A:$C,2,FALSE))</f>
        <v>1-FD</v>
      </c>
      <c r="S161" s="10" t="str">
        <f>IF(ISNA(VLOOKUP(CONCATENATE($F160,$R155,$G161),$A:$C,3,FALSE)),"",VLOOKUP(CONCATENATE($F160,$R155,$G161),$A:$C,3,FALSE))</f>
        <v>Undet.</v>
      </c>
      <c r="T161" s="11" t="str">
        <f>IF(ISNA(VLOOKUP(CONCATENATE($F160,$T155,$G161),$A:$C,2,FALSE)),"",VLOOKUP(CONCATENATE($F160,$T155,$G161),$A:$C,2,FALSE))</f>
        <v>1-FD</v>
      </c>
      <c r="U161" s="10" t="str">
        <f>IF(ISNA(VLOOKUP(CONCATENATE($F160,$T155,$G161),$A:$C,3,FALSE)),"",VLOOKUP(CONCATENATE($F160,$T155,$G161),$A:$C,3,FALSE))</f>
        <v>Undet.</v>
      </c>
      <c r="V161" s="11" t="str">
        <f>IF(ISNA(VLOOKUP(CONCATENATE($F160,$V155,$G161),$A:$C,2,FALSE)),"",VLOOKUP(CONCATENATE($F160,$V155,$G161),$A:$C,2,FALSE))</f>
        <v>1-FD</v>
      </c>
      <c r="W161" s="10" t="str">
        <f>IF(ISNA(VLOOKUP(CONCATENATE($F160,$V155,$G161),$A:$C,3,FALSE)),"",VLOOKUP(CONCATENATE($F160,$V155,$G161),$A:$C,3,FALSE))</f>
        <v>Undet.</v>
      </c>
      <c r="X161" s="11" t="str">
        <f>IF(ISNA(VLOOKUP(CONCATENATE($F160,$X155,$G161),$A:$C,2,FALSE)),"",VLOOKUP(CONCATENATE($F160,$X155,$G161),$A:$C,2,FALSE))</f>
        <v>1-FD</v>
      </c>
      <c r="Y161" s="10" t="str">
        <f>IF(ISNA(VLOOKUP(CONCATENATE($F160,$X155,$G161),$A:$C,3,FALSE)),"",VLOOKUP(CONCATENATE($F160,$X155,$G161),$A:$C,3,FALSE))</f>
        <v>Undet.</v>
      </c>
      <c r="Z161" s="11" t="str">
        <f>IF(ISNA(VLOOKUP(CONCATENATE($F160,$Z155,$G161),$A:$C,2,FALSE)),"",VLOOKUP(CONCATENATE($F160,$Z155,$G161),$A:$C,2,FALSE))</f>
        <v>1-FD</v>
      </c>
      <c r="AA161" s="10" t="str">
        <f>IF(ISNA(VLOOKUP(CONCATENATE($F160,$Z155,$G161),$A:$C,3,FALSE)),"",VLOOKUP(CONCATENATE($F160,$Z155,$G161),$A:$C,3,FALSE))</f>
        <v>Undet.</v>
      </c>
      <c r="AB161" s="11" t="str">
        <f>IF(ISNA(VLOOKUP(CONCATENATE($F160,$AB155,$G161),$A:$C,2,FALSE)),"",VLOOKUP(CONCATENATE($F160,$AB155,$G161),$A:$C,2,FALSE))</f>
        <v>1-FD</v>
      </c>
      <c r="AC161" s="10" t="str">
        <f>IF(ISNA(VLOOKUP(CONCATENATE($F160,$AB155,$G161),$A:$C,3,FALSE)),"",VLOOKUP(CONCATENATE($F160,$AB155,$G161),$A:$C,3,FALSE))</f>
        <v>Undet.</v>
      </c>
      <c r="AD161" s="11" t="str">
        <f>IF(ISNA(VLOOKUP(CONCATENATE($F160,$AD155,$G161),$A:$C,2,FALSE)),"",VLOOKUP(CONCATENATE($F160,$AD155,$G161),$A:$C,2,FALSE))</f>
        <v>1-FD</v>
      </c>
      <c r="AE161" s="16" t="str">
        <f>IF(ISNA(VLOOKUP(CONCATENATE($F160,$AD155,$G161),$A:$C,3,FALSE)),"",VLOOKUP(CONCATENATE($F160,$AD155,$G161),$A:$C,3,FALSE))</f>
        <v>Undet.</v>
      </c>
    </row>
    <row r="162" spans="1:31" ht="24" customHeight="1" x14ac:dyDescent="0.25">
      <c r="A162" s="9" t="str">
        <f>CONCATENATE(Résults!A123,Résults!D123)</f>
        <v>B15VIC</v>
      </c>
      <c r="B162" s="9" t="str">
        <f>Résults!C123</f>
        <v>2-BN</v>
      </c>
      <c r="C162" s="8">
        <f>Résults!E123</f>
        <v>27.880302429199219</v>
      </c>
      <c r="E162" s="34"/>
      <c r="F162" s="39"/>
      <c r="G162" s="6" t="s">
        <v>17</v>
      </c>
      <c r="H162" s="11" t="str">
        <f>IF(ISNA(VLOOKUP(CONCATENATE($F160,$H155,$G162),$A:$C,2,FALSE)),"",VLOOKUP(CONCATENATE($F160,$H155,$G162),$A:$C,2,FALSE))</f>
        <v>2-BN</v>
      </c>
      <c r="I162" s="10">
        <f>IF(ISNA(VLOOKUP(CONCATENATE($F160,$H155,$G162),$A:$C,3,FALSE)),"",VLOOKUP(CONCATENATE($F160,$H155,$G162),$A:$C,3,FALSE))</f>
        <v>30.378860473632813</v>
      </c>
      <c r="J162" s="11" t="str">
        <f>IF(ISNA(VLOOKUP(CONCATENATE($F160,$J155,$G162),$A:$C,2,FALSE)),"",VLOOKUP(CONCATENATE($F160,$J155,$G162),$A:$C,2,FALSE))</f>
        <v>2-BN</v>
      </c>
      <c r="K162" s="10">
        <f>IF(ISNA(VLOOKUP(CONCATENATE($F160,$J155,$G162),$A:$C,3,FALSE)),"",VLOOKUP(CONCATENATE($F160,$J155,$G162),$A:$C,3,FALSE))</f>
        <v>31.266603469848633</v>
      </c>
      <c r="L162" s="11" t="str">
        <f>IF(ISNA(VLOOKUP(CONCATENATE($F160,$L155,$G162),$A:$C,2,FALSE)),"",VLOOKUP(CONCATENATE($F160,$L155,$G162),$A:$C,2,FALSE))</f>
        <v>2-BN</v>
      </c>
      <c r="M162" s="10">
        <f>IF(ISNA(VLOOKUP(CONCATENATE($F160,$L155,$G162),$A:$C,3,FALSE)),"",VLOOKUP(CONCATENATE($F160,$L155,$G162),$A:$C,3,FALSE))</f>
        <v>31.659284591674805</v>
      </c>
      <c r="N162" s="11" t="str">
        <f>IF(ISNA(VLOOKUP(CONCATENATE($F160,$N155,$G162),$A:$C,2,FALSE)),"",VLOOKUP(CONCATENATE($F160,$N155,$G162),$A:$C,2,FALSE))</f>
        <v>2-BN</v>
      </c>
      <c r="O162" s="10">
        <f>IF(ISNA(VLOOKUP(CONCATENATE($F160,$N155,$G162),$A:$C,3,FALSE)),"",VLOOKUP(CONCATENATE($F160,$N155,$G162),$A:$C,3,FALSE))</f>
        <v>31.458576202392578</v>
      </c>
      <c r="P162" s="11" t="str">
        <f>IF(ISNA(VLOOKUP(CONCATENATE($F160,$P155,$G162),$A:$C,2,FALSE)),"",VLOOKUP(CONCATENATE($F160,$P155,$G162),$A:$C,2,FALSE))</f>
        <v>2-BN</v>
      </c>
      <c r="Q162" s="10">
        <f>IF(ISNA(VLOOKUP(CONCATENATE($F160,$P155,$G162),$A:$C,3,FALSE)),"",VLOOKUP(CONCATENATE($F160,$P155,$G162),$A:$C,3,FALSE))</f>
        <v>30.489618301391602</v>
      </c>
      <c r="R162" s="11" t="str">
        <f>IF(ISNA(VLOOKUP(CONCATENATE($F160,$R155,$G162),$A:$C,2,FALSE)),"",VLOOKUP(CONCATENATE($F160,$R155,$G162),$A:$C,2,FALSE))</f>
        <v>2-BN</v>
      </c>
      <c r="S162" s="10">
        <f>IF(ISNA(VLOOKUP(CONCATENATE($F160,$R155,$G162),$A:$C,3,FALSE)),"",VLOOKUP(CONCATENATE($F160,$R155,$G162),$A:$C,3,FALSE))</f>
        <v>30.197212219238281</v>
      </c>
      <c r="T162" s="11" t="str">
        <f>IF(ISNA(VLOOKUP(CONCATENATE($F160,$T155,$G162),$A:$C,2,FALSE)),"",VLOOKUP(CONCATENATE($F160,$T155,$G162),$A:$C,2,FALSE))</f>
        <v>2-BN</v>
      </c>
      <c r="U162" s="10">
        <f>IF(ISNA(VLOOKUP(CONCATENATE($F160,$T155,$G162),$A:$C,3,FALSE)),"",VLOOKUP(CONCATENATE($F160,$T155,$G162),$A:$C,3,FALSE))</f>
        <v>29.891170501708984</v>
      </c>
      <c r="V162" s="11" t="str">
        <f>IF(ISNA(VLOOKUP(CONCATENATE($F160,$V155,$G162),$A:$C,2,FALSE)),"",VLOOKUP(CONCATENATE($F160,$V155,$G162),$A:$C,2,FALSE))</f>
        <v>2-BN</v>
      </c>
      <c r="W162" s="10">
        <f>IF(ISNA(VLOOKUP(CONCATENATE($F160,$V155,$G162),$A:$C,3,FALSE)),"",VLOOKUP(CONCATENATE($F160,$V155,$G162),$A:$C,3,FALSE))</f>
        <v>31.760993957519531</v>
      </c>
      <c r="X162" s="11" t="str">
        <f>IF(ISNA(VLOOKUP(CONCATENATE($F160,$X155,$G162),$A:$C,2,FALSE)),"",VLOOKUP(CONCATENATE($F160,$X155,$G162),$A:$C,2,FALSE))</f>
        <v>2-BN</v>
      </c>
      <c r="Y162" s="10">
        <f>IF(ISNA(VLOOKUP(CONCATENATE($F160,$X155,$G162),$A:$C,3,FALSE)),"",VLOOKUP(CONCATENATE($F160,$X155,$G162),$A:$C,3,FALSE))</f>
        <v>29.307857513427734</v>
      </c>
      <c r="Z162" s="11" t="str">
        <f>IF(ISNA(VLOOKUP(CONCATENATE($F160,$Z155,$G162),$A:$C,2,FALSE)),"",VLOOKUP(CONCATENATE($F160,$Z155,$G162),$A:$C,2,FALSE))</f>
        <v>2-BN</v>
      </c>
      <c r="AA162" s="10">
        <f>IF(ISNA(VLOOKUP(CONCATENATE($F160,$Z155,$G162),$A:$C,3,FALSE)),"",VLOOKUP(CONCATENATE($F160,$Z155,$G162),$A:$C,3,FALSE))</f>
        <v>31.121608734130859</v>
      </c>
      <c r="AB162" s="11" t="str">
        <f>IF(ISNA(VLOOKUP(CONCATENATE($F160,$AB155,$G162),$A:$C,2,FALSE)),"",VLOOKUP(CONCATENATE($F160,$AB155,$G162),$A:$C,2,FALSE))</f>
        <v>2-BN</v>
      </c>
      <c r="AC162" s="10">
        <f>IF(ISNA(VLOOKUP(CONCATENATE($F160,$AB155,$G162),$A:$C,3,FALSE)),"",VLOOKUP(CONCATENATE($F160,$AB155,$G162),$A:$C,3,FALSE))</f>
        <v>30.780071258544922</v>
      </c>
      <c r="AD162" s="11" t="str">
        <f>IF(ISNA(VLOOKUP(CONCATENATE($F160,$AD155,$G162),$A:$C,2,FALSE)),"",VLOOKUP(CONCATENATE($F160,$AD155,$G162),$A:$C,2,FALSE))</f>
        <v>2-BN</v>
      </c>
      <c r="AE162" s="16">
        <f>IF(ISNA(VLOOKUP(CONCATENATE($F160,$AD155,$G162),$A:$C,3,FALSE)),"",VLOOKUP(CONCATENATE($F160,$AD155,$G162),$A:$C,3,FALSE))</f>
        <v>30.199464797973633</v>
      </c>
    </row>
    <row r="163" spans="1:31" ht="24" customHeight="1" thickBot="1" x14ac:dyDescent="0.3">
      <c r="A163" s="9" t="str">
        <f>CONCATENATE(Résults!A124,Résults!D124)</f>
        <v>B15CY5</v>
      </c>
      <c r="B163" s="9" t="str">
        <f>Résults!C124</f>
        <v>3-VITIS</v>
      </c>
      <c r="C163" s="8">
        <f>Résults!E124</f>
        <v>21.5233154296875</v>
      </c>
      <c r="E163" s="35"/>
      <c r="F163" s="40"/>
      <c r="G163" s="6" t="s">
        <v>4</v>
      </c>
      <c r="H163" s="11" t="str">
        <f>IF(ISNA(VLOOKUP(CONCATENATE($F160,$H155,$G163),$A:$C,2,FALSE)),"",VLOOKUP(CONCATENATE($F160,$H155,$G163),$A:$C,2,FALSE))</f>
        <v>3-VITIS</v>
      </c>
      <c r="I163" s="10">
        <f>IF(ISNA(VLOOKUP(CONCATENATE($F160,$H155,$G163),$A:$C,3,FALSE)),"",VLOOKUP(CONCATENATE($F160,$H155,$G163),$A:$C,3,FALSE))</f>
        <v>25.712652206420898</v>
      </c>
      <c r="J163" s="11" t="str">
        <f>IF(ISNA(VLOOKUP(CONCATENATE($F160,$J155,$G163),$A:$C,2,FALSE)),"",VLOOKUP(CONCATENATE($F160,$J155,$G163),$A:$C,2,FALSE))</f>
        <v>3-VITIS</v>
      </c>
      <c r="K163" s="10">
        <f>IF(ISNA(VLOOKUP(CONCATENATE($F160,$J155,$G163),$A:$C,3,FALSE)),"",VLOOKUP(CONCATENATE($F160,$J155,$G163),$A:$C,3,FALSE))</f>
        <v>23.980781555175781</v>
      </c>
      <c r="L163" s="11" t="str">
        <f>IF(ISNA(VLOOKUP(CONCATENATE($F160,$L155,$G163),$A:$C,2,FALSE)),"",VLOOKUP(CONCATENATE($F160,$L155,$G163),$A:$C,2,FALSE))</f>
        <v>3-VITIS</v>
      </c>
      <c r="M163" s="10">
        <f>IF(ISNA(VLOOKUP(CONCATENATE($F160,$L155,$G163),$A:$C,3,FALSE)),"",VLOOKUP(CONCATENATE($F160,$L155,$G163),$A:$C,3,FALSE))</f>
        <v>23.89161491394043</v>
      </c>
      <c r="N163" s="11" t="str">
        <f>IF(ISNA(VLOOKUP(CONCATENATE($F160,$N155,$G163),$A:$C,2,FALSE)),"",VLOOKUP(CONCATENATE($F160,$N155,$G163),$A:$C,2,FALSE))</f>
        <v>3-VITIS</v>
      </c>
      <c r="O163" s="10">
        <f>IF(ISNA(VLOOKUP(CONCATENATE($F160,$N155,$G163),$A:$C,3,FALSE)),"",VLOOKUP(CONCATENATE($F160,$N155,$G163),$A:$C,3,FALSE))</f>
        <v>25.017965316772461</v>
      </c>
      <c r="P163" s="11" t="str">
        <f>IF(ISNA(VLOOKUP(CONCATENATE($F160,$P155,$G163),$A:$C,2,FALSE)),"",VLOOKUP(CONCATENATE($F160,$P155,$G163),$A:$C,2,FALSE))</f>
        <v>3-VITIS</v>
      </c>
      <c r="Q163" s="10">
        <f>IF(ISNA(VLOOKUP(CONCATENATE($F160,$P155,$G163),$A:$C,3,FALSE)),"",VLOOKUP(CONCATENATE($F160,$P155,$G163),$A:$C,3,FALSE))</f>
        <v>25.588787078857422</v>
      </c>
      <c r="R163" s="11" t="str">
        <f>IF(ISNA(VLOOKUP(CONCATENATE($F160,$R155,$G163),$A:$C,2,FALSE)),"",VLOOKUP(CONCATENATE($F160,$R155,$G163),$A:$C,2,FALSE))</f>
        <v>3-VITIS</v>
      </c>
      <c r="S163" s="10">
        <f>IF(ISNA(VLOOKUP(CONCATENATE($F160,$R155,$G163),$A:$C,3,FALSE)),"",VLOOKUP(CONCATENATE($F160,$R155,$G163),$A:$C,3,FALSE))</f>
        <v>24.45977783203125</v>
      </c>
      <c r="T163" s="11" t="str">
        <f>IF(ISNA(VLOOKUP(CONCATENATE($F160,$T155,$G163),$A:$C,2,FALSE)),"",VLOOKUP(CONCATENATE($F160,$T155,$G163),$A:$C,2,FALSE))</f>
        <v>3-VITIS</v>
      </c>
      <c r="U163" s="10">
        <f>IF(ISNA(VLOOKUP(CONCATENATE($F160,$T155,$G163),$A:$C,3,FALSE)),"",VLOOKUP(CONCATENATE($F160,$T155,$G163),$A:$C,3,FALSE))</f>
        <v>24.220287322998047</v>
      </c>
      <c r="V163" s="11" t="str">
        <f>IF(ISNA(VLOOKUP(CONCATENATE($F160,$V155,$G163),$A:$C,2,FALSE)),"",VLOOKUP(CONCATENATE($F160,$V155,$G163),$A:$C,2,FALSE))</f>
        <v>3-VITIS</v>
      </c>
      <c r="W163" s="10">
        <f>IF(ISNA(VLOOKUP(CONCATENATE($F160,$V155,$G163),$A:$C,3,FALSE)),"",VLOOKUP(CONCATENATE($F160,$V155,$G163),$A:$C,3,FALSE))</f>
        <v>24.494510650634766</v>
      </c>
      <c r="X163" s="11" t="str">
        <f>IF(ISNA(VLOOKUP(CONCATENATE($F160,$X155,$G163),$A:$C,2,FALSE)),"",VLOOKUP(CONCATENATE($F160,$X155,$G163),$A:$C,2,FALSE))</f>
        <v>3-VITIS</v>
      </c>
      <c r="Y163" s="10">
        <f>IF(ISNA(VLOOKUP(CONCATENATE($F160,$X155,$G163),$A:$C,3,FALSE)),"",VLOOKUP(CONCATENATE($F160,$X155,$G163),$A:$C,3,FALSE))</f>
        <v>24.776578903198242</v>
      </c>
      <c r="Z163" s="11" t="str">
        <f>IF(ISNA(VLOOKUP(CONCATENATE($F160,$Z155,$G163),$A:$C,2,FALSE)),"",VLOOKUP(CONCATENATE($F160,$Z155,$G163),$A:$C,2,FALSE))</f>
        <v>3-VITIS</v>
      </c>
      <c r="AA163" s="10">
        <f>IF(ISNA(VLOOKUP(CONCATENATE($F160,$Z155,$G163),$A:$C,3,FALSE)),"",VLOOKUP(CONCATENATE($F160,$Z155,$G163),$A:$C,3,FALSE))</f>
        <v>24.493597030639648</v>
      </c>
      <c r="AB163" s="11" t="str">
        <f>IF(ISNA(VLOOKUP(CONCATENATE($F160,$AB155,$G163),$A:$C,2,FALSE)),"",VLOOKUP(CONCATENATE($F160,$AB155,$G163),$A:$C,2,FALSE))</f>
        <v>3-VITIS</v>
      </c>
      <c r="AC163" s="10">
        <f>IF(ISNA(VLOOKUP(CONCATENATE($F160,$AB155,$G163),$A:$C,3,FALSE)),"",VLOOKUP(CONCATENATE($F160,$AB155,$G163),$A:$C,3,FALSE))</f>
        <v>24.762327194213867</v>
      </c>
      <c r="AD163" s="13" t="str">
        <f>IF(ISNA(VLOOKUP(CONCATENATE($F160,$AD155,$G163),$A:$C,2,FALSE)),"",VLOOKUP(CONCATENATE($F160,$AD155,$G163),$A:$C,2,FALSE))</f>
        <v>3-VITIS</v>
      </c>
      <c r="AE163" s="15">
        <f>IF(ISNA(VLOOKUP(CONCATENATE($F160,$AD155,$G163),$A:$C,3,FALSE)),"",VLOOKUP(CONCATENATE($F160,$AD155,$G163),$A:$C,3,FALSE))</f>
        <v>23.638662338256836</v>
      </c>
    </row>
    <row r="164" spans="1:31" ht="21.95" customHeight="1" x14ac:dyDescent="0.25">
      <c r="A164" s="9" t="str">
        <f>CONCATENATE(Résults!A125,Résults!D125)</f>
        <v>B16FAM</v>
      </c>
      <c r="B164" s="9" t="str">
        <f>Résults!C125</f>
        <v>1-FD</v>
      </c>
      <c r="C164" s="8" t="str">
        <f>Résults!E125</f>
        <v>Undet.</v>
      </c>
      <c r="E164" s="33" t="s">
        <v>9</v>
      </c>
      <c r="F164" s="38" t="s">
        <v>20</v>
      </c>
      <c r="G164" s="5" t="s">
        <v>16</v>
      </c>
      <c r="H164" s="41" t="str">
        <f>IF(ISNA(VLOOKUP(CONCATENATE($F164,$H155),Résults!$A:$B,2,FALSE)),"",VLOOKUP(CONCATENATE($F164,$H155),Résults!$A:$B,2,FALSE))</f>
        <v>8599</v>
      </c>
      <c r="I164" s="42"/>
      <c r="J164" s="41" t="str">
        <f>IF(ISNA(VLOOKUP(CONCATENATE($F164,$J155),Résults!$A:$B,2,FALSE)),"",VLOOKUP(CONCATENATE($F164,$J155),Résults!$A:$B,2,FALSE))</f>
        <v>8607</v>
      </c>
      <c r="K164" s="42"/>
      <c r="L164" s="41" t="str">
        <f>IF(ISNA(VLOOKUP(CONCATENATE($F164,$L155),Résults!$A:$B,2,FALSE)),"",VLOOKUP(CONCATENATE($F164,$L155),Résults!$A:$B,2,FALSE))</f>
        <v>8615</v>
      </c>
      <c r="M164" s="42"/>
      <c r="N164" s="41" t="str">
        <f>IF(ISNA(VLOOKUP(CONCATENATE($F164,$N155),Résults!$A:$B,2,FALSE)),"",VLOOKUP(CONCATENATE($F164,$N155),Résults!$A:$B,2,FALSE))</f>
        <v>62809-8623</v>
      </c>
      <c r="O164" s="42"/>
      <c r="P164" s="41" t="str">
        <f>IF(ISNA(VLOOKUP(CONCATENATE($F164,$P155),Résults!$A:$B,2,FALSE)),"",VLOOKUP(CONCATENATE($F164,$P155),Résults!$A:$B,2,FALSE))</f>
        <v>8631</v>
      </c>
      <c r="Q164" s="42"/>
      <c r="R164" s="41" t="str">
        <f>IF(ISNA(VLOOKUP(CONCATENATE($F164,$R155),Résults!$A:$B,2,FALSE)),"",VLOOKUP(CONCATENATE($F164,$R155),Résults!$A:$B,2,FALSE))</f>
        <v>8639</v>
      </c>
      <c r="S164" s="42"/>
      <c r="T164" s="41" t="str">
        <f>IF(ISNA(VLOOKUP(CONCATENATE($F164,$T155),Résults!$A:$B,2,FALSE)),"",VLOOKUP(CONCATENATE($F164,$T155),Résults!$A:$B,2,FALSE))</f>
        <v>8647</v>
      </c>
      <c r="U164" s="42"/>
      <c r="V164" s="41" t="str">
        <f>IF(ISNA(VLOOKUP(CONCATENATE($F164,$V155),Résults!$A:$B,2,FALSE)),"",VLOOKUP(CONCATENATE($F164,$V155),Résults!$A:$B,2,FALSE))</f>
        <v>8655</v>
      </c>
      <c r="W164" s="42"/>
      <c r="X164" s="41" t="str">
        <f>IF(ISNA(VLOOKUP(CONCATENATE($F164,$X155),Résults!$A:$B,2,FALSE)),"",VLOOKUP(CONCATENATE($F164,$X155),Résults!$A:$B,2,FALSE))</f>
        <v>8663</v>
      </c>
      <c r="Y164" s="42"/>
      <c r="Z164" s="41" t="str">
        <f>IF(ISNA(VLOOKUP(CONCATENATE($F164,$Z155),Résults!$A:$B,2,FALSE)),"",VLOOKUP(CONCATENATE($F164,$Z155),Résults!$A:$B,2,FALSE))</f>
        <v>8671</v>
      </c>
      <c r="AA164" s="42"/>
      <c r="AB164" s="41" t="str">
        <f>IF(ISNA(VLOOKUP(CONCATENATE($F164,$AB155),Résults!$A:$B,2,FALSE)),"",VLOOKUP(CONCATENATE($F164,$AB155),Résults!$A:$B,2,FALSE))</f>
        <v>8679</v>
      </c>
      <c r="AC164" s="42"/>
      <c r="AD164" s="41" t="str">
        <f>IF(ISNA(VLOOKUP(CONCATENATE($F164,$AD155),Résults!$A:$B,2,FALSE)),"",VLOOKUP(CONCATENATE($F164,$AD155),Résults!$A:$B,2,FALSE))</f>
        <v>8687</v>
      </c>
      <c r="AE164" s="42"/>
    </row>
    <row r="165" spans="1:31" ht="24" customHeight="1" x14ac:dyDescent="0.25">
      <c r="A165" s="9" t="str">
        <f>CONCATENATE(Résults!A126,Résults!D126)</f>
        <v>B16VIC</v>
      </c>
      <c r="B165" s="9" t="str">
        <f>Résults!C126</f>
        <v>2-BN</v>
      </c>
      <c r="C165" s="8">
        <f>Résults!E126</f>
        <v>31.711402893066406</v>
      </c>
      <c r="E165" s="34"/>
      <c r="F165" s="39"/>
      <c r="G165" s="6" t="s">
        <v>3</v>
      </c>
      <c r="H165" s="11" t="str">
        <f>IF(ISNA(VLOOKUP(CONCATENATE($F164,$H155,$G165),$A:$C,2,FALSE)),"",VLOOKUP(CONCATENATE($F164,$H155,$G165),$A:$C,2,FALSE))</f>
        <v>1-FD</v>
      </c>
      <c r="I165" s="10" t="str">
        <f>IF(ISNA(VLOOKUP(CONCATENATE($F164,$H155,$G165),$A:$C,3,FALSE)),"",VLOOKUP(CONCATENATE($F164,$H155,$G165),$A:$C,3,FALSE))</f>
        <v>Undet.</v>
      </c>
      <c r="J165" s="11" t="str">
        <f>IF(ISNA(VLOOKUP(CONCATENATE($F164,$J155,$G165),$A:$C,2,FALSE)),"",VLOOKUP(CONCATENATE($F164,$J155,$G165),$A:$C,2,FALSE))</f>
        <v>1-FD</v>
      </c>
      <c r="K165" s="10" t="str">
        <f>IF(ISNA(VLOOKUP(CONCATENATE($F164,$J155,$G165),$A:$C,3,FALSE)),"",VLOOKUP(CONCATENATE($F164,$J155,$G165),$A:$C,3,FALSE))</f>
        <v>Undet.</v>
      </c>
      <c r="L165" s="11" t="str">
        <f>IF(ISNA(VLOOKUP(CONCATENATE($F164,$L155,$G165),$A:$C,2,FALSE)),"",VLOOKUP(CONCATENATE($F164,$L155,$G165),$A:$C,2,FALSE))</f>
        <v>1-FD</v>
      </c>
      <c r="M165" s="10" t="str">
        <f>IF(ISNA(VLOOKUP(CONCATENATE($F164,$L155,$G165),$A:$C,3,FALSE)),"",VLOOKUP(CONCATENATE($F164,$L155,$G165),$A:$C,3,FALSE))</f>
        <v>Undet.</v>
      </c>
      <c r="N165" s="11" t="str">
        <f>IF(ISNA(VLOOKUP(CONCATENATE($F164,$N155,$G165),$A:$C,2,FALSE)),"",VLOOKUP(CONCATENATE($F164,$N155,$G165),$A:$C,2,FALSE))</f>
        <v>1-FD</v>
      </c>
      <c r="O165" s="10" t="str">
        <f>IF(ISNA(VLOOKUP(CONCATENATE($F164,$N155,$G165),$A:$C,3,FALSE)),"",VLOOKUP(CONCATENATE($F164,$N155,$G165),$A:$C,3,FALSE))</f>
        <v>Undet.</v>
      </c>
      <c r="P165" s="11" t="str">
        <f>IF(ISNA(VLOOKUP(CONCATENATE($F164,$P155,$G165),$A:$C,2,FALSE)),"",VLOOKUP(CONCATENATE($F164,$P155,$G165),$A:$C,2,FALSE))</f>
        <v>1-FD</v>
      </c>
      <c r="Q165" s="10" t="str">
        <f>IF(ISNA(VLOOKUP(CONCATENATE($F164,$P155,$G165),$A:$C,3,FALSE)),"",VLOOKUP(CONCATENATE($F164,$P155,$G165),$A:$C,3,FALSE))</f>
        <v>Undet.</v>
      </c>
      <c r="R165" s="11">
        <f>IF(ISNA(VLOOKUP(CONCATENATE($F164,$R155,$G165),$A:$C,2,FALSE)),"",VLOOKUP(CONCATENATE($F164,$R155,$G165),$A:$C,2,FALSE))</f>
        <v>0</v>
      </c>
      <c r="S165" s="10">
        <f>IF(ISNA(VLOOKUP(CONCATENATE($F164,$R155,$G165),$A:$C,3,FALSE)),"",VLOOKUP(CONCATENATE($F164,$R155,$G165),$A:$C,3,FALSE))</f>
        <v>0</v>
      </c>
      <c r="T165" s="11">
        <f>IF(ISNA(VLOOKUP(CONCATENATE($F164,$T155,$G165),$A:$C,2,FALSE)),"",VLOOKUP(CONCATENATE($F164,$T155,$G165),$A:$C,2,FALSE))</f>
        <v>0</v>
      </c>
      <c r="U165" s="10">
        <f>IF(ISNA(VLOOKUP(CONCATENATE($F164,$T155,$G165),$A:$C,3,FALSE)),"",VLOOKUP(CONCATENATE($F164,$T155,$G165),$A:$C,3,FALSE))</f>
        <v>0</v>
      </c>
      <c r="V165" s="11">
        <f>IF(ISNA(VLOOKUP(CONCATENATE($F164,$V155,$G165),$A:$C,2,FALSE)),"",VLOOKUP(CONCATENATE($F164,$V155,$G165),$A:$C,2,FALSE))</f>
        <v>0</v>
      </c>
      <c r="W165" s="10">
        <f>IF(ISNA(VLOOKUP(CONCATENATE($F164,$V155,$G165),$A:$C,3,FALSE)),"",VLOOKUP(CONCATENATE($F164,$V155,$G165),$A:$C,3,FALSE))</f>
        <v>0</v>
      </c>
      <c r="X165" s="11">
        <f>IF(ISNA(VLOOKUP(CONCATENATE($F164,$X155,$G165),$A:$C,2,FALSE)),"",VLOOKUP(CONCATENATE($F164,$X155,$G165),$A:$C,2,FALSE))</f>
        <v>0</v>
      </c>
      <c r="Y165" s="10">
        <f>IF(ISNA(VLOOKUP(CONCATENATE($F164,$X155,$G165),$A:$C,3,FALSE)),"",VLOOKUP(CONCATENATE($F164,$X155,$G165),$A:$C,3,FALSE))</f>
        <v>0</v>
      </c>
      <c r="Z165" s="11">
        <f>IF(ISNA(VLOOKUP(CONCATENATE($F164,$Z155,$G165),$A:$C,2,FALSE)),"",VLOOKUP(CONCATENATE($F164,$Z155,$G165),$A:$C,2,FALSE))</f>
        <v>0</v>
      </c>
      <c r="AA165" s="10">
        <f>IF(ISNA(VLOOKUP(CONCATENATE($F164,$Z155,$G165),$A:$C,3,FALSE)),"",VLOOKUP(CONCATENATE($F164,$Z155,$G165),$A:$C,3,FALSE))</f>
        <v>0</v>
      </c>
      <c r="AB165" s="11" t="str">
        <f>IF(ISNA(VLOOKUP(CONCATENATE($F164,$AB155,$G165),$A:$C,2,FALSE)),"",VLOOKUP(CONCATENATE($F164,$AB155,$G165),$A:$C,2,FALSE))</f>
        <v/>
      </c>
      <c r="AC165" s="10" t="str">
        <f>IF(ISNA(VLOOKUP(CONCATENATE($F164,$AB155,$G165),$A:$C,3,FALSE)),"",VLOOKUP(CONCATENATE($F164,$AB155,$G165),$A:$C,3,FALSE))</f>
        <v/>
      </c>
      <c r="AD165" s="11" t="str">
        <f>IF(ISNA(VLOOKUP(CONCATENATE($F164,$AD155,$G165),$A:$C,2,FALSE)),"",VLOOKUP(CONCATENATE($F164,$AD155,$G165),$A:$C,2,FALSE))</f>
        <v/>
      </c>
      <c r="AE165" s="16" t="str">
        <f>IF(ISNA(VLOOKUP(CONCATENATE($F164,$AD155,$G165),$A:$C,3,FALSE)),"",VLOOKUP(CONCATENATE($F164,$AD155,$G165),$A:$C,3,FALSE))</f>
        <v/>
      </c>
    </row>
    <row r="166" spans="1:31" ht="24" customHeight="1" x14ac:dyDescent="0.25">
      <c r="A166" s="9" t="str">
        <f>CONCATENATE(Résults!A127,Résults!D127)</f>
        <v>B16CY5</v>
      </c>
      <c r="B166" s="9" t="str">
        <f>Résults!C127</f>
        <v>3-VITIS</v>
      </c>
      <c r="C166" s="8">
        <f>Résults!E127</f>
        <v>23.54997444152832</v>
      </c>
      <c r="E166" s="34"/>
      <c r="F166" s="39"/>
      <c r="G166" s="6" t="s">
        <v>17</v>
      </c>
      <c r="H166" s="11" t="str">
        <f>IF(ISNA(VLOOKUP(CONCATENATE($F164,$H155,$G166),$A:$C,2,FALSE)),"",VLOOKUP(CONCATENATE($F164,$H155,$G166),$A:$C,2,FALSE))</f>
        <v>2-BN</v>
      </c>
      <c r="I166" s="10">
        <f>IF(ISNA(VLOOKUP(CONCATENATE($F164,$H155,$G166),$A:$C,3,FALSE)),"",VLOOKUP(CONCATENATE($F164,$H155,$G166),$A:$C,3,FALSE))</f>
        <v>29.430150985717773</v>
      </c>
      <c r="J166" s="11" t="str">
        <f>IF(ISNA(VLOOKUP(CONCATENATE($F164,$J155,$G166),$A:$C,2,FALSE)),"",VLOOKUP(CONCATENATE($F164,$J155,$G166),$A:$C,2,FALSE))</f>
        <v>2-BN</v>
      </c>
      <c r="K166" s="10">
        <f>IF(ISNA(VLOOKUP(CONCATENATE($F164,$J155,$G166),$A:$C,3,FALSE)),"",VLOOKUP(CONCATENATE($F164,$J155,$G166),$A:$C,3,FALSE))</f>
        <v>32.648563385009766</v>
      </c>
      <c r="L166" s="11" t="str">
        <f>IF(ISNA(VLOOKUP(CONCATENATE($F164,$L155,$G166),$A:$C,2,FALSE)),"",VLOOKUP(CONCATENATE($F164,$L155,$G166),$A:$C,2,FALSE))</f>
        <v>2-BN</v>
      </c>
      <c r="M166" s="10">
        <f>IF(ISNA(VLOOKUP(CONCATENATE($F164,$L155,$G166),$A:$C,3,FALSE)),"",VLOOKUP(CONCATENATE($F164,$L155,$G166),$A:$C,3,FALSE))</f>
        <v>30.727270126342773</v>
      </c>
      <c r="N166" s="11" t="str">
        <f>IF(ISNA(VLOOKUP(CONCATENATE($F164,$N155,$G166),$A:$C,2,FALSE)),"",VLOOKUP(CONCATENATE($F164,$N155,$G166),$A:$C,2,FALSE))</f>
        <v>2-BN</v>
      </c>
      <c r="O166" s="10">
        <f>IF(ISNA(VLOOKUP(CONCATENATE($F164,$N155,$G166),$A:$C,3,FALSE)),"",VLOOKUP(CONCATENATE($F164,$N155,$G166),$A:$C,3,FALSE))</f>
        <v>30.969282150268555</v>
      </c>
      <c r="P166" s="11" t="str">
        <f>IF(ISNA(VLOOKUP(CONCATENATE($F164,$P155,$G166),$A:$C,2,FALSE)),"",VLOOKUP(CONCATENATE($F164,$P155,$G166),$A:$C,2,FALSE))</f>
        <v>2-BN</v>
      </c>
      <c r="Q166" s="10">
        <f>IF(ISNA(VLOOKUP(CONCATENATE($F164,$P155,$G166),$A:$C,3,FALSE)),"",VLOOKUP(CONCATENATE($F164,$P155,$G166),$A:$C,3,FALSE))</f>
        <v>29.867818832397461</v>
      </c>
      <c r="R166" s="11">
        <f>IF(ISNA(VLOOKUP(CONCATENATE($F164,$R155,$G166),$A:$C,2,FALSE)),"",VLOOKUP(CONCATENATE($F164,$R155,$G166),$A:$C,2,FALSE))</f>
        <v>0</v>
      </c>
      <c r="S166" s="10">
        <f>IF(ISNA(VLOOKUP(CONCATENATE($F164,$R155,$G166),$A:$C,3,FALSE)),"",VLOOKUP(CONCATENATE($F164,$R155,$G166),$A:$C,3,FALSE))</f>
        <v>0</v>
      </c>
      <c r="T166" s="11">
        <f>IF(ISNA(VLOOKUP(CONCATENATE($F164,$T155,$G166),$A:$C,2,FALSE)),"",VLOOKUP(CONCATENATE($F164,$T155,$G166),$A:$C,2,FALSE))</f>
        <v>0</v>
      </c>
      <c r="U166" s="10">
        <f>IF(ISNA(VLOOKUP(CONCATENATE($F164,$T155,$G166),$A:$C,3,FALSE)),"",VLOOKUP(CONCATENATE($F164,$T155,$G166),$A:$C,3,FALSE))</f>
        <v>0</v>
      </c>
      <c r="V166" s="11">
        <f>IF(ISNA(VLOOKUP(CONCATENATE($F164,$V155,$G166),$A:$C,2,FALSE)),"",VLOOKUP(CONCATENATE($F164,$V155,$G166),$A:$C,2,FALSE))</f>
        <v>0</v>
      </c>
      <c r="W166" s="10">
        <f>IF(ISNA(VLOOKUP(CONCATENATE($F164,$V155,$G166),$A:$C,3,FALSE)),"",VLOOKUP(CONCATENATE($F164,$V155,$G166),$A:$C,3,FALSE))</f>
        <v>0</v>
      </c>
      <c r="X166" s="11">
        <f>IF(ISNA(VLOOKUP(CONCATENATE($F164,$X155,$G166),$A:$C,2,FALSE)),"",VLOOKUP(CONCATENATE($F164,$X155,$G166),$A:$C,2,FALSE))</f>
        <v>0</v>
      </c>
      <c r="Y166" s="10">
        <f>IF(ISNA(VLOOKUP(CONCATENATE($F164,$X155,$G166),$A:$C,3,FALSE)),"",VLOOKUP(CONCATENATE($F164,$X155,$G166),$A:$C,3,FALSE))</f>
        <v>0</v>
      </c>
      <c r="Z166" s="11">
        <f>IF(ISNA(VLOOKUP(CONCATENATE($F164,$Z155,$G166),$A:$C,2,FALSE)),"",VLOOKUP(CONCATENATE($F164,$Z155,$G166),$A:$C,2,FALSE))</f>
        <v>0</v>
      </c>
      <c r="AA166" s="10">
        <f>IF(ISNA(VLOOKUP(CONCATENATE($F164,$Z155,$G166),$A:$C,3,FALSE)),"",VLOOKUP(CONCATENATE($F164,$Z155,$G166),$A:$C,3,FALSE))</f>
        <v>0</v>
      </c>
      <c r="AB166" s="11" t="str">
        <f>IF(ISNA(VLOOKUP(CONCATENATE($F164,$AB155,$G166),$A:$C,2,FALSE)),"",VLOOKUP(CONCATENATE($F164,$AB155,$G166),$A:$C,2,FALSE))</f>
        <v/>
      </c>
      <c r="AC166" s="10" t="str">
        <f>IF(ISNA(VLOOKUP(CONCATENATE($F164,$AB155,$G166),$A:$C,3,FALSE)),"",VLOOKUP(CONCATENATE($F164,$AB155,$G166),$A:$C,3,FALSE))</f>
        <v/>
      </c>
      <c r="AD166" s="11" t="str">
        <f>IF(ISNA(VLOOKUP(CONCATENATE($F164,$AD155,$G166),$A:$C,2,FALSE)),"",VLOOKUP(CONCATENATE($F164,$AD155,$G166),$A:$C,2,FALSE))</f>
        <v/>
      </c>
      <c r="AE166" s="16" t="str">
        <f>IF(ISNA(VLOOKUP(CONCATENATE($F164,$AD155,$G166),$A:$C,3,FALSE)),"",VLOOKUP(CONCATENATE($F164,$AD155,$G166),$A:$C,3,FALSE))</f>
        <v/>
      </c>
    </row>
    <row r="167" spans="1:31" ht="24" customHeight="1" thickBot="1" x14ac:dyDescent="0.3">
      <c r="A167" s="9" t="str">
        <f>CONCATENATE(Résults!A128,Résults!D128)</f>
        <v>B17FAM</v>
      </c>
      <c r="B167" s="9" t="str">
        <f>Résults!C128</f>
        <v>1-FD</v>
      </c>
      <c r="C167" s="8">
        <f>Résults!E128</f>
        <v>27.748893737792969</v>
      </c>
      <c r="E167" s="35"/>
      <c r="F167" s="40"/>
      <c r="G167" s="6" t="s">
        <v>4</v>
      </c>
      <c r="H167" s="11" t="str">
        <f>IF(ISNA(VLOOKUP(CONCATENATE($F164,$H155,$G167),$A:$C,2,FALSE)),"",VLOOKUP(CONCATENATE($F164,$H155,$G167),$A:$C,2,FALSE))</f>
        <v>3-VITIS</v>
      </c>
      <c r="I167" s="10">
        <f>IF(ISNA(VLOOKUP(CONCATENATE($F164,$H155,$G167),$A:$C,3,FALSE)),"",VLOOKUP(CONCATENATE($F164,$H155,$G167),$A:$C,3,FALSE))</f>
        <v>24.696338653564453</v>
      </c>
      <c r="J167" s="11" t="str">
        <f>IF(ISNA(VLOOKUP(CONCATENATE($F164,$J155,$G167),$A:$C,2,FALSE)),"",VLOOKUP(CONCATENATE($F164,$J155,$G167),$A:$C,2,FALSE))</f>
        <v>3-VITIS</v>
      </c>
      <c r="K167" s="10">
        <f>IF(ISNA(VLOOKUP(CONCATENATE($F164,$J155,$G167),$A:$C,3,FALSE)),"",VLOOKUP(CONCATENATE($F164,$J155,$G167),$A:$C,3,FALSE))</f>
        <v>24.835466384887695</v>
      </c>
      <c r="L167" s="11" t="str">
        <f>IF(ISNA(VLOOKUP(CONCATENATE($F164,$L155,$G167),$A:$C,2,FALSE)),"",VLOOKUP(CONCATENATE($F164,$L155,$G167),$A:$C,2,FALSE))</f>
        <v>3-VITIS</v>
      </c>
      <c r="M167" s="10">
        <f>IF(ISNA(VLOOKUP(CONCATENATE($F164,$L155,$G167),$A:$C,3,FALSE)),"",VLOOKUP(CONCATENATE($F164,$L155,$G167),$A:$C,3,FALSE))</f>
        <v>25.581275939941406</v>
      </c>
      <c r="N167" s="11" t="str">
        <f>IF(ISNA(VLOOKUP(CONCATENATE($F164,$N155,$G167),$A:$C,2,FALSE)),"",VLOOKUP(CONCATENATE($F164,$N155,$G167),$A:$C,2,FALSE))</f>
        <v>3-VITIS</v>
      </c>
      <c r="O167" s="10">
        <f>IF(ISNA(VLOOKUP(CONCATENATE($F164,$N155,$G167),$A:$C,3,FALSE)),"",VLOOKUP(CONCATENATE($F164,$N155,$G167),$A:$C,3,FALSE))</f>
        <v>25.034563064575195</v>
      </c>
      <c r="P167" s="11">
        <f>IF(ISNA(VLOOKUP(CONCATENATE($F164,$P155,$G167),$A:$C,2,FALSE)),"",VLOOKUP(CONCATENATE($F164,$P155,$G167),$A:$C,2,FALSE))</f>
        <v>0</v>
      </c>
      <c r="Q167" s="10">
        <f>IF(ISNA(VLOOKUP(CONCATENATE($F164,$P155,$G167),$A:$C,3,FALSE)),"",VLOOKUP(CONCATENATE($F164,$P155,$G167),$A:$C,3,FALSE))</f>
        <v>0</v>
      </c>
      <c r="R167" s="11">
        <f>IF(ISNA(VLOOKUP(CONCATENATE($F164,$R155,$G167),$A:$C,2,FALSE)),"",VLOOKUP(CONCATENATE($F164,$R155,$G167),$A:$C,2,FALSE))</f>
        <v>0</v>
      </c>
      <c r="S167" s="10">
        <f>IF(ISNA(VLOOKUP(CONCATENATE($F164,$R155,$G167),$A:$C,3,FALSE)),"",VLOOKUP(CONCATENATE($F164,$R155,$G167),$A:$C,3,FALSE))</f>
        <v>0</v>
      </c>
      <c r="T167" s="11">
        <f>IF(ISNA(VLOOKUP(CONCATENATE($F164,$T155,$G167),$A:$C,2,FALSE)),"",VLOOKUP(CONCATENATE($F164,$T155,$G167),$A:$C,2,FALSE))</f>
        <v>0</v>
      </c>
      <c r="U167" s="10">
        <f>IF(ISNA(VLOOKUP(CONCATENATE($F164,$T155,$G167),$A:$C,3,FALSE)),"",VLOOKUP(CONCATENATE($F164,$T155,$G167),$A:$C,3,FALSE))</f>
        <v>0</v>
      </c>
      <c r="V167" s="11">
        <f>IF(ISNA(VLOOKUP(CONCATENATE($F164,$V155,$G167),$A:$C,2,FALSE)),"",VLOOKUP(CONCATENATE($F164,$V155,$G167),$A:$C,2,FALSE))</f>
        <v>0</v>
      </c>
      <c r="W167" s="10">
        <f>IF(ISNA(VLOOKUP(CONCATENATE($F164,$V155,$G167),$A:$C,3,FALSE)),"",VLOOKUP(CONCATENATE($F164,$V155,$G167),$A:$C,3,FALSE))</f>
        <v>0</v>
      </c>
      <c r="X167" s="11">
        <f>IF(ISNA(VLOOKUP(CONCATENATE($F164,$X155,$G167),$A:$C,2,FALSE)),"",VLOOKUP(CONCATENATE($F164,$X155,$G167),$A:$C,2,FALSE))</f>
        <v>0</v>
      </c>
      <c r="Y167" s="10">
        <f>IF(ISNA(VLOOKUP(CONCATENATE($F164,$X155,$G167),$A:$C,3,FALSE)),"",VLOOKUP(CONCATENATE($F164,$X155,$G167),$A:$C,3,FALSE))</f>
        <v>0</v>
      </c>
      <c r="Z167" s="11">
        <f>IF(ISNA(VLOOKUP(CONCATENATE($F164,$Z155,$G167),$A:$C,2,FALSE)),"",VLOOKUP(CONCATENATE($F164,$Z155,$G167),$A:$C,2,FALSE))</f>
        <v>0</v>
      </c>
      <c r="AA167" s="10">
        <f>IF(ISNA(VLOOKUP(CONCATENATE($F164,$Z155,$G167),$A:$C,3,FALSE)),"",VLOOKUP(CONCATENATE($F164,$Z155,$G167),$A:$C,3,FALSE))</f>
        <v>0</v>
      </c>
      <c r="AB167" s="11" t="str">
        <f>IF(ISNA(VLOOKUP(CONCATENATE($F164,$AB155,$G167),$A:$C,2,FALSE)),"",VLOOKUP(CONCATENATE($F164,$AB155,$G167),$A:$C,2,FALSE))</f>
        <v/>
      </c>
      <c r="AC167" s="10" t="str">
        <f>IF(ISNA(VLOOKUP(CONCATENATE($F164,$AB155,$G167),$A:$C,3,FALSE)),"",VLOOKUP(CONCATENATE($F164,$AB155,$G167),$A:$C,3,FALSE))</f>
        <v/>
      </c>
      <c r="AD167" s="13" t="str">
        <f>IF(ISNA(VLOOKUP(CONCATENATE($F164,$AD155,$G167),$A:$C,2,FALSE)),"",VLOOKUP(CONCATENATE($F164,$AD155,$G167),$A:$C,2,FALSE))</f>
        <v/>
      </c>
      <c r="AE167" s="15" t="str">
        <f>IF(ISNA(VLOOKUP(CONCATENATE($F164,$AD155,$G167),$A:$C,3,FALSE)),"",VLOOKUP(CONCATENATE($F164,$AD155,$G167),$A:$C,3,FALSE))</f>
        <v/>
      </c>
    </row>
    <row r="168" spans="1:31" ht="21.95" customHeight="1" x14ac:dyDescent="0.25">
      <c r="A168" s="9" t="str">
        <f>CONCATENATE(Résults!A129,Résults!D129)</f>
        <v>B17VIC</v>
      </c>
      <c r="B168" s="9" t="str">
        <f>Résults!C129</f>
        <v>2-BN</v>
      </c>
      <c r="C168" s="8">
        <f>Résults!E129</f>
        <v>29.540023803710938</v>
      </c>
      <c r="E168" s="33" t="s">
        <v>10</v>
      </c>
      <c r="F168" s="38" t="s">
        <v>21</v>
      </c>
      <c r="G168" s="5" t="s">
        <v>16</v>
      </c>
      <c r="H168" s="41" t="str">
        <f>IF(ISNA(VLOOKUP(CONCATENATE($F168,$H155),Résults!$A:$B,2,FALSE)),"",VLOOKUP(CONCATENATE($F168,$H155),Résults!$A:$B,2,FALSE))</f>
        <v>8600</v>
      </c>
      <c r="I168" s="42"/>
      <c r="J168" s="41" t="str">
        <f>IF(ISNA(VLOOKUP(CONCATENATE($F168,$J155),Résults!$A:$B,2,FALSE)),"",VLOOKUP(CONCATENATE($F168,$J155),Résults!$A:$B,2,FALSE))</f>
        <v>8608</v>
      </c>
      <c r="K168" s="42"/>
      <c r="L168" s="41" t="str">
        <f>IF(ISNA(VLOOKUP(CONCATENATE($F168,$L155),Résults!$A:$B,2,FALSE)),"",VLOOKUP(CONCATENATE($F168,$L155),Résults!$A:$B,2,FALSE))</f>
        <v>8616</v>
      </c>
      <c r="M168" s="42"/>
      <c r="N168" s="41" t="str">
        <f>IF(ISNA(VLOOKUP(CONCATENATE($F168,$N155),Résults!$A:$B,2,FALSE)),"",VLOOKUP(CONCATENATE($F168,$N155),Résults!$A:$B,2,FALSE))</f>
        <v>8624</v>
      </c>
      <c r="O168" s="42"/>
      <c r="P168" s="41" t="str">
        <f>IF(ISNA(VLOOKUP(CONCATENATE($F168,$P155),Résults!$A:$B,2,FALSE)),"",VLOOKUP(CONCATENATE($F168,$P155),Résults!$A:$B,2,FALSE))</f>
        <v>8632</v>
      </c>
      <c r="Q168" s="42"/>
      <c r="R168" s="41" t="str">
        <f>IF(ISNA(VLOOKUP(CONCATENATE($F168,$R155),Résults!$A:$B,2,FALSE)),"",VLOOKUP(CONCATENATE($F168,$R155),Résults!$A:$B,2,FALSE))</f>
        <v>8640</v>
      </c>
      <c r="S168" s="42"/>
      <c r="T168" s="41" t="str">
        <f>IF(ISNA(VLOOKUP(CONCATENATE($F168,$T155),Résults!$A:$B,2,FALSE)),"",VLOOKUP(CONCATENATE($F168,$T155),Résults!$A:$B,2,FALSE))</f>
        <v>8648</v>
      </c>
      <c r="U168" s="42"/>
      <c r="V168" s="41" t="str">
        <f>IF(ISNA(VLOOKUP(CONCATENATE($F168,$V155),Résults!$A:$B,2,FALSE)),"",VLOOKUP(CONCATENATE($F168,$V155),Résults!$A:$B,2,FALSE))</f>
        <v>8656</v>
      </c>
      <c r="W168" s="42"/>
      <c r="X168" s="41" t="str">
        <f>IF(ISNA(VLOOKUP(CONCATENATE($F168,$X155),Résults!$A:$B,2,FALSE)),"",VLOOKUP(CONCATENATE($F168,$X155),Résults!$A:$B,2,FALSE))</f>
        <v>8664</v>
      </c>
      <c r="Y168" s="42"/>
      <c r="Z168" s="41" t="str">
        <f>IF(ISNA(VLOOKUP(CONCATENATE($F168,$Z155),Résults!$A:$B,2,FALSE)),"",VLOOKUP(CONCATENATE($F168,$Z155),Résults!$A:$B,2,FALSE))</f>
        <v>62810-8672</v>
      </c>
      <c r="AA168" s="42"/>
      <c r="AB168" s="41" t="str">
        <f>IF(ISNA(VLOOKUP(CONCATENATE($F168,$AB155),Résults!$A:$B,2,FALSE)),"",VLOOKUP(CONCATENATE($F168,$AB155),Résults!$A:$B,2,FALSE))</f>
        <v>8680</v>
      </c>
      <c r="AC168" s="42"/>
      <c r="AD168" s="41" t="str">
        <f>IF(ISNA(VLOOKUP(CONCATENATE($F168,$AD155),Résults!$A:$B,2,FALSE)),"",VLOOKUP(CONCATENATE($F168,$AD155),Résults!$A:$B,2,FALSE))</f>
        <v>8688</v>
      </c>
      <c r="AE168" s="42"/>
    </row>
    <row r="169" spans="1:31" ht="24" customHeight="1" x14ac:dyDescent="0.25">
      <c r="A169" s="9" t="str">
        <f>CONCATENATE(Résults!A130,Résults!D130)</f>
        <v>B17CY5</v>
      </c>
      <c r="B169" s="9" t="str">
        <f>Résults!C130</f>
        <v>3-VITIS</v>
      </c>
      <c r="C169" s="8">
        <f>Résults!E130</f>
        <v>20.584409713745117</v>
      </c>
      <c r="E169" s="34"/>
      <c r="F169" s="39"/>
      <c r="G169" s="6" t="s">
        <v>3</v>
      </c>
      <c r="H169" s="11" t="str">
        <f>IF(ISNA(VLOOKUP(CONCATENATE($F168,$H155,$G169),$A:$C,2,FALSE)),"",VLOOKUP(CONCATENATE($F168,$H155,$G169),$A:$C,2,FALSE))</f>
        <v/>
      </c>
      <c r="I169" s="10" t="str">
        <f>IF(ISNA(VLOOKUP(CONCATENATE($F168,$H155,$G169),$A:$C,3,FALSE)),"",VLOOKUP(CONCATENATE($F168,$H155,$G169),$A:$C,3,FALSE))</f>
        <v/>
      </c>
      <c r="J169" s="11" t="str">
        <f>IF(ISNA(VLOOKUP(CONCATENATE($F168,$J155,$G169),$A:$C,2,FALSE)),"",VLOOKUP(CONCATENATE($F168,$J155,$G169),$A:$C,2,FALSE))</f>
        <v/>
      </c>
      <c r="K169" s="10" t="str">
        <f>IF(ISNA(VLOOKUP(CONCATENATE($F168,$J155,$G169),$A:$C,3,FALSE)),"",VLOOKUP(CONCATENATE($F168,$J155,$G169),$A:$C,3,FALSE))</f>
        <v/>
      </c>
      <c r="L169" s="11" t="str">
        <f>IF(ISNA(VLOOKUP(CONCATENATE($F168,$L155,$G169),$A:$C,2,FALSE)),"",VLOOKUP(CONCATENATE($F168,$L155,$G169),$A:$C,2,FALSE))</f>
        <v/>
      </c>
      <c r="M169" s="10" t="str">
        <f>IF(ISNA(VLOOKUP(CONCATENATE($F168,$L155,$G169),$A:$C,3,FALSE)),"",VLOOKUP(CONCATENATE($F168,$L155,$G169),$A:$C,3,FALSE))</f>
        <v/>
      </c>
      <c r="N169" s="11" t="str">
        <f>IF(ISNA(VLOOKUP(CONCATENATE($F168,$N155,$G169),$A:$C,2,FALSE)),"",VLOOKUP(CONCATENATE($F168,$N155,$G169),$A:$C,2,FALSE))</f>
        <v/>
      </c>
      <c r="O169" s="10" t="str">
        <f>IF(ISNA(VLOOKUP(CONCATENATE($F168,$N155,$G169),$A:$C,3,FALSE)),"",VLOOKUP(CONCATENATE($F168,$N155,$G169),$A:$C,3,FALSE))</f>
        <v/>
      </c>
      <c r="P169" s="11" t="str">
        <f>IF(ISNA(VLOOKUP(CONCATENATE($F168,$P155,$G169),$A:$C,2,FALSE)),"",VLOOKUP(CONCATENATE($F168,$P155,$G169),$A:$C,2,FALSE))</f>
        <v/>
      </c>
      <c r="Q169" s="10" t="str">
        <f>IF(ISNA(VLOOKUP(CONCATENATE($F168,$P155,$G169),$A:$C,3,FALSE)),"",VLOOKUP(CONCATENATE($F168,$P155,$G169),$A:$C,3,FALSE))</f>
        <v/>
      </c>
      <c r="R169" s="11" t="str">
        <f>IF(ISNA(VLOOKUP(CONCATENATE($F168,$R155,$G169),$A:$C,2,FALSE)),"",VLOOKUP(CONCATENATE($F168,$R155,$G169),$A:$C,2,FALSE))</f>
        <v/>
      </c>
      <c r="S169" s="10" t="str">
        <f>IF(ISNA(VLOOKUP(CONCATENATE($F168,$R155,$G169),$A:$C,3,FALSE)),"",VLOOKUP(CONCATENATE($F168,$R155,$G169),$A:$C,3,FALSE))</f>
        <v/>
      </c>
      <c r="T169" s="11" t="str">
        <f>IF(ISNA(VLOOKUP(CONCATENATE($F168,$T155,$G169),$A:$C,2,FALSE)),"",VLOOKUP(CONCATENATE($F168,$T155,$G169),$A:$C,2,FALSE))</f>
        <v/>
      </c>
      <c r="U169" s="10" t="str">
        <f>IF(ISNA(VLOOKUP(CONCATENATE($F168,$T155,$G169),$A:$C,3,FALSE)),"",VLOOKUP(CONCATENATE($F168,$T155,$G169),$A:$C,3,FALSE))</f>
        <v/>
      </c>
      <c r="V169" s="11" t="str">
        <f>IF(ISNA(VLOOKUP(CONCATENATE($F168,$V155,$G169),$A:$C,2,FALSE)),"",VLOOKUP(CONCATENATE($F168,$V155,$G169),$A:$C,2,FALSE))</f>
        <v/>
      </c>
      <c r="W169" s="10" t="str">
        <f>IF(ISNA(VLOOKUP(CONCATENATE($F168,$V155,$G169),$A:$C,3,FALSE)),"",VLOOKUP(CONCATENATE($F168,$V155,$G169),$A:$C,3,FALSE))</f>
        <v/>
      </c>
      <c r="X169" s="11" t="str">
        <f>IF(ISNA(VLOOKUP(CONCATENATE($F168,$X155,$G169),$A:$C,2,FALSE)),"",VLOOKUP(CONCATENATE($F168,$X155,$G169),$A:$C,2,FALSE))</f>
        <v/>
      </c>
      <c r="Y169" s="10" t="str">
        <f>IF(ISNA(VLOOKUP(CONCATENATE($F168,$X155,$G169),$A:$C,3,FALSE)),"",VLOOKUP(CONCATENATE($F168,$X155,$G169),$A:$C,3,FALSE))</f>
        <v/>
      </c>
      <c r="Z169" s="11" t="str">
        <f>IF(ISNA(VLOOKUP(CONCATENATE($F168,$Z155,$G169),$A:$C,2,FALSE)),"",VLOOKUP(CONCATENATE($F168,$Z155,$G169),$A:$C,2,FALSE))</f>
        <v/>
      </c>
      <c r="AA169" s="10" t="str">
        <f>IF(ISNA(VLOOKUP(CONCATENATE($F168,$Z155,$G169),$A:$C,3,FALSE)),"",VLOOKUP(CONCATENATE($F168,$Z155,$G169),$A:$C,3,FALSE))</f>
        <v/>
      </c>
      <c r="AB169" s="11" t="str">
        <f>IF(ISNA(VLOOKUP(CONCATENATE($F168,$AB155,$G169),$A:$C,2,FALSE)),"",VLOOKUP(CONCATENATE($F168,$AB155,$G169),$A:$C,2,FALSE))</f>
        <v/>
      </c>
      <c r="AC169" s="10" t="str">
        <f>IF(ISNA(VLOOKUP(CONCATENATE($F168,$AB155,$G169),$A:$C,3,FALSE)),"",VLOOKUP(CONCATENATE($F168,$AB155,$G169),$A:$C,3,FALSE))</f>
        <v/>
      </c>
      <c r="AD169" s="11" t="str">
        <f>IF(ISNA(VLOOKUP(CONCATENATE($F168,$AD155,$G169),$A:$C,2,FALSE)),"",VLOOKUP(CONCATENATE($F168,$AD155,$G169),$A:$C,2,FALSE))</f>
        <v/>
      </c>
      <c r="AE169" s="16" t="str">
        <f>IF(ISNA(VLOOKUP(CONCATENATE($F168,$AD155,$G169),$A:$C,3,FALSE)),"",VLOOKUP(CONCATENATE($F168,$AD155,$G169),$A:$C,3,FALSE))</f>
        <v/>
      </c>
    </row>
    <row r="170" spans="1:31" ht="24" customHeight="1" x14ac:dyDescent="0.25">
      <c r="A170" s="9" t="str">
        <f>CONCATENATE(Résults!A131,Résults!D131)</f>
        <v>B18FAM</v>
      </c>
      <c r="B170" s="9" t="str">
        <f>Résults!C131</f>
        <v>1-FD</v>
      </c>
      <c r="C170" s="8" t="str">
        <f>Résults!E131</f>
        <v>Undet.</v>
      </c>
      <c r="E170" s="34"/>
      <c r="F170" s="39"/>
      <c r="G170" s="6" t="s">
        <v>17</v>
      </c>
      <c r="H170" s="11" t="str">
        <f>IF(ISNA(VLOOKUP(CONCATENATE($F168,$H155,$G170),$A:$C,2,FALSE)),"",VLOOKUP(CONCATENATE($F168,$H155,$G170),$A:$C,2,FALSE))</f>
        <v/>
      </c>
      <c r="I170" s="10" t="str">
        <f>IF(ISNA(VLOOKUP(CONCATENATE($F168,$H155,$G170),$A:$C,3,FALSE)),"",VLOOKUP(CONCATENATE($F168,$H155,$G170),$A:$C,3,FALSE))</f>
        <v/>
      </c>
      <c r="J170" s="11" t="str">
        <f>IF(ISNA(VLOOKUP(CONCATENATE($F168,$J155,$G170),$A:$C,2,FALSE)),"",VLOOKUP(CONCATENATE($F168,$J155,$G170),$A:$C,2,FALSE))</f>
        <v/>
      </c>
      <c r="K170" s="10" t="str">
        <f>IF(ISNA(VLOOKUP(CONCATENATE($F168,$J155,$G170),$A:$C,3,FALSE)),"",VLOOKUP(CONCATENATE($F168,$J155,$G170),$A:$C,3,FALSE))</f>
        <v/>
      </c>
      <c r="L170" s="11" t="str">
        <f>IF(ISNA(VLOOKUP(CONCATENATE($F168,$L155,$G170),$A:$C,2,FALSE)),"",VLOOKUP(CONCATENATE($F168,$L155,$G170),$A:$C,2,FALSE))</f>
        <v/>
      </c>
      <c r="M170" s="10" t="str">
        <f>IF(ISNA(VLOOKUP(CONCATENATE($F168,$L155,$G170),$A:$C,3,FALSE)),"",VLOOKUP(CONCATENATE($F168,$L155,$G170),$A:$C,3,FALSE))</f>
        <v/>
      </c>
      <c r="N170" s="11" t="str">
        <f>IF(ISNA(VLOOKUP(CONCATENATE($F168,$N155,$G170),$A:$C,2,FALSE)),"",VLOOKUP(CONCATENATE($F168,$N155,$G170),$A:$C,2,FALSE))</f>
        <v/>
      </c>
      <c r="O170" s="10" t="str">
        <f>IF(ISNA(VLOOKUP(CONCATENATE($F168,$N155,$G170),$A:$C,3,FALSE)),"",VLOOKUP(CONCATENATE($F168,$N155,$G170),$A:$C,3,FALSE))</f>
        <v/>
      </c>
      <c r="P170" s="11" t="str">
        <f>IF(ISNA(VLOOKUP(CONCATENATE($F168,$P155,$G170),$A:$C,2,FALSE)),"",VLOOKUP(CONCATENATE($F168,$P155,$G170),$A:$C,2,FALSE))</f>
        <v/>
      </c>
      <c r="Q170" s="10" t="str">
        <f>IF(ISNA(VLOOKUP(CONCATENATE($F168,$P155,$G170),$A:$C,3,FALSE)),"",VLOOKUP(CONCATENATE($F168,$P155,$G170),$A:$C,3,FALSE))</f>
        <v/>
      </c>
      <c r="R170" s="11" t="str">
        <f>IF(ISNA(VLOOKUP(CONCATENATE($F168,$R155,$G170),$A:$C,2,FALSE)),"",VLOOKUP(CONCATENATE($F168,$R155,$G170),$A:$C,2,FALSE))</f>
        <v/>
      </c>
      <c r="S170" s="10" t="str">
        <f>IF(ISNA(VLOOKUP(CONCATENATE($F168,$R155,$G170),$A:$C,3,FALSE)),"",VLOOKUP(CONCATENATE($F168,$R155,$G170),$A:$C,3,FALSE))</f>
        <v/>
      </c>
      <c r="T170" s="11" t="str">
        <f>IF(ISNA(VLOOKUP(CONCATENATE($F168,$T155,$G170),$A:$C,2,FALSE)),"",VLOOKUP(CONCATENATE($F168,$T155,$G170),$A:$C,2,FALSE))</f>
        <v/>
      </c>
      <c r="U170" s="10" t="str">
        <f>IF(ISNA(VLOOKUP(CONCATENATE($F168,$T155,$G170),$A:$C,3,FALSE)),"",VLOOKUP(CONCATENATE($F168,$T155,$G170),$A:$C,3,FALSE))</f>
        <v/>
      </c>
      <c r="V170" s="11" t="str">
        <f>IF(ISNA(VLOOKUP(CONCATENATE($F168,$V155,$G170),$A:$C,2,FALSE)),"",VLOOKUP(CONCATENATE($F168,$V155,$G170),$A:$C,2,FALSE))</f>
        <v/>
      </c>
      <c r="W170" s="10" t="str">
        <f>IF(ISNA(VLOOKUP(CONCATENATE($F168,$V155,$G170),$A:$C,3,FALSE)),"",VLOOKUP(CONCATENATE($F168,$V155,$G170),$A:$C,3,FALSE))</f>
        <v/>
      </c>
      <c r="X170" s="11" t="str">
        <f>IF(ISNA(VLOOKUP(CONCATENATE($F168,$X155,$G170),$A:$C,2,FALSE)),"",VLOOKUP(CONCATENATE($F168,$X155,$G170),$A:$C,2,FALSE))</f>
        <v/>
      </c>
      <c r="Y170" s="10" t="str">
        <f>IF(ISNA(VLOOKUP(CONCATENATE($F168,$X155,$G170),$A:$C,3,FALSE)),"",VLOOKUP(CONCATENATE($F168,$X155,$G170),$A:$C,3,FALSE))</f>
        <v/>
      </c>
      <c r="Z170" s="11" t="str">
        <f>IF(ISNA(VLOOKUP(CONCATENATE($F168,$Z155,$G170),$A:$C,2,FALSE)),"",VLOOKUP(CONCATENATE($F168,$Z155,$G170),$A:$C,2,FALSE))</f>
        <v/>
      </c>
      <c r="AA170" s="10" t="str">
        <f>IF(ISNA(VLOOKUP(CONCATENATE($F168,$Z155,$G170),$A:$C,3,FALSE)),"",VLOOKUP(CONCATENATE($F168,$Z155,$G170),$A:$C,3,FALSE))</f>
        <v/>
      </c>
      <c r="AB170" s="11" t="str">
        <f>IF(ISNA(VLOOKUP(CONCATENATE($F168,$AB155,$G170),$A:$C,2,FALSE)),"",VLOOKUP(CONCATENATE($F168,$AB155,$G170),$A:$C,2,FALSE))</f>
        <v/>
      </c>
      <c r="AC170" s="10" t="str">
        <f>IF(ISNA(VLOOKUP(CONCATENATE($F168,$AB155,$G170),$A:$C,3,FALSE)),"",VLOOKUP(CONCATENATE($F168,$AB155,$G170),$A:$C,3,FALSE))</f>
        <v/>
      </c>
      <c r="AD170" s="11" t="str">
        <f>IF(ISNA(VLOOKUP(CONCATENATE($F168,$AD155,$G170),$A:$C,2,FALSE)),"",VLOOKUP(CONCATENATE($F168,$AD155,$G170),$A:$C,2,FALSE))</f>
        <v/>
      </c>
      <c r="AE170" s="16" t="str">
        <f>IF(ISNA(VLOOKUP(CONCATENATE($F168,$AD155,$G170),$A:$C,3,FALSE)),"",VLOOKUP(CONCATENATE($F168,$AD155,$G170),$A:$C,3,FALSE))</f>
        <v/>
      </c>
    </row>
    <row r="171" spans="1:31" ht="24" customHeight="1" thickBot="1" x14ac:dyDescent="0.3">
      <c r="A171" s="9" t="str">
        <f>CONCATENATE(Résults!A132,Résults!D132)</f>
        <v>B18VIC</v>
      </c>
      <c r="B171" s="9" t="str">
        <f>Résults!C132</f>
        <v>2-BN</v>
      </c>
      <c r="C171" s="8">
        <f>Résults!E132</f>
        <v>28.675512313842773</v>
      </c>
      <c r="E171" s="35"/>
      <c r="F171" s="40"/>
      <c r="G171" s="6" t="s">
        <v>4</v>
      </c>
      <c r="H171" s="11" t="str">
        <f>IF(ISNA(VLOOKUP(CONCATENATE($F168,$H155,$G171),$A:$C,2,FALSE)),"",VLOOKUP(CONCATENATE($F168,$H155,$G171),$A:$C,2,FALSE))</f>
        <v/>
      </c>
      <c r="I171" s="10" t="str">
        <f>IF(ISNA(VLOOKUP(CONCATENATE($F168,$H155,$G171),$A:$C,3,FALSE)),"",VLOOKUP(CONCATENATE($F168,$H155,$G171),$A:$C,3,FALSE))</f>
        <v/>
      </c>
      <c r="J171" s="11" t="str">
        <f>IF(ISNA(VLOOKUP(CONCATENATE($F168,$J155,$G171),$A:$C,2,FALSE)),"",VLOOKUP(CONCATENATE($F168,$J155,$G171),$A:$C,2,FALSE))</f>
        <v/>
      </c>
      <c r="K171" s="10" t="str">
        <f>IF(ISNA(VLOOKUP(CONCATENATE($F168,$J155,$G171),$A:$C,3,FALSE)),"",VLOOKUP(CONCATENATE($F168,$J155,$G171),$A:$C,3,FALSE))</f>
        <v/>
      </c>
      <c r="L171" s="11" t="str">
        <f>IF(ISNA(VLOOKUP(CONCATENATE($F168,$L155,$G171),$A:$C,2,FALSE)),"",VLOOKUP(CONCATENATE($F168,$L155,$G171),$A:$C,2,FALSE))</f>
        <v/>
      </c>
      <c r="M171" s="10" t="str">
        <f>IF(ISNA(VLOOKUP(CONCATENATE($F168,$L155,$G171),$A:$C,3,FALSE)),"",VLOOKUP(CONCATENATE($F168,$L155,$G171),$A:$C,3,FALSE))</f>
        <v/>
      </c>
      <c r="N171" s="11" t="str">
        <f>IF(ISNA(VLOOKUP(CONCATENATE($F168,$N155,$G171),$A:$C,2,FALSE)),"",VLOOKUP(CONCATENATE($F168,$N155,$G171),$A:$C,2,FALSE))</f>
        <v/>
      </c>
      <c r="O171" s="10" t="str">
        <f>IF(ISNA(VLOOKUP(CONCATENATE($F168,$N155,$G171),$A:$C,3,FALSE)),"",VLOOKUP(CONCATENATE($F168,$N155,$G171),$A:$C,3,FALSE))</f>
        <v/>
      </c>
      <c r="P171" s="11" t="str">
        <f>IF(ISNA(VLOOKUP(CONCATENATE($F168,$P155,$G171),$A:$C,2,FALSE)),"",VLOOKUP(CONCATENATE($F168,$P155,$G171),$A:$C,2,FALSE))</f>
        <v/>
      </c>
      <c r="Q171" s="10" t="str">
        <f>IF(ISNA(VLOOKUP(CONCATENATE($F168,$P155,$G171),$A:$C,3,FALSE)),"",VLOOKUP(CONCATENATE($F168,$P155,$G171),$A:$C,3,FALSE))</f>
        <v/>
      </c>
      <c r="R171" s="11" t="str">
        <f>IF(ISNA(VLOOKUP(CONCATENATE($F168,$R155,$G171),$A:$C,2,FALSE)),"",VLOOKUP(CONCATENATE($F168,$R155,$G171),$A:$C,2,FALSE))</f>
        <v/>
      </c>
      <c r="S171" s="10" t="str">
        <f>IF(ISNA(VLOOKUP(CONCATENATE($F168,$R155,$G171),$A:$C,3,FALSE)),"",VLOOKUP(CONCATENATE($F168,$R155,$G171),$A:$C,3,FALSE))</f>
        <v/>
      </c>
      <c r="T171" s="11" t="str">
        <f>IF(ISNA(VLOOKUP(CONCATENATE($F168,$T155,$G171),$A:$C,2,FALSE)),"",VLOOKUP(CONCATENATE($F168,$T155,$G171),$A:$C,2,FALSE))</f>
        <v/>
      </c>
      <c r="U171" s="10" t="str">
        <f>IF(ISNA(VLOOKUP(CONCATENATE($F168,$T155,$G171),$A:$C,3,FALSE)),"",VLOOKUP(CONCATENATE($F168,$T155,$G171),$A:$C,3,FALSE))</f>
        <v/>
      </c>
      <c r="V171" s="11" t="str">
        <f>IF(ISNA(VLOOKUP(CONCATENATE($F168,$V155,$G171),$A:$C,2,FALSE)),"",VLOOKUP(CONCATENATE($F168,$V155,$G171),$A:$C,2,FALSE))</f>
        <v/>
      </c>
      <c r="W171" s="10" t="str">
        <f>IF(ISNA(VLOOKUP(CONCATENATE($F168,$V155,$G171),$A:$C,3,FALSE)),"",VLOOKUP(CONCATENATE($F168,$V155,$G171),$A:$C,3,FALSE))</f>
        <v/>
      </c>
      <c r="X171" s="11" t="str">
        <f>IF(ISNA(VLOOKUP(CONCATENATE($F168,$X155,$G171),$A:$C,2,FALSE)),"",VLOOKUP(CONCATENATE($F168,$X155,$G171),$A:$C,2,FALSE))</f>
        <v/>
      </c>
      <c r="Y171" s="10" t="str">
        <f>IF(ISNA(VLOOKUP(CONCATENATE($F168,$X155,$G171),$A:$C,3,FALSE)),"",VLOOKUP(CONCATENATE($F168,$X155,$G171),$A:$C,3,FALSE))</f>
        <v/>
      </c>
      <c r="Z171" s="11" t="str">
        <f>IF(ISNA(VLOOKUP(CONCATENATE($F168,$Z155,$G171),$A:$C,2,FALSE)),"",VLOOKUP(CONCATENATE($F168,$Z155,$G171),$A:$C,2,FALSE))</f>
        <v/>
      </c>
      <c r="AA171" s="10" t="str">
        <f>IF(ISNA(VLOOKUP(CONCATENATE($F168,$Z155,$G171),$A:$C,3,FALSE)),"",VLOOKUP(CONCATENATE($F168,$Z155,$G171),$A:$C,3,FALSE))</f>
        <v/>
      </c>
      <c r="AB171" s="11" t="str">
        <f>IF(ISNA(VLOOKUP(CONCATENATE($F168,$AB155,$G171),$A:$C,2,FALSE)),"",VLOOKUP(CONCATENATE($F168,$AB155,$G171),$A:$C,2,FALSE))</f>
        <v/>
      </c>
      <c r="AC171" s="10" t="str">
        <f>IF(ISNA(VLOOKUP(CONCATENATE($F168,$AB155,$G171),$A:$C,3,FALSE)),"",VLOOKUP(CONCATENATE($F168,$AB155,$G171),$A:$C,3,FALSE))</f>
        <v/>
      </c>
      <c r="AD171" s="13" t="str">
        <f>IF(ISNA(VLOOKUP(CONCATENATE($F168,$AD155,$G171),$A:$C,2,FALSE)),"",VLOOKUP(CONCATENATE($F168,$AD155,$G171),$A:$C,2,FALSE))</f>
        <v/>
      </c>
      <c r="AE171" s="15" t="str">
        <f>IF(ISNA(VLOOKUP(CONCATENATE($F168,$AD155,$G171),$A:$C,3,FALSE)),"",VLOOKUP(CONCATENATE($F168,$AD155,$G171),$A:$C,3,FALSE))</f>
        <v/>
      </c>
    </row>
    <row r="172" spans="1:31" ht="21.95" customHeight="1" x14ac:dyDescent="0.25">
      <c r="A172" s="9" t="str">
        <f>CONCATENATE(Résults!A133,Résults!D133)</f>
        <v>B18CY5</v>
      </c>
      <c r="B172" s="9" t="str">
        <f>Résults!C133</f>
        <v>3-VITIS</v>
      </c>
      <c r="C172" s="8">
        <f>Résults!E133</f>
        <v>22.972816467285156</v>
      </c>
      <c r="E172" s="33" t="s">
        <v>11</v>
      </c>
      <c r="F172" s="38" t="s">
        <v>22</v>
      </c>
      <c r="G172" s="5" t="s">
        <v>16</v>
      </c>
      <c r="H172" s="41" t="str">
        <f>IF(ISNA(VLOOKUP(CONCATENATE($F172,$H155),Résults!$A:$B,2,FALSE)),"",VLOOKUP(CONCATENATE($F172,$H155),Résults!$A:$B,2,FALSE))</f>
        <v>8601</v>
      </c>
      <c r="I172" s="49"/>
      <c r="J172" s="41" t="str">
        <f>IF(ISNA(VLOOKUP(CONCATENATE($F172,$J155),Résults!$A:$B,2,FALSE)),"",VLOOKUP(CONCATENATE($F172,$J155),Résults!$A:$B,2,FALSE))</f>
        <v>8609</v>
      </c>
      <c r="K172" s="49"/>
      <c r="L172" s="41" t="str">
        <f>IF(ISNA(VLOOKUP(CONCATENATE($F172,$L155),Résults!$A:$B,2,FALSE)),"",VLOOKUP(CONCATENATE($F172,$L155),Résults!$A:$B,2,FALSE))</f>
        <v>8617</v>
      </c>
      <c r="M172" s="42"/>
      <c r="N172" s="41" t="str">
        <f>IF(ISNA(VLOOKUP(CONCATENATE($F172,$N155),Résults!$A:$B,2,FALSE)),"",VLOOKUP(CONCATENATE($F172,$N155),Résults!$A:$B,2,FALSE))</f>
        <v>8625</v>
      </c>
      <c r="O172" s="42"/>
      <c r="P172" s="41" t="str">
        <f>IF(ISNA(VLOOKUP(CONCATENATE($F172,$P155),Résults!$A:$B,2,FALSE)),"",VLOOKUP(CONCATENATE($F172,$P155),Résults!$A:$B,2,FALSE))</f>
        <v>8633</v>
      </c>
      <c r="Q172" s="42"/>
      <c r="R172" s="41" t="str">
        <f>IF(ISNA(VLOOKUP(CONCATENATE($F172,$R155),Résults!$A:$B,2,FALSE)),"",VLOOKUP(CONCATENATE($F172,$R155),Résults!$A:$B,2,FALSE))</f>
        <v>8641</v>
      </c>
      <c r="S172" s="42"/>
      <c r="T172" s="41" t="str">
        <f>IF(ISNA(VLOOKUP(CONCATENATE($F172,$T155),Résults!$A:$B,2,FALSE)),"",VLOOKUP(CONCATENATE($F172,$T155),Résults!$A:$B,2,FALSE))</f>
        <v>8649</v>
      </c>
      <c r="U172" s="42"/>
      <c r="V172" s="41" t="str">
        <f>IF(ISNA(VLOOKUP(CONCATENATE($F172,$V155),Résults!$A:$B,2,FALSE)),"",VLOOKUP(CONCATENATE($F172,$V155),Résults!$A:$B,2,FALSE))</f>
        <v>8657</v>
      </c>
      <c r="W172" s="42"/>
      <c r="X172" s="41" t="str">
        <f>IF(ISNA(VLOOKUP(CONCATENATE($F172,$X155),Résults!$A:$B,2,FALSE)),"",VLOOKUP(CONCATENATE($F172,$X155),Résults!$A:$B,2,FALSE))</f>
        <v>8665</v>
      </c>
      <c r="Y172" s="42"/>
      <c r="Z172" s="41" t="str">
        <f>IF(ISNA(VLOOKUP(CONCATENATE($F172,$Z155),Résults!$A:$B,2,FALSE)),"",VLOOKUP(CONCATENATE($F172,$Z155),Résults!$A:$B,2,FALSE))</f>
        <v>8673</v>
      </c>
      <c r="AA172" s="42"/>
      <c r="AB172" s="41" t="str">
        <f>IF(ISNA(VLOOKUP(CONCATENATE($F172,$AB155),Résults!$A:$B,2,FALSE)),"",VLOOKUP(CONCATENATE($F172,$AB155),Résults!$A:$B,2,FALSE))</f>
        <v>8681</v>
      </c>
      <c r="AC172" s="42"/>
      <c r="AD172" s="41" t="str">
        <f>IF(ISNA(VLOOKUP(CONCATENATE($F172,$AD155),Résults!$A:$B,2,FALSE)),"",VLOOKUP(CONCATENATE($F172,$AD155),Résults!$A:$B,2,FALSE))</f>
        <v>E+ lot 26</v>
      </c>
      <c r="AE172" s="42"/>
    </row>
    <row r="173" spans="1:31" ht="24" customHeight="1" x14ac:dyDescent="0.25">
      <c r="A173" s="9" t="str">
        <f>CONCATENATE(Résults!A134,Résults!D134)</f>
        <v>B19FAM</v>
      </c>
      <c r="B173" s="9" t="str">
        <f>Résults!C134</f>
        <v>1-FD</v>
      </c>
      <c r="C173" s="8" t="str">
        <f>Résults!E134</f>
        <v>Undet.</v>
      </c>
      <c r="E173" s="34"/>
      <c r="F173" s="39"/>
      <c r="G173" s="6" t="s">
        <v>3</v>
      </c>
      <c r="H173" s="11" t="str">
        <f>IF(ISNA(VLOOKUP(CONCATENATE($F172,$H155,$G173),$A:$C,2,FALSE)),"",VLOOKUP(CONCATENATE($F172,$H155,$G173),$A:$C,2,FALSE))</f>
        <v/>
      </c>
      <c r="I173" s="10" t="str">
        <f>IF(ISNA(VLOOKUP(CONCATENATE($F172,$H155,$G173),$A:$C,3,FALSE)),"",VLOOKUP(CONCATENATE($F172,$H155,$G173),$A:$C,3,FALSE))</f>
        <v/>
      </c>
      <c r="J173" s="11" t="str">
        <f>IF(ISNA(VLOOKUP(CONCATENATE($F172,$J155,$G173),$A:$C,2,FALSE)),"",VLOOKUP(CONCATENATE($F172,$J155,$G173),$A:$C,2,FALSE))</f>
        <v/>
      </c>
      <c r="K173" s="10" t="str">
        <f>IF(ISNA(VLOOKUP(CONCATENATE($F172,$J155,$G173),$A:$C,3,FALSE)),"",VLOOKUP(CONCATENATE($F172,$J155,$G173),$A:$C,3,FALSE))</f>
        <v/>
      </c>
      <c r="L173" s="11" t="str">
        <f>IF(ISNA(VLOOKUP(CONCATENATE($F172,$L155,$G173),$A:$C,2,FALSE)),"",VLOOKUP(CONCATENATE($F172,$L155,$G173),$A:$C,2,FALSE))</f>
        <v/>
      </c>
      <c r="M173" s="16" t="str">
        <f>IF(ISNA(VLOOKUP(CONCATENATE($F172,$L155,$G173),$A:$C,3,FALSE)),"",VLOOKUP(CONCATENATE($F172,$L155,$G173),$A:$C,3,FALSE))</f>
        <v/>
      </c>
      <c r="N173" s="11" t="str">
        <f>IF(ISNA(VLOOKUP(CONCATENATE($F172,$N155,$G173),$A:$C,2,FALSE)),"",VLOOKUP(CONCATENATE($F172,$N155,$G173),$A:$C,2,FALSE))</f>
        <v/>
      </c>
      <c r="O173" s="16" t="str">
        <f>IF(ISNA(VLOOKUP(CONCATENATE($F172,$N155,$G173),$A:$C,3,FALSE)),"",VLOOKUP(CONCATENATE($F172,$N155,$G173),$A:$C,3,FALSE))</f>
        <v/>
      </c>
      <c r="P173" s="11" t="str">
        <f>IF(ISNA(VLOOKUP(CONCATENATE($F172,$P155,$G173),$A:$C,2,FALSE)),"",VLOOKUP(CONCATENATE($F172,$P155,$G173),$A:$C,2,FALSE))</f>
        <v/>
      </c>
      <c r="Q173" s="16" t="str">
        <f>IF(ISNA(VLOOKUP(CONCATENATE($F172,$P155,$G173),$A:$C,3,FALSE)),"",VLOOKUP(CONCATENATE($F172,$P155,$G173),$A:$C,3,FALSE))</f>
        <v/>
      </c>
      <c r="R173" s="11" t="str">
        <f>IF(ISNA(VLOOKUP(CONCATENATE($F172,$R155,$G173),$A:$C,2,FALSE)),"",VLOOKUP(CONCATENATE($F172,$R155,$G173),$A:$C,2,FALSE))</f>
        <v/>
      </c>
      <c r="S173" s="16" t="str">
        <f>IF(ISNA(VLOOKUP(CONCATENATE($F172,$R155,$G173),$A:$C,3,FALSE)),"",VLOOKUP(CONCATENATE($F172,$R155,$G173),$A:$C,3,FALSE))</f>
        <v/>
      </c>
      <c r="T173" s="11" t="str">
        <f>IF(ISNA(VLOOKUP(CONCATENATE($F172,$T155,$G173),$A:$C,2,FALSE)),"",VLOOKUP(CONCATENATE($F172,$T155,$G173),$A:$C,2,FALSE))</f>
        <v/>
      </c>
      <c r="U173" s="16" t="str">
        <f>IF(ISNA(VLOOKUP(CONCATENATE($F172,$T155,$G173),$A:$C,3,FALSE)),"",VLOOKUP(CONCATENATE($F172,$T155,$G173),$A:$C,3,FALSE))</f>
        <v/>
      </c>
      <c r="V173" s="11" t="str">
        <f>IF(ISNA(VLOOKUP(CONCATENATE($F172,$V155,$G173),$A:$C,2,FALSE)),"",VLOOKUP(CONCATENATE($F172,$V155,$G173),$A:$C,2,FALSE))</f>
        <v/>
      </c>
      <c r="W173" s="16" t="str">
        <f>IF(ISNA(VLOOKUP(CONCATENATE($F172,$V155,$G173),$A:$C,3,FALSE)),"",VLOOKUP(CONCATENATE($F172,$V155,$G173),$A:$C,3,FALSE))</f>
        <v/>
      </c>
      <c r="X173" s="11" t="str">
        <f>IF(ISNA(VLOOKUP(CONCATENATE($F172,$X155,$G173),$A:$C,2,FALSE)),"",VLOOKUP(CONCATENATE($F172,$X155,$G173),$A:$C,2,FALSE))</f>
        <v/>
      </c>
      <c r="Y173" s="16" t="str">
        <f>IF(ISNA(VLOOKUP(CONCATENATE($F172,$X155,$G173),$A:$C,3,FALSE)),"",VLOOKUP(CONCATENATE($F172,$X155,$G173),$A:$C,3,FALSE))</f>
        <v/>
      </c>
      <c r="Z173" s="11" t="str">
        <f>IF(ISNA(VLOOKUP(CONCATENATE($F172,$Z155,$G173),$A:$C,2,FALSE)),"",VLOOKUP(CONCATENATE($F172,$Z155,$G173),$A:$C,2,FALSE))</f>
        <v/>
      </c>
      <c r="AA173" s="16" t="str">
        <f>IF(ISNA(VLOOKUP(CONCATENATE($F172,$Z155,$G173),$A:$C,3,FALSE)),"",VLOOKUP(CONCATENATE($F172,$Z155,$G173),$A:$C,3,FALSE))</f>
        <v/>
      </c>
      <c r="AB173" s="11" t="str">
        <f>IF(ISNA(VLOOKUP(CONCATENATE($F172,$AB155,$G173),$A:$C,2,FALSE)),"",VLOOKUP(CONCATENATE($F172,$AB155,$G173),$A:$C,2,FALSE))</f>
        <v/>
      </c>
      <c r="AC173" s="16" t="str">
        <f>IF(ISNA(VLOOKUP(CONCATENATE($F172,$AB155,$G173),$A:$C,3,FALSE)),"",VLOOKUP(CONCATENATE($F172,$AB155,$G173),$A:$C,3,FALSE))</f>
        <v/>
      </c>
      <c r="AD173" s="11" t="str">
        <f>IF(ISNA(VLOOKUP(CONCATENATE($F172,$AD155,$G173),$A:$C,2,FALSE)),"",VLOOKUP(CONCATENATE($F172,$AD155,$G173),$A:$C,2,FALSE))</f>
        <v/>
      </c>
      <c r="AE173" s="16" t="str">
        <f>IF(ISNA(VLOOKUP(CONCATENATE($F172,$AD155,$G173),$A:$C,3,FALSE)),"",VLOOKUP(CONCATENATE($F172,$AD155,$G173),$A:$C,3,FALSE))</f>
        <v/>
      </c>
    </row>
    <row r="174" spans="1:31" ht="24" customHeight="1" x14ac:dyDescent="0.25">
      <c r="A174" s="9" t="str">
        <f>CONCATENATE(Résults!A135,Résults!D135)</f>
        <v>B19VIC</v>
      </c>
      <c r="B174" s="9" t="str">
        <f>Résults!C135</f>
        <v>2-BN</v>
      </c>
      <c r="C174" s="8">
        <f>Résults!E135</f>
        <v>29.477993011474609</v>
      </c>
      <c r="E174" s="34"/>
      <c r="F174" s="39"/>
      <c r="G174" s="6" t="s">
        <v>17</v>
      </c>
      <c r="H174" s="11" t="str">
        <f>IF(ISNA(VLOOKUP(CONCATENATE($F172,$H155,$G174),$A:$C,2,FALSE)),"",VLOOKUP(CONCATENATE($F172,$H155,$G174),$A:$C,2,FALSE))</f>
        <v/>
      </c>
      <c r="I174" s="10" t="str">
        <f>IF(ISNA(VLOOKUP(CONCATENATE($F172,$H155,$G174),$A:$C,3,FALSE)),"",VLOOKUP(CONCATENATE($F172,$H155,$G174),$A:$C,3,FALSE))</f>
        <v/>
      </c>
      <c r="J174" s="11" t="str">
        <f>IF(ISNA(VLOOKUP(CONCATENATE($F172,$J155,$G174),$A:$C,2,FALSE)),"",VLOOKUP(CONCATENATE($F172,$J155,$G174),$A:$C,2,FALSE))</f>
        <v/>
      </c>
      <c r="K174" s="10" t="str">
        <f>IF(ISNA(VLOOKUP(CONCATENATE($F172,$J155,$G174),$A:$C,3,FALSE)),"",VLOOKUP(CONCATENATE($F172,$J155,$G174),$A:$C,3,FALSE))</f>
        <v/>
      </c>
      <c r="L174" s="11" t="str">
        <f>IF(ISNA(VLOOKUP(CONCATENATE($F172,$L155,$G174),$A:$C,2,FALSE)),"",VLOOKUP(CONCATENATE($F172,$L155,$G174),$A:$C,2,FALSE))</f>
        <v/>
      </c>
      <c r="M174" s="16" t="str">
        <f>IF(ISNA(VLOOKUP(CONCATENATE($F172,$L155,$G174),$A:$C,3,FALSE)),"",VLOOKUP(CONCATENATE($F172,$L155,$G174),$A:$C,3,FALSE))</f>
        <v/>
      </c>
      <c r="N174" s="11" t="str">
        <f>IF(ISNA(VLOOKUP(CONCATENATE($F172,$N155,$G174),$A:$C,2,FALSE)),"",VLOOKUP(CONCATENATE($F172,$N155,$G174),$A:$C,2,FALSE))</f>
        <v/>
      </c>
      <c r="O174" s="16" t="str">
        <f>IF(ISNA(VLOOKUP(CONCATENATE($F172,$N155,$G174),$A:$C,3,FALSE)),"",VLOOKUP(CONCATENATE($F172,$N155,$G174),$A:$C,3,FALSE))</f>
        <v/>
      </c>
      <c r="P174" s="11" t="str">
        <f>IF(ISNA(VLOOKUP(CONCATENATE($F172,$P155,$G174),$A:$C,2,FALSE)),"",VLOOKUP(CONCATENATE($F172,$P155,$G174),$A:$C,2,FALSE))</f>
        <v/>
      </c>
      <c r="Q174" s="16" t="str">
        <f>IF(ISNA(VLOOKUP(CONCATENATE($F172,$P155,$G174),$A:$C,3,FALSE)),"",VLOOKUP(CONCATENATE($F172,$P155,$G174),$A:$C,3,FALSE))</f>
        <v/>
      </c>
      <c r="R174" s="11" t="str">
        <f>IF(ISNA(VLOOKUP(CONCATENATE($F172,$R155,$G174),$A:$C,2,FALSE)),"",VLOOKUP(CONCATENATE($F172,$R155,$G174),$A:$C,2,FALSE))</f>
        <v/>
      </c>
      <c r="S174" s="16" t="str">
        <f>IF(ISNA(VLOOKUP(CONCATENATE($F172,$R155,$G174),$A:$C,3,FALSE)),"",VLOOKUP(CONCATENATE($F172,$R155,$G174),$A:$C,3,FALSE))</f>
        <v/>
      </c>
      <c r="T174" s="11" t="str">
        <f>IF(ISNA(VLOOKUP(CONCATENATE($F172,$T155,$G174),$A:$C,2,FALSE)),"",VLOOKUP(CONCATENATE($F172,$T155,$G174),$A:$C,2,FALSE))</f>
        <v/>
      </c>
      <c r="U174" s="16" t="str">
        <f>IF(ISNA(VLOOKUP(CONCATENATE($F172,$T155,$G174),$A:$C,3,FALSE)),"",VLOOKUP(CONCATENATE($F172,$T155,$G174),$A:$C,3,FALSE))</f>
        <v/>
      </c>
      <c r="V174" s="11" t="str">
        <f>IF(ISNA(VLOOKUP(CONCATENATE($F172,$V155,$G174),$A:$C,2,FALSE)),"",VLOOKUP(CONCATENATE($F172,$V155,$G174),$A:$C,2,FALSE))</f>
        <v/>
      </c>
      <c r="W174" s="16" t="str">
        <f>IF(ISNA(VLOOKUP(CONCATENATE($F172,$V155,$G174),$A:$C,3,FALSE)),"",VLOOKUP(CONCATENATE($F172,$V155,$G174),$A:$C,3,FALSE))</f>
        <v/>
      </c>
      <c r="X174" s="11" t="str">
        <f>IF(ISNA(VLOOKUP(CONCATENATE($F172,$X155,$G174),$A:$C,2,FALSE)),"",VLOOKUP(CONCATENATE($F172,$X155,$G174),$A:$C,2,FALSE))</f>
        <v/>
      </c>
      <c r="Y174" s="16" t="str">
        <f>IF(ISNA(VLOOKUP(CONCATENATE($F172,$X155,$G174),$A:$C,3,FALSE)),"",VLOOKUP(CONCATENATE($F172,$X155,$G174),$A:$C,3,FALSE))</f>
        <v/>
      </c>
      <c r="Z174" s="11" t="str">
        <f>IF(ISNA(VLOOKUP(CONCATENATE($F172,$Z155,$G174),$A:$C,2,FALSE)),"",VLOOKUP(CONCATENATE($F172,$Z155,$G174),$A:$C,2,FALSE))</f>
        <v/>
      </c>
      <c r="AA174" s="16" t="str">
        <f>IF(ISNA(VLOOKUP(CONCATENATE($F172,$Z155,$G174),$A:$C,3,FALSE)),"",VLOOKUP(CONCATENATE($F172,$Z155,$G174),$A:$C,3,FALSE))</f>
        <v/>
      </c>
      <c r="AB174" s="11" t="str">
        <f>IF(ISNA(VLOOKUP(CONCATENATE($F172,$AB155,$G174),$A:$C,2,FALSE)),"",VLOOKUP(CONCATENATE($F172,$AB155,$G174),$A:$C,2,FALSE))</f>
        <v/>
      </c>
      <c r="AC174" s="16" t="str">
        <f>IF(ISNA(VLOOKUP(CONCATENATE($F172,$AB155,$G174),$A:$C,3,FALSE)),"",VLOOKUP(CONCATENATE($F172,$AB155,$G174),$A:$C,3,FALSE))</f>
        <v/>
      </c>
      <c r="AD174" s="11" t="str">
        <f>IF(ISNA(VLOOKUP(CONCATENATE($F172,$AD155,$G174),$A:$C,2,FALSE)),"",VLOOKUP(CONCATENATE($F172,$AD155,$G174),$A:$C,2,FALSE))</f>
        <v/>
      </c>
      <c r="AE174" s="16" t="str">
        <f>IF(ISNA(VLOOKUP(CONCATENATE($F172,$AD155,$G174),$A:$C,3,FALSE)),"",VLOOKUP(CONCATENATE($F172,$AD155,$G174),$A:$C,3,FALSE))</f>
        <v/>
      </c>
    </row>
    <row r="175" spans="1:31" ht="24" customHeight="1" thickBot="1" x14ac:dyDescent="0.3">
      <c r="A175" s="9" t="str">
        <f>CONCATENATE(Résults!A136,Résults!D136)</f>
        <v>B19CY5</v>
      </c>
      <c r="B175" s="9" t="str">
        <f>Résults!C136</f>
        <v>3-VITIS</v>
      </c>
      <c r="C175" s="8">
        <f>Résults!E136</f>
        <v>24.334152221679688</v>
      </c>
      <c r="E175" s="35"/>
      <c r="F175" s="40"/>
      <c r="G175" s="6" t="s">
        <v>4</v>
      </c>
      <c r="H175" s="11" t="str">
        <f>IF(ISNA(VLOOKUP(CONCATENATE($F172,$H155,$G175),$A:$C,2,FALSE)),"",VLOOKUP(CONCATENATE($F172,$H155,$G175),$A:$C,2,FALSE))</f>
        <v/>
      </c>
      <c r="I175" s="10" t="str">
        <f>IF(ISNA(VLOOKUP(CONCATENATE($F172,$H155,$G175),$A:$C,3,FALSE)),"",VLOOKUP(CONCATENATE($F172,$H155,$G175),$A:$C,3,FALSE))</f>
        <v/>
      </c>
      <c r="J175" s="11" t="str">
        <f>IF(ISNA(VLOOKUP(CONCATENATE($F172,$J155,$G175),$A:$C,2,FALSE)),"",VLOOKUP(CONCATENATE($F172,$J155,$G175),$A:$C,2,FALSE))</f>
        <v/>
      </c>
      <c r="K175" s="10" t="str">
        <f>IF(ISNA(VLOOKUP(CONCATENATE($F172,$J155,$G175),$A:$C,3,FALSE)),"",VLOOKUP(CONCATENATE($F172,$J155,$G175),$A:$C,3,FALSE))</f>
        <v/>
      </c>
      <c r="L175" s="13" t="str">
        <f>IF(ISNA(VLOOKUP(CONCATENATE($F172,$L155,$G175),$A:$C,2,FALSE)),"",VLOOKUP(CONCATENATE($F172,$L155,$G175),$A:$C,2,FALSE))</f>
        <v/>
      </c>
      <c r="M175" s="15" t="str">
        <f>IF(ISNA(VLOOKUP(CONCATENATE($F172,$L155,$G175),$A:$C,3,FALSE)),"",VLOOKUP(CONCATENATE($F172,$L155,$G175),$A:$C,3,FALSE))</f>
        <v/>
      </c>
      <c r="N175" s="13" t="str">
        <f>IF(ISNA(VLOOKUP(CONCATENATE($F172,$N155,$G175),$A:$C,2,FALSE)),"",VLOOKUP(CONCATENATE($F172,$N155,$G175),$A:$C,2,FALSE))</f>
        <v/>
      </c>
      <c r="O175" s="15" t="str">
        <f>IF(ISNA(VLOOKUP(CONCATENATE($F172,$N155,$G175),$A:$C,3,FALSE)),"",VLOOKUP(CONCATENATE($F172,$N155,$G175),$A:$C,3,FALSE))</f>
        <v/>
      </c>
      <c r="P175" s="13" t="str">
        <f>IF(ISNA(VLOOKUP(CONCATENATE($F172,$P155,$G175),$A:$C,2,FALSE)),"",VLOOKUP(CONCATENATE($F172,$P155,$G175),$A:$C,2,FALSE))</f>
        <v/>
      </c>
      <c r="Q175" s="15" t="str">
        <f>IF(ISNA(VLOOKUP(CONCATENATE($F172,$P155,$G175),$A:$C,3,FALSE)),"",VLOOKUP(CONCATENATE($F172,$P155,$G175),$A:$C,3,FALSE))</f>
        <v/>
      </c>
      <c r="R175" s="13" t="str">
        <f>IF(ISNA(VLOOKUP(CONCATENATE($F172,$R155,$G175),$A:$C,2,FALSE)),"",VLOOKUP(CONCATENATE($F172,$R155,$G175),$A:$C,2,FALSE))</f>
        <v/>
      </c>
      <c r="S175" s="15" t="str">
        <f>IF(ISNA(VLOOKUP(CONCATENATE($F172,$R155,$G175),$A:$C,3,FALSE)),"",VLOOKUP(CONCATENATE($F172,$R155,$G175),$A:$C,3,FALSE))</f>
        <v/>
      </c>
      <c r="T175" s="13" t="str">
        <f>IF(ISNA(VLOOKUP(CONCATENATE($F172,$T155,$G175),$A:$C,2,FALSE)),"",VLOOKUP(CONCATENATE($F172,$T155,$G175),$A:$C,2,FALSE))</f>
        <v/>
      </c>
      <c r="U175" s="15" t="str">
        <f>IF(ISNA(VLOOKUP(CONCATENATE($F172,$T155,$G175),$A:$C,3,FALSE)),"",VLOOKUP(CONCATENATE($F172,$T155,$G175),$A:$C,3,FALSE))</f>
        <v/>
      </c>
      <c r="V175" s="13" t="str">
        <f>IF(ISNA(VLOOKUP(CONCATENATE($F172,$V155,$G175),$A:$C,2,FALSE)),"",VLOOKUP(CONCATENATE($F172,$V155,$G175),$A:$C,2,FALSE))</f>
        <v/>
      </c>
      <c r="W175" s="15" t="str">
        <f>IF(ISNA(VLOOKUP(CONCATENATE($F172,$V155,$G175),$A:$C,3,FALSE)),"",VLOOKUP(CONCATENATE($F172,$V155,$G175),$A:$C,3,FALSE))</f>
        <v/>
      </c>
      <c r="X175" s="13" t="str">
        <f>IF(ISNA(VLOOKUP(CONCATENATE($F172,$X155,$G175),$A:$C,2,FALSE)),"",VLOOKUP(CONCATENATE($F172,$X155,$G175),$A:$C,2,FALSE))</f>
        <v/>
      </c>
      <c r="Y175" s="15" t="str">
        <f>IF(ISNA(VLOOKUP(CONCATENATE($F172,$X155,$G175),$A:$C,3,FALSE)),"",VLOOKUP(CONCATENATE($F172,$X155,$G175),$A:$C,3,FALSE))</f>
        <v/>
      </c>
      <c r="Z175" s="13" t="str">
        <f>IF(ISNA(VLOOKUP(CONCATENATE($F172,$Z155,$G175),$A:$C,2,FALSE)),"",VLOOKUP(CONCATENATE($F172,$Z155,$G175),$A:$C,2,FALSE))</f>
        <v/>
      </c>
      <c r="AA175" s="15" t="str">
        <f>IF(ISNA(VLOOKUP(CONCATENATE($F172,$Z155,$G175),$A:$C,3,FALSE)),"",VLOOKUP(CONCATENATE($F172,$Z155,$G175),$A:$C,3,FALSE))</f>
        <v/>
      </c>
      <c r="AB175" s="13" t="str">
        <f>IF(ISNA(VLOOKUP(CONCATENATE($F172,$AB155,$G175),$A:$C,2,FALSE)),"",VLOOKUP(CONCATENATE($F172,$AB155,$G175),$A:$C,2,FALSE))</f>
        <v/>
      </c>
      <c r="AC175" s="15" t="str">
        <f>IF(ISNA(VLOOKUP(CONCATENATE($F172,$AB155,$G175),$A:$C,3,FALSE)),"",VLOOKUP(CONCATENATE($F172,$AB155,$G175),$A:$C,3,FALSE))</f>
        <v/>
      </c>
      <c r="AD175" s="13" t="str">
        <f>IF(ISNA(VLOOKUP(CONCATENATE($F172,$AD155,$G175),$A:$C,2,FALSE)),"",VLOOKUP(CONCATENATE($F172,$AD155,$G175),$A:$C,2,FALSE))</f>
        <v/>
      </c>
      <c r="AE175" s="15" t="str">
        <f>IF(ISNA(VLOOKUP(CONCATENATE($F172,$AD155,$G175),$A:$C,3,FALSE)),"",VLOOKUP(CONCATENATE($F172,$AD155,$G175),$A:$C,3,FALSE))</f>
        <v/>
      </c>
    </row>
    <row r="176" spans="1:31" ht="21.95" customHeight="1" x14ac:dyDescent="0.25">
      <c r="A176" s="9" t="str">
        <f>CONCATENATE(Résults!A137,Résults!D137)</f>
        <v>B20FAM</v>
      </c>
      <c r="B176" s="9" t="str">
        <f>Résults!C137</f>
        <v>1-FD</v>
      </c>
      <c r="C176" s="8" t="str">
        <f>Résults!E137</f>
        <v>Undet.</v>
      </c>
      <c r="E176" s="33" t="s">
        <v>12</v>
      </c>
      <c r="F176" s="38" t="s">
        <v>23</v>
      </c>
      <c r="G176" s="5" t="s">
        <v>16</v>
      </c>
      <c r="H176" s="41" t="str">
        <f>IF(ISNA(VLOOKUP(CONCATENATE($F176,$H155),Résults!$A:$B,2,FALSE)),"",VLOOKUP(CONCATENATE($F176,$H155),Résults!$A:$B,2,FALSE))</f>
        <v/>
      </c>
      <c r="I176" s="42"/>
      <c r="J176" s="41" t="str">
        <f>IF(ISNA(VLOOKUP(CONCATENATE($F176,$J155),Résults!$A:$B,2,FALSE)),"",VLOOKUP(CONCATENATE($F176,$J155),Résults!$A:$B,2,FALSE))</f>
        <v/>
      </c>
      <c r="K176" s="42"/>
      <c r="L176" s="41" t="str">
        <f>IF(ISNA(VLOOKUP(CONCATENATE($F176,$L155),Résults!$A:$B,2,FALSE)),"",VLOOKUP(CONCATENATE($F176,$L155),Résults!$A:$B,2,FALSE))</f>
        <v/>
      </c>
      <c r="M176" s="42"/>
      <c r="N176" s="41" t="str">
        <f>IF(ISNA(VLOOKUP(CONCATENATE($F176,$N155),Résults!$A:$B,2,FALSE)),"",VLOOKUP(CONCATENATE($F176,$N155),Résults!$A:$B,2,FALSE))</f>
        <v/>
      </c>
      <c r="O176" s="42"/>
      <c r="P176" s="41" t="str">
        <f>IF(ISNA(VLOOKUP(CONCATENATE($F176,$P155),Résults!$A:$B,2,FALSE)),"",VLOOKUP(CONCATENATE($F176,$P155),Résults!$A:$B,2,FALSE))</f>
        <v/>
      </c>
      <c r="Q176" s="42"/>
      <c r="R176" s="41" t="str">
        <f>IF(ISNA(VLOOKUP(CONCATENATE($F176,$R155),Résults!$A:$B,2,FALSE)),"",VLOOKUP(CONCATENATE($F176,$R155),Résults!$A:$B,2,FALSE))</f>
        <v/>
      </c>
      <c r="S176" s="42"/>
      <c r="T176" s="41" t="str">
        <f>IF(ISNA(VLOOKUP(CONCATENATE($F176,$T155),Résults!$A:$B,2,FALSE)),"",VLOOKUP(CONCATENATE($F176,$T155),Résults!$A:$B,2,FALSE))</f>
        <v/>
      </c>
      <c r="U176" s="42"/>
      <c r="V176" s="41" t="str">
        <f>IF(ISNA(VLOOKUP(CONCATENATE($F176,$V155),Résults!$A:$B,2,FALSE)),"",VLOOKUP(CONCATENATE($F176,$V155),Résults!$A:$B,2,FALSE))</f>
        <v/>
      </c>
      <c r="W176" s="42"/>
      <c r="X176" s="41" t="str">
        <f>IF(ISNA(VLOOKUP(CONCATENATE($F176,$X155),Résults!$A:$B,2,FALSE)),"",VLOOKUP(CONCATENATE($F176,$X155),Résults!$A:$B,2,FALSE))</f>
        <v/>
      </c>
      <c r="Y176" s="42"/>
      <c r="Z176" s="41" t="str">
        <f>IF(ISNA(VLOOKUP(CONCATENATE($F176,$Z155),Résults!$A:$B,2,FALSE)),"",VLOOKUP(CONCATENATE($F176,$Z155),Résults!$A:$B,2,FALSE))</f>
        <v/>
      </c>
      <c r="AA176" s="42"/>
      <c r="AB176" s="41" t="str">
        <f>IF(ISNA(VLOOKUP(CONCATENATE($F176,$AB155),Résults!$A:$B,2,FALSE)),"",VLOOKUP(CONCATENATE($F176,$AB155),Résults!$A:$B,2,FALSE))</f>
        <v/>
      </c>
      <c r="AC176" s="42"/>
      <c r="AD176" s="41" t="str">
        <f>IF(ISNA(VLOOKUP(CONCATENATE($F176,$AD155),Résults!$A:$B,2,FALSE)),"",VLOOKUP(CONCATENATE($F176,$AD155),Résults!$A:$B,2,FALSE))</f>
        <v/>
      </c>
      <c r="AE176" s="42"/>
    </row>
    <row r="177" spans="1:31" ht="24" customHeight="1" x14ac:dyDescent="0.25">
      <c r="A177" s="9" t="str">
        <f>CONCATENATE(Résults!A138,Résults!D138)</f>
        <v>B20VIC</v>
      </c>
      <c r="B177" s="9" t="str">
        <f>Résults!C138</f>
        <v>2-BN</v>
      </c>
      <c r="C177" s="8">
        <f>Résults!E138</f>
        <v>29.931150436401367</v>
      </c>
      <c r="E177" s="34"/>
      <c r="F177" s="39"/>
      <c r="G177" s="6" t="s">
        <v>3</v>
      </c>
      <c r="H177" s="11" t="str">
        <f>IF(ISNA(VLOOKUP(CONCATENATE($F176,$H155,$G177),$A:$C,2,FALSE)),"",VLOOKUP(CONCATENATE($F176,$H155,$G177),$A:$C,2,FALSE))</f>
        <v/>
      </c>
      <c r="I177" s="10" t="str">
        <f>IF(ISNA(VLOOKUP(CONCATENATE($F176,$H155,$G177),$A:$C,3,FALSE)),"",VLOOKUP(CONCATENATE($F176,$H155,$G177),$A:$C,3,FALSE))</f>
        <v/>
      </c>
      <c r="J177" s="11" t="str">
        <f>IF(ISNA(VLOOKUP(CONCATENATE($F176,$J155,$G177),$A:$C,2,FALSE)),"",VLOOKUP(CONCATENATE($F176,$J155,$G177),$A:$C,2,FALSE))</f>
        <v/>
      </c>
      <c r="K177" s="10" t="str">
        <f>IF(ISNA(VLOOKUP(CONCATENATE($F176,$J155,$G177),$A:$C,3,FALSE)),"",VLOOKUP(CONCATENATE($F176,$J155,$G177),$A:$C,3,FALSE))</f>
        <v/>
      </c>
      <c r="L177" s="11" t="str">
        <f>IF(ISNA(VLOOKUP(CONCATENATE($F176,$L155,$G177),$A:$C,2,FALSE)),"",VLOOKUP(CONCATENATE($F176,$L155,$G177),$A:$C,2,FALSE))</f>
        <v/>
      </c>
      <c r="M177" s="10" t="str">
        <f>IF(ISNA(VLOOKUP(CONCATENATE($F176,$L155,$G177),$A:$C,3,FALSE)),"",VLOOKUP(CONCATENATE($F176,$L155,$G177),$A:$C,3,FALSE))</f>
        <v/>
      </c>
      <c r="N177" s="11" t="str">
        <f>IF(ISNA(VLOOKUP(CONCATENATE($F176,$N155,$G177),$A:$C,2,FALSE)),"",VLOOKUP(CONCATENATE($F176,$N155,$G177),$A:$C,2,FALSE))</f>
        <v/>
      </c>
      <c r="O177" s="10" t="str">
        <f>IF(ISNA(VLOOKUP(CONCATENATE($F176,$N155,$G177),$A:$C,3,FALSE)),"",VLOOKUP(CONCATENATE($F176,$N155,$G177),$A:$C,3,FALSE))</f>
        <v/>
      </c>
      <c r="P177" s="11" t="str">
        <f>IF(ISNA(VLOOKUP(CONCATENATE($F176,$P155,$G177),$A:$C,2,FALSE)),"",VLOOKUP(CONCATENATE($F176,$P155,$G177),$A:$C,2,FALSE))</f>
        <v/>
      </c>
      <c r="Q177" s="10" t="str">
        <f>IF(ISNA(VLOOKUP(CONCATENATE($F176,$P155,$G177),$A:$C,3,FALSE)),"",VLOOKUP(CONCATENATE($F176,$P155,$G177),$A:$C,3,FALSE))</f>
        <v/>
      </c>
      <c r="R177" s="11" t="str">
        <f>IF(ISNA(VLOOKUP(CONCATENATE($F176,$R155,$G177),$A:$C,2,FALSE)),"",VLOOKUP(CONCATENATE($F176,$R155,$G177),$A:$C,2,FALSE))</f>
        <v/>
      </c>
      <c r="S177" s="10" t="str">
        <f>IF(ISNA(VLOOKUP(CONCATENATE($F176,$R155,$G177),$A:$C,3,FALSE)),"",VLOOKUP(CONCATENATE($F176,$R155,$G177),$A:$C,3,FALSE))</f>
        <v/>
      </c>
      <c r="T177" s="11" t="str">
        <f>IF(ISNA(VLOOKUP(CONCATENATE($F176,$T155,$G177),$A:$C,2,FALSE)),"",VLOOKUP(CONCATENATE($F176,$T155,$G177),$A:$C,2,FALSE))</f>
        <v/>
      </c>
      <c r="U177" s="10" t="str">
        <f>IF(ISNA(VLOOKUP(CONCATENATE($F176,$T155,$G177),$A:$C,3,FALSE)),"",VLOOKUP(CONCATENATE($F176,$T155,$G177),$A:$C,3,FALSE))</f>
        <v/>
      </c>
      <c r="V177" s="11" t="str">
        <f>IF(ISNA(VLOOKUP(CONCATENATE($F176,$V155,$G177),$A:$C,2,FALSE)),"",VLOOKUP(CONCATENATE($F176,$V155,$G177),$A:$C,2,FALSE))</f>
        <v/>
      </c>
      <c r="W177" s="10" t="str">
        <f>IF(ISNA(VLOOKUP(CONCATENATE($F176,$V155,$G177),$A:$C,3,FALSE)),"",VLOOKUP(CONCATENATE($F176,$V155,$G177),$A:$C,3,FALSE))</f>
        <v/>
      </c>
      <c r="X177" s="11" t="str">
        <f>IF(ISNA(VLOOKUP(CONCATENATE($F176,$X155,$G177),$A:$C,2,FALSE)),"",VLOOKUP(CONCATENATE($F176,$X155,$G177),$A:$C,2,FALSE))</f>
        <v/>
      </c>
      <c r="Y177" s="10" t="str">
        <f>IF(ISNA(VLOOKUP(CONCATENATE($F176,$X155,$G177),$A:$C,3,FALSE)),"",VLOOKUP(CONCATENATE($F176,$X155,$G177),$A:$C,3,FALSE))</f>
        <v/>
      </c>
      <c r="Z177" s="11" t="str">
        <f>IF(ISNA(VLOOKUP(CONCATENATE($F176,$Z155,$G177),$A:$C,2,FALSE)),"",VLOOKUP(CONCATENATE($F176,$Z155,$G177),$A:$C,2,FALSE))</f>
        <v/>
      </c>
      <c r="AA177" s="10" t="str">
        <f>IF(ISNA(VLOOKUP(CONCATENATE($F176,$Z155,$G177),$A:$C,3,FALSE)),"",VLOOKUP(CONCATENATE($F176,$Z155,$G177),$A:$C,3,FALSE))</f>
        <v/>
      </c>
      <c r="AB177" s="11" t="str">
        <f>IF(ISNA(VLOOKUP(CONCATENATE($F176,$AB155,$G177),$A:$C,2,FALSE)),"",VLOOKUP(CONCATENATE($F176,$AB155,$G177),$A:$C,2,FALSE))</f>
        <v/>
      </c>
      <c r="AC177" s="10" t="str">
        <f>IF(ISNA(VLOOKUP(CONCATENATE($F176,$AB155,$G177),$A:$C,3,FALSE)),"",VLOOKUP(CONCATENATE($F176,$AB155,$G177),$A:$C,3,FALSE))</f>
        <v/>
      </c>
      <c r="AD177" s="11" t="str">
        <f>IF(ISNA(VLOOKUP(CONCATENATE($F176,$AD155,$G177),$A:$C,2,FALSE)),"",VLOOKUP(CONCATENATE($F176,$AD155,$G177),$A:$C,2,FALSE))</f>
        <v/>
      </c>
      <c r="AE177" s="16" t="str">
        <f>IF(ISNA(VLOOKUP(CONCATENATE($F176,$AD155,$G177),$A:$C,3,FALSE)),"",VLOOKUP(CONCATENATE($F176,$AD155,$G177),$A:$C,3,FALSE))</f>
        <v/>
      </c>
    </row>
    <row r="178" spans="1:31" ht="24" customHeight="1" x14ac:dyDescent="0.25">
      <c r="A178" s="9" t="str">
        <f>CONCATENATE(Résults!A139,Résults!D139)</f>
        <v>B20CY5</v>
      </c>
      <c r="B178" s="9" t="str">
        <f>Résults!C139</f>
        <v>3-VITIS</v>
      </c>
      <c r="C178" s="8">
        <f>Résults!E139</f>
        <v>21.864307403564453</v>
      </c>
      <c r="E178" s="34"/>
      <c r="F178" s="39"/>
      <c r="G178" s="6" t="s">
        <v>17</v>
      </c>
      <c r="H178" s="11" t="str">
        <f>IF(ISNA(VLOOKUP(CONCATENATE($F176,$H155,$G178),$A:$C,2,FALSE)),"",VLOOKUP(CONCATENATE($F176,$H155,$G178),$A:$C,2,FALSE))</f>
        <v/>
      </c>
      <c r="I178" s="10" t="str">
        <f>IF(ISNA(VLOOKUP(CONCATENATE($F176,$H155,$G178),$A:$C,3,FALSE)),"",VLOOKUP(CONCATENATE($F176,$H155,$G178),$A:$C,3,FALSE))</f>
        <v/>
      </c>
      <c r="J178" s="11" t="str">
        <f>IF(ISNA(VLOOKUP(CONCATENATE($F176,$J155,$G178),$A:$C,2,FALSE)),"",VLOOKUP(CONCATENATE($F176,$J155,$G178),$A:$C,2,FALSE))</f>
        <v/>
      </c>
      <c r="K178" s="10" t="str">
        <f>IF(ISNA(VLOOKUP(CONCATENATE($F176,$J155,$G178),$A:$C,3,FALSE)),"",VLOOKUP(CONCATENATE($F176,$J155,$G178),$A:$C,3,FALSE))</f>
        <v/>
      </c>
      <c r="L178" s="11" t="str">
        <f>IF(ISNA(VLOOKUP(CONCATENATE($F176,$L155,$G178),$A:$C,2,FALSE)),"",VLOOKUP(CONCATENATE($F176,$L155,$G178),$A:$C,2,FALSE))</f>
        <v/>
      </c>
      <c r="M178" s="10" t="str">
        <f>IF(ISNA(VLOOKUP(CONCATENATE($F176,$L155,$G178),$A:$C,3,FALSE)),"",VLOOKUP(CONCATENATE($F176,$L155,$G178),$A:$C,3,FALSE))</f>
        <v/>
      </c>
      <c r="N178" s="11" t="str">
        <f>IF(ISNA(VLOOKUP(CONCATENATE($F176,$N155,$G178),$A:$C,2,FALSE)),"",VLOOKUP(CONCATENATE($F176,$N155,$G178),$A:$C,2,FALSE))</f>
        <v/>
      </c>
      <c r="O178" s="10" t="str">
        <f>IF(ISNA(VLOOKUP(CONCATENATE($F176,$N155,$G178),$A:$C,3,FALSE)),"",VLOOKUP(CONCATENATE($F176,$N155,$G178),$A:$C,3,FALSE))</f>
        <v/>
      </c>
      <c r="P178" s="11" t="str">
        <f>IF(ISNA(VLOOKUP(CONCATENATE($F176,$P155,$G178),$A:$C,2,FALSE)),"",VLOOKUP(CONCATENATE($F176,$P155,$G178),$A:$C,2,FALSE))</f>
        <v/>
      </c>
      <c r="Q178" s="10" t="str">
        <f>IF(ISNA(VLOOKUP(CONCATENATE($F176,$P155,$G178),$A:$C,3,FALSE)),"",VLOOKUP(CONCATENATE($F176,$P155,$G178),$A:$C,3,FALSE))</f>
        <v/>
      </c>
      <c r="R178" s="11" t="str">
        <f>IF(ISNA(VLOOKUP(CONCATENATE($F176,$R155,$G178),$A:$C,2,FALSE)),"",VLOOKUP(CONCATENATE($F176,$R155,$G178),$A:$C,2,FALSE))</f>
        <v/>
      </c>
      <c r="S178" s="10" t="str">
        <f>IF(ISNA(VLOOKUP(CONCATENATE($F176,$R155,$G178),$A:$C,3,FALSE)),"",VLOOKUP(CONCATENATE($F176,$R155,$G178),$A:$C,3,FALSE))</f>
        <v/>
      </c>
      <c r="T178" s="11" t="str">
        <f>IF(ISNA(VLOOKUP(CONCATENATE($F176,$T155,$G178),$A:$C,2,FALSE)),"",VLOOKUP(CONCATENATE($F176,$T155,$G178),$A:$C,2,FALSE))</f>
        <v/>
      </c>
      <c r="U178" s="10" t="str">
        <f>IF(ISNA(VLOOKUP(CONCATENATE($F176,$T155,$G178),$A:$C,3,FALSE)),"",VLOOKUP(CONCATENATE($F176,$T155,$G178),$A:$C,3,FALSE))</f>
        <v/>
      </c>
      <c r="V178" s="11" t="str">
        <f>IF(ISNA(VLOOKUP(CONCATENATE($F176,$V155,$G178),$A:$C,2,FALSE)),"",VLOOKUP(CONCATENATE($F176,$V155,$G178),$A:$C,2,FALSE))</f>
        <v/>
      </c>
      <c r="W178" s="10" t="str">
        <f>IF(ISNA(VLOOKUP(CONCATENATE($F176,$V155,$G178),$A:$C,3,FALSE)),"",VLOOKUP(CONCATENATE($F176,$V155,$G178),$A:$C,3,FALSE))</f>
        <v/>
      </c>
      <c r="X178" s="11" t="str">
        <f>IF(ISNA(VLOOKUP(CONCATENATE($F176,$X155,$G178),$A:$C,2,FALSE)),"",VLOOKUP(CONCATENATE($F176,$X155,$G178),$A:$C,2,FALSE))</f>
        <v/>
      </c>
      <c r="Y178" s="10" t="str">
        <f>IF(ISNA(VLOOKUP(CONCATENATE($F176,$X155,$G178),$A:$C,3,FALSE)),"",VLOOKUP(CONCATENATE($F176,$X155,$G178),$A:$C,3,FALSE))</f>
        <v/>
      </c>
      <c r="Z178" s="11" t="str">
        <f>IF(ISNA(VLOOKUP(CONCATENATE($F176,$Z155,$G178),$A:$C,2,FALSE)),"",VLOOKUP(CONCATENATE($F176,$Z155,$G178),$A:$C,2,FALSE))</f>
        <v/>
      </c>
      <c r="AA178" s="10" t="str">
        <f>IF(ISNA(VLOOKUP(CONCATENATE($F176,$Z155,$G178),$A:$C,3,FALSE)),"",VLOOKUP(CONCATENATE($F176,$Z155,$G178),$A:$C,3,FALSE))</f>
        <v/>
      </c>
      <c r="AB178" s="11" t="str">
        <f>IF(ISNA(VLOOKUP(CONCATENATE($F176,$AB155,$G178),$A:$C,2,FALSE)),"",VLOOKUP(CONCATENATE($F176,$AB155,$G178),$A:$C,2,FALSE))</f>
        <v/>
      </c>
      <c r="AC178" s="10" t="str">
        <f>IF(ISNA(VLOOKUP(CONCATENATE($F176,$AB155,$G178),$A:$C,3,FALSE)),"",VLOOKUP(CONCATENATE($F176,$AB155,$G178),$A:$C,3,FALSE))</f>
        <v/>
      </c>
      <c r="AD178" s="11" t="str">
        <f>IF(ISNA(VLOOKUP(CONCATENATE($F176,$AD155,$G178),$A:$C,2,FALSE)),"",VLOOKUP(CONCATENATE($F176,$AD155,$G178),$A:$C,2,FALSE))</f>
        <v/>
      </c>
      <c r="AE178" s="16" t="str">
        <f>IF(ISNA(VLOOKUP(CONCATENATE($F176,$AD155,$G178),$A:$C,3,FALSE)),"",VLOOKUP(CONCATENATE($F176,$AD155,$G178),$A:$C,3,FALSE))</f>
        <v/>
      </c>
    </row>
    <row r="179" spans="1:31" ht="24" customHeight="1" thickBot="1" x14ac:dyDescent="0.3">
      <c r="A179" s="9" t="str">
        <f>CONCATENATE(Résults!A140,Résults!D140)</f>
        <v>B21FAM</v>
      </c>
      <c r="B179" s="9" t="str">
        <f>Résults!C140</f>
        <v>1-FD</v>
      </c>
      <c r="C179" s="8" t="str">
        <f>Résults!E140</f>
        <v>Undet.</v>
      </c>
      <c r="E179" s="35"/>
      <c r="F179" s="40"/>
      <c r="G179" s="6" t="s">
        <v>4</v>
      </c>
      <c r="H179" s="11" t="str">
        <f>IF(ISNA(VLOOKUP(CONCATENATE($F176,$H155,$G179),$A:$C,2,FALSE)),"",VLOOKUP(CONCATENATE($F176,$H155,$G179),$A:$C,2,FALSE))</f>
        <v/>
      </c>
      <c r="I179" s="10" t="str">
        <f>IF(ISNA(VLOOKUP(CONCATENATE($F176,$H155,$G179),$A:$C,3,FALSE)),"",VLOOKUP(CONCATENATE($F176,$H155,$G179),$A:$C,3,FALSE))</f>
        <v/>
      </c>
      <c r="J179" s="11" t="str">
        <f>IF(ISNA(VLOOKUP(CONCATENATE($F176,$J155,$G179),$A:$C,2,FALSE)),"",VLOOKUP(CONCATENATE($F176,$J155,$G179),$A:$C,2,FALSE))</f>
        <v/>
      </c>
      <c r="K179" s="10" t="str">
        <f>IF(ISNA(VLOOKUP(CONCATENATE($F176,$J155,$G179),$A:$C,3,FALSE)),"",VLOOKUP(CONCATENATE($F176,$J155,$G179),$A:$C,3,FALSE))</f>
        <v/>
      </c>
      <c r="L179" s="11" t="str">
        <f>IF(ISNA(VLOOKUP(CONCATENATE($F176,$L155,$G179),$A:$C,2,FALSE)),"",VLOOKUP(CONCATENATE($F176,$L155,$G179),$A:$C,2,FALSE))</f>
        <v/>
      </c>
      <c r="M179" s="10" t="str">
        <f>IF(ISNA(VLOOKUP(CONCATENATE($F176,$L155,$G179),$A:$C,3,FALSE)),"",VLOOKUP(CONCATENATE($F176,$L155,$G179),$A:$C,3,FALSE))</f>
        <v/>
      </c>
      <c r="N179" s="11" t="str">
        <f>IF(ISNA(VLOOKUP(CONCATENATE($F176,$N155,$G179),$A:$C,2,FALSE)),"",VLOOKUP(CONCATENATE($F176,$N155,$G179),$A:$C,2,FALSE))</f>
        <v/>
      </c>
      <c r="O179" s="10" t="str">
        <f>IF(ISNA(VLOOKUP(CONCATENATE($F176,$N155,$G179),$A:$C,3,FALSE)),"",VLOOKUP(CONCATENATE($F176,$N155,$G179),$A:$C,3,FALSE))</f>
        <v/>
      </c>
      <c r="P179" s="11" t="str">
        <f>IF(ISNA(VLOOKUP(CONCATENATE($F176,$P155,$G179),$A:$C,2,FALSE)),"",VLOOKUP(CONCATENATE($F176,$P155,$G179),$A:$C,2,FALSE))</f>
        <v/>
      </c>
      <c r="Q179" s="10" t="str">
        <f>IF(ISNA(VLOOKUP(CONCATENATE($F176,$P155,$G179),$A:$C,3,FALSE)),"",VLOOKUP(CONCATENATE($F176,$P155,$G179),$A:$C,3,FALSE))</f>
        <v/>
      </c>
      <c r="R179" s="11" t="str">
        <f>IF(ISNA(VLOOKUP(CONCATENATE($F176,$R155,$G179),$A:$C,2,FALSE)),"",VLOOKUP(CONCATENATE($F176,$R155,$G179),$A:$C,2,FALSE))</f>
        <v/>
      </c>
      <c r="S179" s="10" t="str">
        <f>IF(ISNA(VLOOKUP(CONCATENATE($F176,$R155,$G179),$A:$C,3,FALSE)),"",VLOOKUP(CONCATENATE($F176,$R155,$G179),$A:$C,3,FALSE))</f>
        <v/>
      </c>
      <c r="T179" s="11" t="str">
        <f>IF(ISNA(VLOOKUP(CONCATENATE($F176,$T155,$G179),$A:$C,2,FALSE)),"",VLOOKUP(CONCATENATE($F176,$T155,$G179),$A:$C,2,FALSE))</f>
        <v/>
      </c>
      <c r="U179" s="10" t="str">
        <f>IF(ISNA(VLOOKUP(CONCATENATE($F176,$T155,$G179),$A:$C,3,FALSE)),"",VLOOKUP(CONCATENATE($F176,$T155,$G179),$A:$C,3,FALSE))</f>
        <v/>
      </c>
      <c r="V179" s="11" t="str">
        <f>IF(ISNA(VLOOKUP(CONCATENATE($F176,$V155,$G179),$A:$C,2,FALSE)),"",VLOOKUP(CONCATENATE($F176,$V155,$G179),$A:$C,2,FALSE))</f>
        <v/>
      </c>
      <c r="W179" s="10" t="str">
        <f>IF(ISNA(VLOOKUP(CONCATENATE($F176,$V155,$G179),$A:$C,3,FALSE)),"",VLOOKUP(CONCATENATE($F176,$V155,$G179),$A:$C,3,FALSE))</f>
        <v/>
      </c>
      <c r="X179" s="11" t="str">
        <f>IF(ISNA(VLOOKUP(CONCATENATE($F176,$X155,$G179),$A:$C,2,FALSE)),"",VLOOKUP(CONCATENATE($F176,$X155,$G179),$A:$C,2,FALSE))</f>
        <v/>
      </c>
      <c r="Y179" s="10" t="str">
        <f>IF(ISNA(VLOOKUP(CONCATENATE($F176,$X155,$G179),$A:$C,3,FALSE)),"",VLOOKUP(CONCATENATE($F176,$X155,$G179),$A:$C,3,FALSE))</f>
        <v/>
      </c>
      <c r="Z179" s="11" t="str">
        <f>IF(ISNA(VLOOKUP(CONCATENATE($F176,$Z155,$G179),$A:$C,2,FALSE)),"",VLOOKUP(CONCATENATE($F176,$Z155,$G179),$A:$C,2,FALSE))</f>
        <v/>
      </c>
      <c r="AA179" s="10" t="str">
        <f>IF(ISNA(VLOOKUP(CONCATENATE($F176,$Z155,$G179),$A:$C,3,FALSE)),"",VLOOKUP(CONCATENATE($F176,$Z155,$G179),$A:$C,3,FALSE))</f>
        <v/>
      </c>
      <c r="AB179" s="11" t="str">
        <f>IF(ISNA(VLOOKUP(CONCATENATE($F176,$AB155,$G179),$A:$C,2,FALSE)),"",VLOOKUP(CONCATENATE($F176,$AB155,$G179),$A:$C,2,FALSE))</f>
        <v/>
      </c>
      <c r="AC179" s="10" t="str">
        <f>IF(ISNA(VLOOKUP(CONCATENATE($F176,$AB155,$G179),$A:$C,3,FALSE)),"",VLOOKUP(CONCATENATE($F176,$AB155,$G179),$A:$C,3,FALSE))</f>
        <v/>
      </c>
      <c r="AD179" s="13" t="str">
        <f>IF(ISNA(VLOOKUP(CONCATENATE($F176,$AD155,$G179),$A:$C,2,FALSE)),"",VLOOKUP(CONCATENATE($F176,$AD155,$G179),$A:$C,2,FALSE))</f>
        <v/>
      </c>
      <c r="AE179" s="15" t="str">
        <f>IF(ISNA(VLOOKUP(CONCATENATE($F176,$AD155,$G179),$A:$C,3,FALSE)),"",VLOOKUP(CONCATENATE($F176,$AD155,$G179),$A:$C,3,FALSE))</f>
        <v/>
      </c>
    </row>
    <row r="180" spans="1:31" ht="21.95" customHeight="1" x14ac:dyDescent="0.25">
      <c r="A180" s="9" t="str">
        <f>CONCATENATE(Résults!A141,Résults!D141)</f>
        <v>B21VIC</v>
      </c>
      <c r="B180" s="9" t="str">
        <f>Résults!C141</f>
        <v>2-BN</v>
      </c>
      <c r="C180" s="8">
        <f>Résults!E141</f>
        <v>30.331110000610352</v>
      </c>
      <c r="E180" s="33" t="s">
        <v>13</v>
      </c>
      <c r="F180" s="38" t="s">
        <v>24</v>
      </c>
      <c r="G180" s="5" t="s">
        <v>16</v>
      </c>
      <c r="H180" s="41" t="str">
        <f>IF(ISNA(VLOOKUP(CONCATENATE($F180,$H155),Résults!$A:$B,2,FALSE)),"",VLOOKUP(CONCATENATE($F180,$H155),Résults!$A:$B,2,FALSE))</f>
        <v/>
      </c>
      <c r="I180" s="42"/>
      <c r="J180" s="41" t="str">
        <f>IF(ISNA(VLOOKUP(CONCATENATE($F180,$J155),Résults!$A:$B,2,FALSE)),"",VLOOKUP(CONCATENATE($F180,$J155),Résults!$A:$B,2,FALSE))</f>
        <v/>
      </c>
      <c r="K180" s="42"/>
      <c r="L180" s="41" t="str">
        <f>IF(ISNA(VLOOKUP(CONCATENATE($F180,$L155),Résults!$A:$B,2,FALSE)),"",VLOOKUP(CONCATENATE($F180,$L155),Résults!$A:$B,2,FALSE))</f>
        <v/>
      </c>
      <c r="M180" s="42"/>
      <c r="N180" s="41" t="str">
        <f>IF(ISNA(VLOOKUP(CONCATENATE($F180,$N155),Résults!$A:$B,2,FALSE)),"",VLOOKUP(CONCATENATE($F180,$N155),Résults!$A:$B,2,FALSE))</f>
        <v/>
      </c>
      <c r="O180" s="42"/>
      <c r="P180" s="41" t="str">
        <f>IF(ISNA(VLOOKUP(CONCATENATE($F180,$P155),Résults!$A:$B,2,FALSE)),"",VLOOKUP(CONCATENATE($F180,$P155),Résults!$A:$B,2,FALSE))</f>
        <v/>
      </c>
      <c r="Q180" s="42"/>
      <c r="R180" s="41" t="str">
        <f>IF(ISNA(VLOOKUP(CONCATENATE($F180,$R155),Résults!$A:$B,2,FALSE)),"",VLOOKUP(CONCATENATE($F180,$R155),Résults!$A:$B,2,FALSE))</f>
        <v/>
      </c>
      <c r="S180" s="42"/>
      <c r="T180" s="41" t="str">
        <f>IF(ISNA(VLOOKUP(CONCATENATE($F180,$T155),Résults!$A:$B,2,FALSE)),"",VLOOKUP(CONCATENATE($F180,$T155),Résults!$A:$B,2,FALSE))</f>
        <v/>
      </c>
      <c r="U180" s="42"/>
      <c r="V180" s="41" t="str">
        <f>IF(ISNA(VLOOKUP(CONCATENATE($F180,$V155),Résults!$A:$B,2,FALSE)),"",VLOOKUP(CONCATENATE($F180,$V155),Résults!$A:$B,2,FALSE))</f>
        <v/>
      </c>
      <c r="W180" s="42"/>
      <c r="X180" s="41" t="str">
        <f>IF(ISNA(VLOOKUP(CONCATENATE($F180,$X155),Résults!$A:$B,2,FALSE)),"",VLOOKUP(CONCATENATE($F180,$X155),Résults!$A:$B,2,FALSE))</f>
        <v/>
      </c>
      <c r="Y180" s="42"/>
      <c r="Z180" s="41" t="str">
        <f>IF(ISNA(VLOOKUP(CONCATENATE($F180,$Z155),Résults!$A:$B,2,FALSE)),"",VLOOKUP(CONCATENATE($F180,$Z155),Résults!$A:$B,2,FALSE))</f>
        <v/>
      </c>
      <c r="AA180" s="42"/>
      <c r="AB180" s="41" t="str">
        <f>IF(ISNA(VLOOKUP(CONCATENATE($F180,$AB155),Résults!$A:$B,2,FALSE)),"",VLOOKUP(CONCATENATE($F180,$AB155),Résults!$A:$B,2,FALSE))</f>
        <v/>
      </c>
      <c r="AC180" s="42"/>
      <c r="AD180" s="41" t="str">
        <f>IF(ISNA(VLOOKUP(CONCATENATE($F180,$AD155),Résults!$A:$B,2,FALSE)),"",VLOOKUP(CONCATENATE($F180,$AD155),Résults!$A:$B,2,FALSE))</f>
        <v/>
      </c>
      <c r="AE180" s="42"/>
    </row>
    <row r="181" spans="1:31" ht="24" customHeight="1" x14ac:dyDescent="0.25">
      <c r="A181" s="9" t="str">
        <f>CONCATENATE(Résults!A142,Résults!D142)</f>
        <v>B21CY5</v>
      </c>
      <c r="B181" s="9" t="str">
        <f>Résults!C142</f>
        <v>3-VITIS</v>
      </c>
      <c r="C181" s="8">
        <f>Résults!E142</f>
        <v>22.208240509033203</v>
      </c>
      <c r="E181" s="34"/>
      <c r="F181" s="39"/>
      <c r="G181" s="6" t="s">
        <v>3</v>
      </c>
      <c r="H181" s="11" t="str">
        <f>IF(ISNA(VLOOKUP(CONCATENATE($F180,$H155,$G181),$A:$C,2,FALSE)),"",VLOOKUP(CONCATENATE($F180,$H155,$G181),$A:$C,2,FALSE))</f>
        <v/>
      </c>
      <c r="I181" s="10" t="str">
        <f>IF(ISNA(VLOOKUP(CONCATENATE($F180,$H155,$G181),$A:$C,3,FALSE)),"",VLOOKUP(CONCATENATE($F180,$H155,$G181),$A:$C,3,FALSE))</f>
        <v/>
      </c>
      <c r="J181" s="11" t="str">
        <f>IF(ISNA(VLOOKUP(CONCATENATE($F180,$J155,$G181),$A:$C,2,FALSE)),"",VLOOKUP(CONCATENATE($F180,$J155,$G181),$A:$C,2,FALSE))</f>
        <v/>
      </c>
      <c r="K181" s="10" t="str">
        <f>IF(ISNA(VLOOKUP(CONCATENATE($F180,$J155,$G181),$A:$C,3,FALSE)),"",VLOOKUP(CONCATENATE($F180,$J155,$G181),$A:$C,3,FALSE))</f>
        <v/>
      </c>
      <c r="L181" s="11" t="str">
        <f>IF(ISNA(VLOOKUP(CONCATENATE($F180,$L155,$G181),$A:$C,2,FALSE)),"",VLOOKUP(CONCATENATE($F180,$L155,$G181),$A:$C,2,FALSE))</f>
        <v/>
      </c>
      <c r="M181" s="10" t="str">
        <f>IF(ISNA(VLOOKUP(CONCATENATE($F180,$L155,$G181),$A:$C,3,FALSE)),"",VLOOKUP(CONCATENATE($F180,$L155,$G181),$A:$C,3,FALSE))</f>
        <v/>
      </c>
      <c r="N181" s="11" t="str">
        <f>IF(ISNA(VLOOKUP(CONCATENATE($F180,$N155,$G181),$A:$C,2,FALSE)),"",VLOOKUP(CONCATENATE($F180,$N155,$G181),$A:$C,2,FALSE))</f>
        <v/>
      </c>
      <c r="O181" s="10" t="str">
        <f>IF(ISNA(VLOOKUP(CONCATENATE($F180,$N155,$G181),$A:$C,3,FALSE)),"",VLOOKUP(CONCATENATE($F180,$N155,$G181),$A:$C,3,FALSE))</f>
        <v/>
      </c>
      <c r="P181" s="11" t="str">
        <f>IF(ISNA(VLOOKUP(CONCATENATE($F180,$P155,$G181),$A:$C,2,FALSE)),"",VLOOKUP(CONCATENATE($F180,$P155,$G181),$A:$C,2,FALSE))</f>
        <v/>
      </c>
      <c r="Q181" s="10" t="str">
        <f>IF(ISNA(VLOOKUP(CONCATENATE($F180,$P155,$G181),$A:$C,3,FALSE)),"",VLOOKUP(CONCATENATE($F180,$P155,$G181),$A:$C,3,FALSE))</f>
        <v/>
      </c>
      <c r="R181" s="11" t="str">
        <f>IF(ISNA(VLOOKUP(CONCATENATE($F180,$R155,$G181),$A:$C,2,FALSE)),"",VLOOKUP(CONCATENATE($F180,$R155,$G181),$A:$C,2,FALSE))</f>
        <v/>
      </c>
      <c r="S181" s="10" t="str">
        <f>IF(ISNA(VLOOKUP(CONCATENATE($F180,$R155,$G181),$A:$C,3,FALSE)),"",VLOOKUP(CONCATENATE($F180,$R155,$G181),$A:$C,3,FALSE))</f>
        <v/>
      </c>
      <c r="T181" s="11" t="str">
        <f>IF(ISNA(VLOOKUP(CONCATENATE($F180,$T155,$G181),$A:$C,2,FALSE)),"",VLOOKUP(CONCATENATE($F180,$T155,$G181),$A:$C,2,FALSE))</f>
        <v/>
      </c>
      <c r="U181" s="10" t="str">
        <f>IF(ISNA(VLOOKUP(CONCATENATE($F180,$T155,$G181),$A:$C,3,FALSE)),"",VLOOKUP(CONCATENATE($F180,$T155,$G181),$A:$C,3,FALSE))</f>
        <v/>
      </c>
      <c r="V181" s="11" t="str">
        <f>IF(ISNA(VLOOKUP(CONCATENATE($F180,$V155,$G181),$A:$C,2,FALSE)),"",VLOOKUP(CONCATENATE($F180,$V155,$G181),$A:$C,2,FALSE))</f>
        <v/>
      </c>
      <c r="W181" s="10" t="str">
        <f>IF(ISNA(VLOOKUP(CONCATENATE($F180,$V155,$G181),$A:$C,3,FALSE)),"",VLOOKUP(CONCATENATE($F180,$V155,$G181),$A:$C,3,FALSE))</f>
        <v/>
      </c>
      <c r="X181" s="11" t="str">
        <f>IF(ISNA(VLOOKUP(CONCATENATE($F180,$X155,$G181),$A:$C,2,FALSE)),"",VLOOKUP(CONCATENATE($F180,$X155,$G181),$A:$C,2,FALSE))</f>
        <v/>
      </c>
      <c r="Y181" s="10" t="str">
        <f>IF(ISNA(VLOOKUP(CONCATENATE($F180,$X155,$G181),$A:$C,3,FALSE)),"",VLOOKUP(CONCATENATE($F180,$X155,$G181),$A:$C,3,FALSE))</f>
        <v/>
      </c>
      <c r="Z181" s="11" t="str">
        <f>IF(ISNA(VLOOKUP(CONCATENATE($F180,$Z155,$G181),$A:$C,2,FALSE)),"",VLOOKUP(CONCATENATE($F180,$Z155,$G181),$A:$C,2,FALSE))</f>
        <v/>
      </c>
      <c r="AA181" s="10" t="str">
        <f>IF(ISNA(VLOOKUP(CONCATENATE($F180,$Z155,$G181),$A:$C,3,FALSE)),"",VLOOKUP(CONCATENATE($F180,$Z155,$G181),$A:$C,3,FALSE))</f>
        <v/>
      </c>
      <c r="AB181" s="11" t="str">
        <f>IF(ISNA(VLOOKUP(CONCATENATE($F180,$AB155,$G181),$A:$C,2,FALSE)),"",VLOOKUP(CONCATENATE($F180,$AB155,$G181),$A:$C,2,FALSE))</f>
        <v/>
      </c>
      <c r="AC181" s="10" t="str">
        <f>IF(ISNA(VLOOKUP(CONCATENATE($F180,$AB155,$G181),$A:$C,3,FALSE)),"",VLOOKUP(CONCATENATE($F180,$AB155,$G181),$A:$C,3,FALSE))</f>
        <v/>
      </c>
      <c r="AD181" s="11" t="str">
        <f>IF(ISNA(VLOOKUP(CONCATENATE($F180,$AD155,$G181),$A:$C,2,FALSE)),"",VLOOKUP(CONCATENATE($F180,$AD155,$G181),$A:$C,2,FALSE))</f>
        <v/>
      </c>
      <c r="AE181" s="16" t="str">
        <f>IF(ISNA(VLOOKUP(CONCATENATE($F180,$AD155,$G181),$A:$C,3,FALSE)),"",VLOOKUP(CONCATENATE($F180,$AD155,$G181),$A:$C,3,FALSE))</f>
        <v/>
      </c>
    </row>
    <row r="182" spans="1:31" ht="24" customHeight="1" x14ac:dyDescent="0.25">
      <c r="A182" s="9" t="str">
        <f>CONCATENATE(Résults!A143,Résults!D143)</f>
        <v>B22FAM</v>
      </c>
      <c r="B182" s="9" t="str">
        <f>Résults!C143</f>
        <v>1-FD</v>
      </c>
      <c r="C182" s="8" t="str">
        <f>Résults!E143</f>
        <v>Undet.</v>
      </c>
      <c r="E182" s="34"/>
      <c r="F182" s="39"/>
      <c r="G182" s="6" t="s">
        <v>17</v>
      </c>
      <c r="H182" s="11" t="str">
        <f>IF(ISNA(VLOOKUP(CONCATENATE($F180,$H155,$G182),$A:$C,2,FALSE)),"",VLOOKUP(CONCATENATE($F180,$H155,$G182),$A:$C,2,FALSE))</f>
        <v/>
      </c>
      <c r="I182" s="10" t="str">
        <f>IF(ISNA(VLOOKUP(CONCATENATE($F180,$H155,$G182),$A:$C,3,FALSE)),"",VLOOKUP(CONCATENATE($F180,$H155,$G182),$A:$C,3,FALSE))</f>
        <v/>
      </c>
      <c r="J182" s="11" t="str">
        <f>IF(ISNA(VLOOKUP(CONCATENATE($F180,$J155,$G182),$A:$C,2,FALSE)),"",VLOOKUP(CONCATENATE($F180,$J155,$G182),$A:$C,2,FALSE))</f>
        <v/>
      </c>
      <c r="K182" s="10" t="str">
        <f>IF(ISNA(VLOOKUP(CONCATENATE($F180,$J155,$G182),$A:$C,3,FALSE)),"",VLOOKUP(CONCATENATE($F180,$J155,$G182),$A:$C,3,FALSE))</f>
        <v/>
      </c>
      <c r="L182" s="11" t="str">
        <f>IF(ISNA(VLOOKUP(CONCATENATE($F180,$L155,$G182),$A:$C,2,FALSE)),"",VLOOKUP(CONCATENATE($F180,$L155,$G182),$A:$C,2,FALSE))</f>
        <v/>
      </c>
      <c r="M182" s="10" t="str">
        <f>IF(ISNA(VLOOKUP(CONCATENATE($F180,$L155,$G182),$A:$C,3,FALSE)),"",VLOOKUP(CONCATENATE($F180,$L155,$G182),$A:$C,3,FALSE))</f>
        <v/>
      </c>
      <c r="N182" s="11" t="str">
        <f>IF(ISNA(VLOOKUP(CONCATENATE($F180,$N155,$G182),$A:$C,2,FALSE)),"",VLOOKUP(CONCATENATE($F180,$N155,$G182),$A:$C,2,FALSE))</f>
        <v/>
      </c>
      <c r="O182" s="10" t="str">
        <f>IF(ISNA(VLOOKUP(CONCATENATE($F180,$N155,$G182),$A:$C,3,FALSE)),"",VLOOKUP(CONCATENATE($F180,$N155,$G182),$A:$C,3,FALSE))</f>
        <v/>
      </c>
      <c r="P182" s="11" t="str">
        <f>IF(ISNA(VLOOKUP(CONCATENATE($F180,$P155,$G182),$A:$C,2,FALSE)),"",VLOOKUP(CONCATENATE($F180,$P155,$G182),$A:$C,2,FALSE))</f>
        <v/>
      </c>
      <c r="Q182" s="10" t="str">
        <f>IF(ISNA(VLOOKUP(CONCATENATE($F180,$P155,$G182),$A:$C,3,FALSE)),"",VLOOKUP(CONCATENATE($F180,$P155,$G182),$A:$C,3,FALSE))</f>
        <v/>
      </c>
      <c r="R182" s="11" t="str">
        <f>IF(ISNA(VLOOKUP(CONCATENATE($F180,$R155,$G182),$A:$C,2,FALSE)),"",VLOOKUP(CONCATENATE($F180,$R155,$G182),$A:$C,2,FALSE))</f>
        <v/>
      </c>
      <c r="S182" s="10" t="str">
        <f>IF(ISNA(VLOOKUP(CONCATENATE($F180,$R155,$G182),$A:$C,3,FALSE)),"",VLOOKUP(CONCATENATE($F180,$R155,$G182),$A:$C,3,FALSE))</f>
        <v/>
      </c>
      <c r="T182" s="11" t="str">
        <f>IF(ISNA(VLOOKUP(CONCATENATE($F180,$T155,$G182),$A:$C,2,FALSE)),"",VLOOKUP(CONCATENATE($F180,$T155,$G182),$A:$C,2,FALSE))</f>
        <v/>
      </c>
      <c r="U182" s="10" t="str">
        <f>IF(ISNA(VLOOKUP(CONCATENATE($F180,$T155,$G182),$A:$C,3,FALSE)),"",VLOOKUP(CONCATENATE($F180,$T155,$G182),$A:$C,3,FALSE))</f>
        <v/>
      </c>
      <c r="V182" s="11" t="str">
        <f>IF(ISNA(VLOOKUP(CONCATENATE($F180,$V155,$G182),$A:$C,2,FALSE)),"",VLOOKUP(CONCATENATE($F180,$V155,$G182),$A:$C,2,FALSE))</f>
        <v/>
      </c>
      <c r="W182" s="10" t="str">
        <f>IF(ISNA(VLOOKUP(CONCATENATE($F180,$V155,$G182),$A:$C,3,FALSE)),"",VLOOKUP(CONCATENATE($F180,$V155,$G182),$A:$C,3,FALSE))</f>
        <v/>
      </c>
      <c r="X182" s="11" t="str">
        <f>IF(ISNA(VLOOKUP(CONCATENATE($F180,$X155,$G182),$A:$C,2,FALSE)),"",VLOOKUP(CONCATENATE($F180,$X155,$G182),$A:$C,2,FALSE))</f>
        <v/>
      </c>
      <c r="Y182" s="10" t="str">
        <f>IF(ISNA(VLOOKUP(CONCATENATE($F180,$X155,$G182),$A:$C,3,FALSE)),"",VLOOKUP(CONCATENATE($F180,$X155,$G182),$A:$C,3,FALSE))</f>
        <v/>
      </c>
      <c r="Z182" s="11" t="str">
        <f>IF(ISNA(VLOOKUP(CONCATENATE($F180,$Z155,$G182),$A:$C,2,FALSE)),"",VLOOKUP(CONCATENATE($F180,$Z155,$G182),$A:$C,2,FALSE))</f>
        <v/>
      </c>
      <c r="AA182" s="10" t="str">
        <f>IF(ISNA(VLOOKUP(CONCATENATE($F180,$Z155,$G182),$A:$C,3,FALSE)),"",VLOOKUP(CONCATENATE($F180,$Z155,$G182),$A:$C,3,FALSE))</f>
        <v/>
      </c>
      <c r="AB182" s="11" t="str">
        <f>IF(ISNA(VLOOKUP(CONCATENATE($F180,$AB155,$G182),$A:$C,2,FALSE)),"",VLOOKUP(CONCATENATE($F180,$AB155,$G182),$A:$C,2,FALSE))</f>
        <v/>
      </c>
      <c r="AC182" s="10" t="str">
        <f>IF(ISNA(VLOOKUP(CONCATENATE($F180,$AB155,$G182),$A:$C,3,FALSE)),"",VLOOKUP(CONCATENATE($F180,$AB155,$G182),$A:$C,3,FALSE))</f>
        <v/>
      </c>
      <c r="AD182" s="11" t="str">
        <f>IF(ISNA(VLOOKUP(CONCATENATE($F180,$AD155,$G182),$A:$C,2,FALSE)),"",VLOOKUP(CONCATENATE($F180,$AD155,$G182),$A:$C,2,FALSE))</f>
        <v/>
      </c>
      <c r="AE182" s="16" t="str">
        <f>IF(ISNA(VLOOKUP(CONCATENATE($F180,$AD155,$G182),$A:$C,3,FALSE)),"",VLOOKUP(CONCATENATE($F180,$AD155,$G182),$A:$C,3,FALSE))</f>
        <v/>
      </c>
    </row>
    <row r="183" spans="1:31" ht="24" customHeight="1" thickBot="1" x14ac:dyDescent="0.3">
      <c r="A183" s="9" t="str">
        <f>CONCATENATE(Résults!A144,Résults!D144)</f>
        <v>B22VIC</v>
      </c>
      <c r="B183" s="9" t="str">
        <f>Résults!C144</f>
        <v>2-BN</v>
      </c>
      <c r="C183" s="8">
        <f>Résults!E144</f>
        <v>29.552215576171875</v>
      </c>
      <c r="E183" s="35"/>
      <c r="F183" s="40"/>
      <c r="G183" s="6" t="s">
        <v>4</v>
      </c>
      <c r="H183" s="11" t="str">
        <f>IF(ISNA(VLOOKUP(CONCATENATE($F180,$H155,$G183),$A:$C,2,FALSE)),"",VLOOKUP(CONCATENATE($F180,$H155,$G183),$A:$C,2,FALSE))</f>
        <v/>
      </c>
      <c r="I183" s="10" t="str">
        <f>IF(ISNA(VLOOKUP(CONCATENATE($F180,$H155,$G183),$A:$C,3,FALSE)),"",VLOOKUP(CONCATENATE($F180,$H155,$G183),$A:$C,3,FALSE))</f>
        <v/>
      </c>
      <c r="J183" s="11" t="str">
        <f>IF(ISNA(VLOOKUP(CONCATENATE($F180,$J155,$G183),$A:$C,2,FALSE)),"",VLOOKUP(CONCATENATE($F180,$J155,$G183),$A:$C,2,FALSE))</f>
        <v/>
      </c>
      <c r="K183" s="10" t="str">
        <f>IF(ISNA(VLOOKUP(CONCATENATE($F180,$J155,$G183),$A:$C,3,FALSE)),"",VLOOKUP(CONCATENATE($F180,$J155,$G183),$A:$C,3,FALSE))</f>
        <v/>
      </c>
      <c r="L183" s="11" t="str">
        <f>IF(ISNA(VLOOKUP(CONCATENATE($F180,$L155,$G183),$A:$C,2,FALSE)),"",VLOOKUP(CONCATENATE($F180,$L155,$G183),$A:$C,2,FALSE))</f>
        <v/>
      </c>
      <c r="M183" s="10" t="str">
        <f>IF(ISNA(VLOOKUP(CONCATENATE($F180,$L155,$G183),$A:$C,3,FALSE)),"",VLOOKUP(CONCATENATE($F180,$L155,$G183),$A:$C,3,FALSE))</f>
        <v/>
      </c>
      <c r="N183" s="11" t="str">
        <f>IF(ISNA(VLOOKUP(CONCATENATE($F180,$N155,$G183),$A:$C,2,FALSE)),"",VLOOKUP(CONCATENATE($F180,$N155,$G183),$A:$C,2,FALSE))</f>
        <v/>
      </c>
      <c r="O183" s="10" t="str">
        <f>IF(ISNA(VLOOKUP(CONCATENATE($F180,$N155,$G183),$A:$C,3,FALSE)),"",VLOOKUP(CONCATENATE($F180,$N155,$G183),$A:$C,3,FALSE))</f>
        <v/>
      </c>
      <c r="P183" s="11" t="str">
        <f>IF(ISNA(VLOOKUP(CONCATENATE($F180,$P155,$G183),$A:$C,2,FALSE)),"",VLOOKUP(CONCATENATE($F180,$P155,$G183),$A:$C,2,FALSE))</f>
        <v/>
      </c>
      <c r="Q183" s="10" t="str">
        <f>IF(ISNA(VLOOKUP(CONCATENATE($F180,$P155,$G183),$A:$C,3,FALSE)),"",VLOOKUP(CONCATENATE($F180,$P155,$G183),$A:$C,3,FALSE))</f>
        <v/>
      </c>
      <c r="R183" s="11" t="str">
        <f>IF(ISNA(VLOOKUP(CONCATENATE($F180,$R155,$G183),$A:$C,2,FALSE)),"",VLOOKUP(CONCATENATE($F180,$R155,$G183),$A:$C,2,FALSE))</f>
        <v/>
      </c>
      <c r="S183" s="10" t="str">
        <f>IF(ISNA(VLOOKUP(CONCATENATE($F180,$R155,$G183),$A:$C,3,FALSE)),"",VLOOKUP(CONCATENATE($F180,$R155,$G183),$A:$C,3,FALSE))</f>
        <v/>
      </c>
      <c r="T183" s="11" t="str">
        <f>IF(ISNA(VLOOKUP(CONCATENATE($F180,$T155,$G183),$A:$C,2,FALSE)),"",VLOOKUP(CONCATENATE($F180,$T155,$G183),$A:$C,2,FALSE))</f>
        <v/>
      </c>
      <c r="U183" s="10" t="str">
        <f>IF(ISNA(VLOOKUP(CONCATENATE($F180,$T155,$G183),$A:$C,3,FALSE)),"",VLOOKUP(CONCATENATE($F180,$T155,$G183),$A:$C,3,FALSE))</f>
        <v/>
      </c>
      <c r="V183" s="11" t="str">
        <f>IF(ISNA(VLOOKUP(CONCATENATE($F180,$V155,$G183),$A:$C,2,FALSE)),"",VLOOKUP(CONCATENATE($F180,$V155,$G183),$A:$C,2,FALSE))</f>
        <v/>
      </c>
      <c r="W183" s="10" t="str">
        <f>IF(ISNA(VLOOKUP(CONCATENATE($F180,$V155,$G183),$A:$C,3,FALSE)),"",VLOOKUP(CONCATENATE($F180,$V155,$G183),$A:$C,3,FALSE))</f>
        <v/>
      </c>
      <c r="X183" s="11" t="str">
        <f>IF(ISNA(VLOOKUP(CONCATENATE($F180,$X155,$G183),$A:$C,2,FALSE)),"",VLOOKUP(CONCATENATE($F180,$X155,$G183),$A:$C,2,FALSE))</f>
        <v/>
      </c>
      <c r="Y183" s="10" t="str">
        <f>IF(ISNA(VLOOKUP(CONCATENATE($F180,$X155,$G183),$A:$C,3,FALSE)),"",VLOOKUP(CONCATENATE($F180,$X155,$G183),$A:$C,3,FALSE))</f>
        <v/>
      </c>
      <c r="Z183" s="11" t="str">
        <f>IF(ISNA(VLOOKUP(CONCATENATE($F180,$Z155,$G183),$A:$C,2,FALSE)),"",VLOOKUP(CONCATENATE($F180,$Z155,$G183),$A:$C,2,FALSE))</f>
        <v/>
      </c>
      <c r="AA183" s="10" t="str">
        <f>IF(ISNA(VLOOKUP(CONCATENATE($F180,$Z155,$G183),$A:$C,3,FALSE)),"",VLOOKUP(CONCATENATE($F180,$Z155,$G183),$A:$C,3,FALSE))</f>
        <v/>
      </c>
      <c r="AB183" s="11" t="str">
        <f>IF(ISNA(VLOOKUP(CONCATENATE($F180,$AB155,$G183),$A:$C,2,FALSE)),"",VLOOKUP(CONCATENATE($F180,$AB155,$G183),$A:$C,2,FALSE))</f>
        <v/>
      </c>
      <c r="AC183" s="10" t="str">
        <f>IF(ISNA(VLOOKUP(CONCATENATE($F180,$AB155,$G183),$A:$C,3,FALSE)),"",VLOOKUP(CONCATENATE($F180,$AB155,$G183),$A:$C,3,FALSE))</f>
        <v/>
      </c>
      <c r="AD183" s="13" t="str">
        <f>IF(ISNA(VLOOKUP(CONCATENATE($F180,$AD155,$G183),$A:$C,2,FALSE)),"",VLOOKUP(CONCATENATE($F180,$AD155,$G183),$A:$C,2,FALSE))</f>
        <v/>
      </c>
      <c r="AE183" s="15" t="str">
        <f>IF(ISNA(VLOOKUP(CONCATENATE($F180,$AD155,$G183),$A:$C,3,FALSE)),"",VLOOKUP(CONCATENATE($F180,$AD155,$G183),$A:$C,3,FALSE))</f>
        <v/>
      </c>
    </row>
    <row r="184" spans="1:31" ht="21.95" customHeight="1" x14ac:dyDescent="0.25">
      <c r="A184" s="9" t="str">
        <f>CONCATENATE(Résults!A145,Résults!D145)</f>
        <v>B22CY5</v>
      </c>
      <c r="B184" s="9" t="str">
        <f>Résults!C145</f>
        <v>3-VITIS</v>
      </c>
      <c r="C184" s="8">
        <f>Résults!E145</f>
        <v>22.730066299438477</v>
      </c>
      <c r="E184" s="33" t="s">
        <v>14</v>
      </c>
      <c r="F184" s="38" t="s">
        <v>25</v>
      </c>
      <c r="G184" s="5" t="s">
        <v>16</v>
      </c>
      <c r="H184" s="41" t="str">
        <f>IF(ISNA(VLOOKUP(CONCATENATE($F184,$H155),Résults!$A:$B,2,FALSE)),"",VLOOKUP(CONCATENATE($F184,$H155),Résults!$A:$B,2,FALSE))</f>
        <v/>
      </c>
      <c r="I184" s="42"/>
      <c r="J184" s="41" t="str">
        <f>IF(ISNA(VLOOKUP(CONCATENATE($F184,$J155),Résults!$A:$B,2,FALSE)),"",VLOOKUP(CONCATENATE($F184,$J155),Résults!$A:$B,2,FALSE))</f>
        <v/>
      </c>
      <c r="K184" s="42"/>
      <c r="L184" s="41" t="str">
        <f>IF(ISNA(VLOOKUP(CONCATENATE($F184,$L155),Résults!$A:$B,2,FALSE)),"",VLOOKUP(CONCATENATE($F184,$L155),Résults!$A:$B,2,FALSE))</f>
        <v/>
      </c>
      <c r="M184" s="42"/>
      <c r="N184" s="41" t="str">
        <f>IF(ISNA(VLOOKUP(CONCATENATE($F184,$N155),Résults!$A:$B,2,FALSE)),"",VLOOKUP(CONCATENATE($F184,$N155),Résults!$A:$B,2,FALSE))</f>
        <v/>
      </c>
      <c r="O184" s="42"/>
      <c r="P184" s="41" t="str">
        <f>IF(ISNA(VLOOKUP(CONCATENATE($F184,$P155),Résults!$A:$B,2,FALSE)),"",VLOOKUP(CONCATENATE($F184,$P155),Résults!$A:$B,2,FALSE))</f>
        <v/>
      </c>
      <c r="Q184" s="42"/>
      <c r="R184" s="41" t="str">
        <f>IF(ISNA(VLOOKUP(CONCATENATE($F184,$R155),Résults!$A:$B,2,FALSE)),"",VLOOKUP(CONCATENATE($F184,$R155),Résults!$A:$B,2,FALSE))</f>
        <v/>
      </c>
      <c r="S184" s="42"/>
      <c r="T184" s="41" t="str">
        <f>IF(ISNA(VLOOKUP(CONCATENATE($F184,$T155),Résults!$A:$B,2,FALSE)),"",VLOOKUP(CONCATENATE($F184,$T155),Résults!$A:$B,2,FALSE))</f>
        <v/>
      </c>
      <c r="U184" s="42"/>
      <c r="V184" s="41" t="str">
        <f>IF(ISNA(VLOOKUP(CONCATENATE($F184,$V155),Résults!$A:$B,2,FALSE)),"",VLOOKUP(CONCATENATE($F184,$V155),Résults!$A:$B,2,FALSE))</f>
        <v/>
      </c>
      <c r="W184" s="42"/>
      <c r="X184" s="41" t="str">
        <f>IF(ISNA(VLOOKUP(CONCATENATE($F184,$X155),Résults!$A:$B,2,FALSE)),"",VLOOKUP(CONCATENATE($F184,$X155),Résults!$A:$B,2,FALSE))</f>
        <v/>
      </c>
      <c r="Y184" s="42"/>
      <c r="Z184" s="41" t="str">
        <f>IF(ISNA(VLOOKUP(CONCATENATE($F184,$Z155),Résults!$A:$B,2,FALSE)),"",VLOOKUP(CONCATENATE($F184,$Z155),Résults!$A:$B,2,FALSE))</f>
        <v/>
      </c>
      <c r="AA184" s="42"/>
      <c r="AB184" s="41" t="str">
        <f>IF(ISNA(VLOOKUP(CONCATENATE($F184,$AB155),Résults!$A:$B,2,FALSE)),"",VLOOKUP(CONCATENATE($F184,$AB155),Résults!$A:$B,2,FALSE))</f>
        <v/>
      </c>
      <c r="AC184" s="42"/>
      <c r="AD184" s="41" t="str">
        <f>IF(ISNA(VLOOKUP(CONCATENATE($F184,$AD155),Résults!$A:$B,2,FALSE)),"",VLOOKUP(CONCATENATE($F184,$AD155),Résults!$A:$B,2,FALSE))</f>
        <v/>
      </c>
      <c r="AE184" s="42"/>
    </row>
    <row r="185" spans="1:31" ht="24" customHeight="1" x14ac:dyDescent="0.25">
      <c r="A185" s="9" t="str">
        <f>CONCATENATE(Résults!A146,Résults!D146)</f>
        <v>B23FAM</v>
      </c>
      <c r="B185" s="9" t="str">
        <f>Résults!C146</f>
        <v>1-FD</v>
      </c>
      <c r="C185" s="8" t="str">
        <f>Résults!E146</f>
        <v>Undet.</v>
      </c>
      <c r="E185" s="34"/>
      <c r="F185" s="39"/>
      <c r="G185" s="6" t="s">
        <v>3</v>
      </c>
      <c r="H185" s="11" t="str">
        <f>IF(ISNA(VLOOKUP(CONCATENATE($F184,$H155,$G185),$A:$C,2,FALSE)),"",VLOOKUP(CONCATENATE($F184,$H155,$G185),$A:$C,2,FALSE))</f>
        <v/>
      </c>
      <c r="I185" s="10" t="str">
        <f>IF(ISNA(VLOOKUP(CONCATENATE($F184,$H155,$G185),$A:$C,3,FALSE)),"",VLOOKUP(CONCATENATE($F184,$H155,$G185),$A:$C,3,FALSE))</f>
        <v/>
      </c>
      <c r="J185" s="11" t="str">
        <f>IF(ISNA(VLOOKUP(CONCATENATE($F184,$J155,$G185),$A:$C,2,FALSE)),"",VLOOKUP(CONCATENATE($F184,$J155,$G185),$A:$C,2,FALSE))</f>
        <v/>
      </c>
      <c r="K185" s="10" t="str">
        <f>IF(ISNA(VLOOKUP(CONCATENATE($F184,$J155,$G185),$A:$C,3,FALSE)),"",VLOOKUP(CONCATENATE($F184,$J155,$G185),$A:$C,3,FALSE))</f>
        <v/>
      </c>
      <c r="L185" s="11" t="str">
        <f>IF(ISNA(VLOOKUP(CONCATENATE($F184,$L155,$G185),$A:$C,2,FALSE)),"",VLOOKUP(CONCATENATE($F184,$L155,$G185),$A:$C,2,FALSE))</f>
        <v/>
      </c>
      <c r="M185" s="10" t="str">
        <f>IF(ISNA(VLOOKUP(CONCATENATE($F184,$L155,$G185),$A:$C,3,FALSE)),"",VLOOKUP(CONCATENATE($F184,$L155,$G185),$A:$C,3,FALSE))</f>
        <v/>
      </c>
      <c r="N185" s="11" t="str">
        <f>IF(ISNA(VLOOKUP(CONCATENATE($F184,$N155,$G185),$A:$C,2,FALSE)),"",VLOOKUP(CONCATENATE($F184,$N155,$G185),$A:$C,2,FALSE))</f>
        <v/>
      </c>
      <c r="O185" s="10" t="str">
        <f>IF(ISNA(VLOOKUP(CONCATENATE($F184,$N155,$G185),$A:$C,3,FALSE)),"",VLOOKUP(CONCATENATE($F184,$N155,$G185),$A:$C,3,FALSE))</f>
        <v/>
      </c>
      <c r="P185" s="11" t="str">
        <f>IF(ISNA(VLOOKUP(CONCATENATE($F184,$P155,$G185),$A:$C,2,FALSE)),"",VLOOKUP(CONCATENATE($F184,$P155,$G185),$A:$C,2,FALSE))</f>
        <v/>
      </c>
      <c r="Q185" s="10" t="str">
        <f>IF(ISNA(VLOOKUP(CONCATENATE($F184,$P155,$G185),$A:$C,3,FALSE)),"",VLOOKUP(CONCATENATE($F184,$P155,$G185),$A:$C,3,FALSE))</f>
        <v/>
      </c>
      <c r="R185" s="11" t="str">
        <f>IF(ISNA(VLOOKUP(CONCATENATE($F184,$R155,$G185),$A:$C,2,FALSE)),"",VLOOKUP(CONCATENATE($F184,$R155,$G185),$A:$C,2,FALSE))</f>
        <v/>
      </c>
      <c r="S185" s="10" t="str">
        <f>IF(ISNA(VLOOKUP(CONCATENATE($F184,$R155,$G185),$A:$C,3,FALSE)),"",VLOOKUP(CONCATENATE($F184,$R155,$G185),$A:$C,3,FALSE))</f>
        <v/>
      </c>
      <c r="T185" s="11" t="str">
        <f>IF(ISNA(VLOOKUP(CONCATENATE($F184,$T155,$G185),$A:$C,2,FALSE)),"",VLOOKUP(CONCATENATE($F184,$T155,$G185),$A:$C,2,FALSE))</f>
        <v/>
      </c>
      <c r="U185" s="10" t="str">
        <f>IF(ISNA(VLOOKUP(CONCATENATE($F184,$T155,$G185),$A:$C,3,FALSE)),"",VLOOKUP(CONCATENATE($F184,$T155,$G185),$A:$C,3,FALSE))</f>
        <v/>
      </c>
      <c r="V185" s="11" t="str">
        <f>IF(ISNA(VLOOKUP(CONCATENATE($F184,$V155,$G185),$A:$C,2,FALSE)),"",VLOOKUP(CONCATENATE($F184,$V155,$G185),$A:$C,2,FALSE))</f>
        <v/>
      </c>
      <c r="W185" s="10" t="str">
        <f>IF(ISNA(VLOOKUP(CONCATENATE($F184,$V155,$G185),$A:$C,3,FALSE)),"",VLOOKUP(CONCATENATE($F184,$V155,$G185),$A:$C,3,FALSE))</f>
        <v/>
      </c>
      <c r="X185" s="11" t="str">
        <f>IF(ISNA(VLOOKUP(CONCATENATE($F184,$X155,$G185),$A:$C,2,FALSE)),"",VLOOKUP(CONCATENATE($F184,$X155,$G185),$A:$C,2,FALSE))</f>
        <v/>
      </c>
      <c r="Y185" s="10" t="str">
        <f>IF(ISNA(VLOOKUP(CONCATENATE($F184,$X155,$G185),$A:$C,3,FALSE)),"",VLOOKUP(CONCATENATE($F184,$X155,$G185),$A:$C,3,FALSE))</f>
        <v/>
      </c>
      <c r="Z185" s="11" t="str">
        <f>IF(ISNA(VLOOKUP(CONCATENATE($F184,$Z155,$G185),$A:$C,2,FALSE)),"",VLOOKUP(CONCATENATE($F184,$Z155,$G185),$A:$C,2,FALSE))</f>
        <v/>
      </c>
      <c r="AA185" s="10" t="str">
        <f>IF(ISNA(VLOOKUP(CONCATENATE($F184,$Z155,$G185),$A:$C,3,FALSE)),"",VLOOKUP(CONCATENATE($F184,$Z155,$G185),$A:$C,3,FALSE))</f>
        <v/>
      </c>
      <c r="AB185" s="11" t="str">
        <f>IF(ISNA(VLOOKUP(CONCATENATE($F184,$AB155,$G185),$A:$C,2,FALSE)),"",VLOOKUP(CONCATENATE($F184,$AB155,$G185),$A:$C,2,FALSE))</f>
        <v/>
      </c>
      <c r="AC185" s="10" t="str">
        <f>IF(ISNA(VLOOKUP(CONCATENATE($F184,$AB155,$G185),$A:$C,3,FALSE)),"",VLOOKUP(CONCATENATE($F184,$AB155,$G185),$A:$C,3,FALSE))</f>
        <v/>
      </c>
      <c r="AD185" s="11" t="str">
        <f>IF(ISNA(VLOOKUP(CONCATENATE($F184,$AD155,$G185),$A:$C,2,FALSE)),"",VLOOKUP(CONCATENATE($F184,$AD155,$G185),$A:$C,2,FALSE))</f>
        <v/>
      </c>
      <c r="AE185" s="16" t="str">
        <f>IF(ISNA(VLOOKUP(CONCATENATE($F184,$AD155,$G185),$A:$C,3,FALSE)),"",VLOOKUP(CONCATENATE($F184,$AD155,$G185),$A:$C,3,FALSE))</f>
        <v/>
      </c>
    </row>
    <row r="186" spans="1:31" ht="24" customHeight="1" x14ac:dyDescent="0.25">
      <c r="A186" s="9" t="str">
        <f>CONCATENATE(Résults!A147,Résults!D147)</f>
        <v>B23VIC</v>
      </c>
      <c r="B186" s="9" t="str">
        <f>Résults!C147</f>
        <v>2-BN</v>
      </c>
      <c r="C186" s="8">
        <f>Résults!E147</f>
        <v>29.466495513916016</v>
      </c>
      <c r="E186" s="34"/>
      <c r="F186" s="39"/>
      <c r="G186" s="6" t="s">
        <v>17</v>
      </c>
      <c r="H186" s="11" t="str">
        <f>IF(ISNA(VLOOKUP(CONCATENATE($F184,$H155,$G186),$A:$C,2,FALSE)),"",VLOOKUP(CONCATENATE($F184,$H155,$G186),$A:$C,2,FALSE))</f>
        <v/>
      </c>
      <c r="I186" s="10" t="str">
        <f>IF(ISNA(VLOOKUP(CONCATENATE($F184,$H155,$G186),$A:$C,3,FALSE)),"",VLOOKUP(CONCATENATE($F184,$H155,$G186),$A:$C,3,FALSE))</f>
        <v/>
      </c>
      <c r="J186" s="11" t="str">
        <f>IF(ISNA(VLOOKUP(CONCATENATE($F184,$J155,$G186),$A:$C,2,FALSE)),"",VLOOKUP(CONCATENATE($F184,$J155,$G186),$A:$C,2,FALSE))</f>
        <v/>
      </c>
      <c r="K186" s="10" t="str">
        <f>IF(ISNA(VLOOKUP(CONCATENATE($F184,$J155,$G186),$A:$C,3,FALSE)),"",VLOOKUP(CONCATENATE($F184,$J155,$G186),$A:$C,3,FALSE))</f>
        <v/>
      </c>
      <c r="L186" s="11" t="str">
        <f>IF(ISNA(VLOOKUP(CONCATENATE($F184,$L155,$G186),$A:$C,2,FALSE)),"",VLOOKUP(CONCATENATE($F184,$L155,$G186),$A:$C,2,FALSE))</f>
        <v/>
      </c>
      <c r="M186" s="10" t="str">
        <f>IF(ISNA(VLOOKUP(CONCATENATE($F184,$L155,$G186),$A:$C,3,FALSE)),"",VLOOKUP(CONCATENATE($F184,$L155,$G186),$A:$C,3,FALSE))</f>
        <v/>
      </c>
      <c r="N186" s="11" t="str">
        <f>IF(ISNA(VLOOKUP(CONCATENATE($F184,$N155,$G186),$A:$C,2,FALSE)),"",VLOOKUP(CONCATENATE($F184,$N155,$G186),$A:$C,2,FALSE))</f>
        <v/>
      </c>
      <c r="O186" s="10" t="str">
        <f>IF(ISNA(VLOOKUP(CONCATENATE($F184,$N155,$G186),$A:$C,3,FALSE)),"",VLOOKUP(CONCATENATE($F184,$N155,$G186),$A:$C,3,FALSE))</f>
        <v/>
      </c>
      <c r="P186" s="11" t="str">
        <f>IF(ISNA(VLOOKUP(CONCATENATE($F184,$P155,$G186),$A:$C,2,FALSE)),"",VLOOKUP(CONCATENATE($F184,$P155,$G186),$A:$C,2,FALSE))</f>
        <v/>
      </c>
      <c r="Q186" s="10" t="str">
        <f>IF(ISNA(VLOOKUP(CONCATENATE($F184,$P155,$G186),$A:$C,3,FALSE)),"",VLOOKUP(CONCATENATE($F184,$P155,$G186),$A:$C,3,FALSE))</f>
        <v/>
      </c>
      <c r="R186" s="11" t="str">
        <f>IF(ISNA(VLOOKUP(CONCATENATE($F184,$R155,$G186),$A:$C,2,FALSE)),"",VLOOKUP(CONCATENATE($F184,$R155,$G186),$A:$C,2,FALSE))</f>
        <v/>
      </c>
      <c r="S186" s="10" t="str">
        <f>IF(ISNA(VLOOKUP(CONCATENATE($F184,$R155,$G186),$A:$C,3,FALSE)),"",VLOOKUP(CONCATENATE($F184,$R155,$G186),$A:$C,3,FALSE))</f>
        <v/>
      </c>
      <c r="T186" s="11" t="str">
        <f>IF(ISNA(VLOOKUP(CONCATENATE($F184,$T155,$G186),$A:$C,2,FALSE)),"",VLOOKUP(CONCATENATE($F184,$T155,$G186),$A:$C,2,FALSE))</f>
        <v/>
      </c>
      <c r="U186" s="10" t="str">
        <f>IF(ISNA(VLOOKUP(CONCATENATE($F184,$T155,$G186),$A:$C,3,FALSE)),"",VLOOKUP(CONCATENATE($F184,$T155,$G186),$A:$C,3,FALSE))</f>
        <v/>
      </c>
      <c r="V186" s="11" t="str">
        <f>IF(ISNA(VLOOKUP(CONCATENATE($F184,$V155,$G186),$A:$C,2,FALSE)),"",VLOOKUP(CONCATENATE($F184,$V155,$G186),$A:$C,2,FALSE))</f>
        <v/>
      </c>
      <c r="W186" s="10" t="str">
        <f>IF(ISNA(VLOOKUP(CONCATENATE($F184,$V155,$G186),$A:$C,3,FALSE)),"",VLOOKUP(CONCATENATE($F184,$V155,$G186),$A:$C,3,FALSE))</f>
        <v/>
      </c>
      <c r="X186" s="11" t="str">
        <f>IF(ISNA(VLOOKUP(CONCATENATE($F184,$X155,$G186),$A:$C,2,FALSE)),"",VLOOKUP(CONCATENATE($F184,$X155,$G186),$A:$C,2,FALSE))</f>
        <v/>
      </c>
      <c r="Y186" s="10" t="str">
        <f>IF(ISNA(VLOOKUP(CONCATENATE($F184,$X155,$G186),$A:$C,3,FALSE)),"",VLOOKUP(CONCATENATE($F184,$X155,$G186),$A:$C,3,FALSE))</f>
        <v/>
      </c>
      <c r="Z186" s="11" t="str">
        <f>IF(ISNA(VLOOKUP(CONCATENATE($F184,$Z155,$G186),$A:$C,2,FALSE)),"",VLOOKUP(CONCATENATE($F184,$Z155,$G186),$A:$C,2,FALSE))</f>
        <v/>
      </c>
      <c r="AA186" s="10" t="str">
        <f>IF(ISNA(VLOOKUP(CONCATENATE($F184,$Z155,$G186),$A:$C,3,FALSE)),"",VLOOKUP(CONCATENATE($F184,$Z155,$G186),$A:$C,3,FALSE))</f>
        <v/>
      </c>
      <c r="AB186" s="11" t="str">
        <f>IF(ISNA(VLOOKUP(CONCATENATE($F184,$AB155,$G186),$A:$C,2,FALSE)),"",VLOOKUP(CONCATENATE($F184,$AB155,$G186),$A:$C,2,FALSE))</f>
        <v/>
      </c>
      <c r="AC186" s="10" t="str">
        <f>IF(ISNA(VLOOKUP(CONCATENATE($F184,$AB155,$G186),$A:$C,3,FALSE)),"",VLOOKUP(CONCATENATE($F184,$AB155,$G186),$A:$C,3,FALSE))</f>
        <v/>
      </c>
      <c r="AD186" s="11" t="str">
        <f>IF(ISNA(VLOOKUP(CONCATENATE($F184,$AD155,$G186),$A:$C,2,FALSE)),"",VLOOKUP(CONCATENATE($F184,$AD155,$G186),$A:$C,2,FALSE))</f>
        <v/>
      </c>
      <c r="AE186" s="16" t="str">
        <f>IF(ISNA(VLOOKUP(CONCATENATE($F184,$AD155,$G186),$A:$C,3,FALSE)),"",VLOOKUP(CONCATENATE($F184,$AD155,$G186),$A:$C,3,FALSE))</f>
        <v/>
      </c>
    </row>
    <row r="187" spans="1:31" ht="24" customHeight="1" thickBot="1" x14ac:dyDescent="0.3">
      <c r="A187" s="9" t="str">
        <f>CONCATENATE(Résults!A148,Résults!D148)</f>
        <v>B23CY5</v>
      </c>
      <c r="B187" s="9" t="str">
        <f>Résults!C148</f>
        <v>3-VITIS</v>
      </c>
      <c r="C187" s="8">
        <f>Résults!E148</f>
        <v>21.859405517578125</v>
      </c>
      <c r="E187" s="35"/>
      <c r="F187" s="40"/>
      <c r="G187" s="7" t="s">
        <v>4</v>
      </c>
      <c r="H187" s="13" t="str">
        <f>IF(ISNA(VLOOKUP(CONCATENATE($F184,$H155,$G187),$A:$C,2,FALSE)),"",VLOOKUP(CONCATENATE($F184,$H155,$G187),$A:$C,2,FALSE))</f>
        <v/>
      </c>
      <c r="I187" s="15" t="str">
        <f>IF(ISNA(VLOOKUP(CONCATENATE($F184,$H155,$G187),$A:$C,3,FALSE)),"",VLOOKUP(CONCATENATE($F184,$H155,$G187),$A:$C,3,FALSE))</f>
        <v/>
      </c>
      <c r="J187" s="13" t="str">
        <f>IF(ISNA(VLOOKUP(CONCATENATE($F184,$J155,$G187),$A:$C,2,FALSE)),"",VLOOKUP(CONCATENATE($F184,$J155,$G187),$A:$C,2,FALSE))</f>
        <v/>
      </c>
      <c r="K187" s="15" t="str">
        <f>IF(ISNA(VLOOKUP(CONCATENATE($F184,$J155,$G187),$A:$C,3,FALSE)),"",VLOOKUP(CONCATENATE($F184,$J155,$G187),$A:$C,3,FALSE))</f>
        <v/>
      </c>
      <c r="L187" s="13" t="str">
        <f>IF(ISNA(VLOOKUP(CONCATENATE($F184,$L155,$G187),$A:$C,2,FALSE)),"",VLOOKUP(CONCATENATE($F184,$L155,$G187),$A:$C,2,FALSE))</f>
        <v/>
      </c>
      <c r="M187" s="15" t="str">
        <f>IF(ISNA(VLOOKUP(CONCATENATE($F184,$L155,$G187),$A:$C,3,FALSE)),"",VLOOKUP(CONCATENATE($F184,$L155,$G187),$A:$C,3,FALSE))</f>
        <v/>
      </c>
      <c r="N187" s="13" t="str">
        <f>IF(ISNA(VLOOKUP(CONCATENATE($F184,$N155,$G187),$A:$C,2,FALSE)),"",VLOOKUP(CONCATENATE($F184,$N155,$G187),$A:$C,2,FALSE))</f>
        <v/>
      </c>
      <c r="O187" s="15" t="str">
        <f>IF(ISNA(VLOOKUP(CONCATENATE($F184,$N155,$G187),$A:$C,3,FALSE)),"",VLOOKUP(CONCATENATE($F184,$N155,$G187),$A:$C,3,FALSE))</f>
        <v/>
      </c>
      <c r="P187" s="13" t="str">
        <f>IF(ISNA(VLOOKUP(CONCATENATE($F184,$P155,$G187),$A:$C,2,FALSE)),"",VLOOKUP(CONCATENATE($F184,$P155,$G187),$A:$C,2,FALSE))</f>
        <v/>
      </c>
      <c r="Q187" s="15" t="str">
        <f>IF(ISNA(VLOOKUP(CONCATENATE($F184,$P155,$G187),$A:$C,3,FALSE)),"",VLOOKUP(CONCATENATE($F184,$P155,$G187),$A:$C,3,FALSE))</f>
        <v/>
      </c>
      <c r="R187" s="13" t="str">
        <f>IF(ISNA(VLOOKUP(CONCATENATE($F184,$R155,$G187),$A:$C,2,FALSE)),"",VLOOKUP(CONCATENATE($F184,$R155,$G187),$A:$C,2,FALSE))</f>
        <v/>
      </c>
      <c r="S187" s="15" t="str">
        <f>IF(ISNA(VLOOKUP(CONCATENATE($F184,$R155,$G187),$A:$C,3,FALSE)),"",VLOOKUP(CONCATENATE($F184,$R155,$G187),$A:$C,3,FALSE))</f>
        <v/>
      </c>
      <c r="T187" s="13" t="str">
        <f>IF(ISNA(VLOOKUP(CONCATENATE($F184,$T155,$G187),$A:$C,2,FALSE)),"",VLOOKUP(CONCATENATE($F184,$T155,$G187),$A:$C,2,FALSE))</f>
        <v/>
      </c>
      <c r="U187" s="15" t="str">
        <f>IF(ISNA(VLOOKUP(CONCATENATE($F184,$T155,$G187),$A:$C,3,FALSE)),"",VLOOKUP(CONCATENATE($F184,$T155,$G187),$A:$C,3,FALSE))</f>
        <v/>
      </c>
      <c r="V187" s="13" t="str">
        <f>IF(ISNA(VLOOKUP(CONCATENATE($F184,$V155,$G187),$A:$C,2,FALSE)),"",VLOOKUP(CONCATENATE($F184,$V155,$G187),$A:$C,2,FALSE))</f>
        <v/>
      </c>
      <c r="W187" s="15" t="str">
        <f>IF(ISNA(VLOOKUP(CONCATENATE($F184,$V155,$G187),$A:$C,3,FALSE)),"",VLOOKUP(CONCATENATE($F184,$V155,$G187),$A:$C,3,FALSE))</f>
        <v/>
      </c>
      <c r="X187" s="13" t="str">
        <f>IF(ISNA(VLOOKUP(CONCATENATE($F184,$X155,$G187),$A:$C,2,FALSE)),"",VLOOKUP(CONCATENATE($F184,$X155,$G187),$A:$C,2,FALSE))</f>
        <v/>
      </c>
      <c r="Y187" s="15" t="str">
        <f>IF(ISNA(VLOOKUP(CONCATENATE($F184,$X155,$G187),$A:$C,3,FALSE)),"",VLOOKUP(CONCATENATE($F184,$X155,$G187),$A:$C,3,FALSE))</f>
        <v/>
      </c>
      <c r="Z187" s="13" t="str">
        <f>IF(ISNA(VLOOKUP(CONCATENATE($F184,$Z155,$G187),$A:$C,2,FALSE)),"",VLOOKUP(CONCATENATE($F184,$Z155,$G187),$A:$C,2,FALSE))</f>
        <v/>
      </c>
      <c r="AA187" s="15" t="str">
        <f>IF(ISNA(VLOOKUP(CONCATENATE($F184,$Z155,$G187),$A:$C,3,FALSE)),"",VLOOKUP(CONCATENATE($F184,$Z155,$G187),$A:$C,3,FALSE))</f>
        <v/>
      </c>
      <c r="AB187" s="13" t="str">
        <f>IF(ISNA(VLOOKUP(CONCATENATE($F184,$AB155,$G187),$A:$C,2,FALSE)),"",VLOOKUP(CONCATENATE($F184,$AB155,$G187),$A:$C,2,FALSE))</f>
        <v/>
      </c>
      <c r="AC187" s="15" t="str">
        <f>IF(ISNA(VLOOKUP(CONCATENATE($F184,$AB155,$G187),$A:$C,3,FALSE)),"",VLOOKUP(CONCATENATE($F184,$AB155,$G187),$A:$C,3,FALSE))</f>
        <v/>
      </c>
      <c r="AD187" s="13" t="str">
        <f>IF(ISNA(VLOOKUP(CONCATENATE($F184,$AD155,$G187),$A:$C,2,FALSE)),"",VLOOKUP(CONCATENATE($F184,$AD155,$G187),$A:$C,2,FALSE))</f>
        <v/>
      </c>
      <c r="AE187" s="15" t="str">
        <f>IF(ISNA(VLOOKUP(CONCATENATE($F184,$AD155,$G187),$A:$C,3,FALSE)),"",VLOOKUP(CONCATENATE($F184,$AD155,$G187),$A:$C,3,FALSE))</f>
        <v/>
      </c>
    </row>
    <row r="188" spans="1:31" x14ac:dyDescent="0.3">
      <c r="A188" s="9" t="str">
        <f>CONCATENATE(Résults!A149,Résults!D149)</f>
        <v>B24FAM</v>
      </c>
      <c r="B188" s="9" t="str">
        <f>Résults!C149</f>
        <v>1-FD</v>
      </c>
      <c r="C188" s="8" t="str">
        <f>Résults!E149</f>
        <v>Undet.</v>
      </c>
    </row>
    <row r="189" spans="1:31" x14ac:dyDescent="0.3">
      <c r="A189" s="9" t="str">
        <f>CONCATENATE(Résults!A150,Résults!D150)</f>
        <v>B24VIC</v>
      </c>
      <c r="B189" s="9" t="str">
        <f>Résults!C150</f>
        <v>2-BN</v>
      </c>
      <c r="C189" s="8">
        <f>Résults!E150</f>
        <v>29.966962814331055</v>
      </c>
    </row>
    <row r="190" spans="1:31" x14ac:dyDescent="0.3">
      <c r="A190" s="9" t="str">
        <f>CONCATENATE(Résults!A151,Résults!D151)</f>
        <v>B24CY5</v>
      </c>
      <c r="B190" s="9" t="str">
        <f>Résults!C151</f>
        <v>3-VITIS</v>
      </c>
      <c r="C190" s="8">
        <f>Résults!E151</f>
        <v>22.880144119262695</v>
      </c>
    </row>
    <row r="191" spans="1:31" x14ac:dyDescent="0.3">
      <c r="A191" s="9" t="str">
        <f>CONCATENATE(Résults!A152,Résults!D152)</f>
        <v>C1FAM</v>
      </c>
      <c r="B191" s="9" t="str">
        <f>Résults!C152</f>
        <v>1-FD</v>
      </c>
      <c r="C191" s="8">
        <f>Résults!E152</f>
        <v>30.029937744140625</v>
      </c>
    </row>
    <row r="192" spans="1:31" x14ac:dyDescent="0.3">
      <c r="A192" s="9" t="str">
        <f>CONCATENATE(Résults!A153,Résults!D153)</f>
        <v>C1VIC</v>
      </c>
      <c r="B192" s="9" t="str">
        <f>Résults!C153</f>
        <v>2-BN</v>
      </c>
      <c r="C192" s="8">
        <f>Résults!E153</f>
        <v>28.203447341918945</v>
      </c>
    </row>
    <row r="193" spans="1:3" x14ac:dyDescent="0.3">
      <c r="A193" s="9" t="str">
        <f>CONCATENATE(Résults!A154,Résults!D154)</f>
        <v>C1CY5</v>
      </c>
      <c r="B193" s="9" t="str">
        <f>Résults!C154</f>
        <v>3-VITIS</v>
      </c>
      <c r="C193" s="8">
        <f>Résults!E154</f>
        <v>27.122726440429688</v>
      </c>
    </row>
    <row r="194" spans="1:3" x14ac:dyDescent="0.3">
      <c r="A194" s="9" t="str">
        <f>CONCATENATE(Résults!A155,Résults!D155)</f>
        <v>C2FAM</v>
      </c>
      <c r="B194" s="9" t="str">
        <f>Résults!C155</f>
        <v>1-FD</v>
      </c>
      <c r="C194" s="8" t="str">
        <f>Résults!E155</f>
        <v>Undet.</v>
      </c>
    </row>
    <row r="195" spans="1:3" x14ac:dyDescent="0.3">
      <c r="A195" s="9" t="str">
        <f>CONCATENATE(Résults!A156,Résults!D156)</f>
        <v>C2VIC</v>
      </c>
      <c r="B195" s="9" t="str">
        <f>Résults!C156</f>
        <v>2-BN</v>
      </c>
      <c r="C195" s="8">
        <f>Résults!E156</f>
        <v>29.790693283081055</v>
      </c>
    </row>
    <row r="196" spans="1:3" x14ac:dyDescent="0.3">
      <c r="A196" s="9" t="str">
        <f>CONCATENATE(Résults!A157,Résults!D157)</f>
        <v>C2CY5</v>
      </c>
      <c r="B196" s="9" t="str">
        <f>Résults!C157</f>
        <v>3-VITIS</v>
      </c>
      <c r="C196" s="8">
        <f>Résults!E157</f>
        <v>23.182750701904297</v>
      </c>
    </row>
    <row r="197" spans="1:3" x14ac:dyDescent="0.3">
      <c r="A197" s="9" t="str">
        <f>CONCATENATE(Résults!A158,Résults!D158)</f>
        <v>C3FAM</v>
      </c>
      <c r="B197" s="9" t="str">
        <f>Résults!C158</f>
        <v>1-FD</v>
      </c>
      <c r="C197" s="8">
        <f>Résults!E158</f>
        <v>31.618595123291016</v>
      </c>
    </row>
    <row r="198" spans="1:3" x14ac:dyDescent="0.3">
      <c r="A198" s="9" t="str">
        <f>CONCATENATE(Résults!A159,Résults!D159)</f>
        <v>C3VIC</v>
      </c>
      <c r="B198" s="9" t="str">
        <f>Résults!C159</f>
        <v>2-BN</v>
      </c>
      <c r="C198" s="8">
        <f>Résults!E159</f>
        <v>33.591220855712891</v>
      </c>
    </row>
    <row r="199" spans="1:3" x14ac:dyDescent="0.3">
      <c r="A199" s="9" t="str">
        <f>CONCATENATE(Résults!A160,Résults!D160)</f>
        <v>C3CY5</v>
      </c>
      <c r="B199" s="9" t="str">
        <f>Résults!C160</f>
        <v>3-VITIS</v>
      </c>
      <c r="C199" s="8">
        <f>Résults!E160</f>
        <v>22.088834762573242</v>
      </c>
    </row>
    <row r="200" spans="1:3" x14ac:dyDescent="0.3">
      <c r="A200" s="9" t="str">
        <f>CONCATENATE(Résults!A161,Résults!D161)</f>
        <v>C4FAM</v>
      </c>
      <c r="B200" s="9" t="str">
        <f>Résults!C161</f>
        <v>1-FD</v>
      </c>
      <c r="C200" s="8" t="str">
        <f>Résults!E161</f>
        <v>Undet.</v>
      </c>
    </row>
    <row r="201" spans="1:3" x14ac:dyDescent="0.3">
      <c r="A201" s="9" t="str">
        <f>CONCATENATE(Résults!A162,Résults!D162)</f>
        <v>C4VIC</v>
      </c>
      <c r="B201" s="9" t="str">
        <f>Résults!C162</f>
        <v>2-BN</v>
      </c>
      <c r="C201" s="8">
        <f>Résults!E162</f>
        <v>29.803709030151367</v>
      </c>
    </row>
    <row r="202" spans="1:3" x14ac:dyDescent="0.3">
      <c r="A202" s="9" t="str">
        <f>CONCATENATE(Résults!A163,Résults!D163)</f>
        <v>C4CY5</v>
      </c>
      <c r="B202" s="9" t="str">
        <f>Résults!C163</f>
        <v>3-VITIS</v>
      </c>
      <c r="C202" s="8">
        <f>Résults!E163</f>
        <v>23.353073120117188</v>
      </c>
    </row>
    <row r="203" spans="1:3" x14ac:dyDescent="0.3">
      <c r="A203" s="9" t="str">
        <f>CONCATENATE(Résults!A164,Résults!D164)</f>
        <v>C5FAM</v>
      </c>
      <c r="B203" s="9" t="str">
        <f>Résults!C164</f>
        <v>1-FD</v>
      </c>
      <c r="C203" s="8" t="str">
        <f>Résults!E164</f>
        <v>Undet.</v>
      </c>
    </row>
    <row r="204" spans="1:3" x14ac:dyDescent="0.3">
      <c r="A204" s="9" t="str">
        <f>CONCATENATE(Résults!A165,Résults!D165)</f>
        <v>C5VIC</v>
      </c>
      <c r="B204" s="9" t="str">
        <f>Résults!C165</f>
        <v>2-BN</v>
      </c>
      <c r="C204" s="8">
        <f>Résults!E165</f>
        <v>29.584300994873047</v>
      </c>
    </row>
    <row r="205" spans="1:3" x14ac:dyDescent="0.3">
      <c r="A205" s="9" t="str">
        <f>CONCATENATE(Résults!A166,Résults!D166)</f>
        <v>C5CY5</v>
      </c>
      <c r="B205" s="9" t="str">
        <f>Résults!C166</f>
        <v>3-VITIS</v>
      </c>
      <c r="C205" s="8">
        <f>Résults!E166</f>
        <v>22.550106048583984</v>
      </c>
    </row>
    <row r="206" spans="1:3" x14ac:dyDescent="0.3">
      <c r="A206" s="9" t="str">
        <f>CONCATENATE(Résults!A167,Résults!D167)</f>
        <v>C6FAM</v>
      </c>
      <c r="B206" s="9" t="str">
        <f>Résults!C167</f>
        <v>1-FD</v>
      </c>
      <c r="C206" s="8" t="str">
        <f>Résults!E167</f>
        <v>Undet.</v>
      </c>
    </row>
    <row r="207" spans="1:3" x14ac:dyDescent="0.3">
      <c r="A207" s="9" t="str">
        <f>CONCATENATE(Résults!A168,Résults!D168)</f>
        <v>C6VIC</v>
      </c>
      <c r="B207" s="9" t="str">
        <f>Résults!C168</f>
        <v>2-BN</v>
      </c>
      <c r="C207" s="8">
        <f>Résults!E168</f>
        <v>31.550485610961914</v>
      </c>
    </row>
    <row r="208" spans="1:3" x14ac:dyDescent="0.3">
      <c r="A208" s="9" t="str">
        <f>CONCATENATE(Résults!A169,Résults!D169)</f>
        <v>C6CY5</v>
      </c>
      <c r="B208" s="9" t="str">
        <f>Résults!C169</f>
        <v>3-VITIS</v>
      </c>
      <c r="C208" s="8">
        <f>Résults!E169</f>
        <v>23.153743743896484</v>
      </c>
    </row>
    <row r="209" spans="1:3" x14ac:dyDescent="0.3">
      <c r="A209" s="9" t="str">
        <f>CONCATENATE(Résults!A170,Résults!D170)</f>
        <v>C7FAM</v>
      </c>
      <c r="B209" s="9" t="str">
        <f>Résults!C170</f>
        <v>1-FD</v>
      </c>
      <c r="C209" s="8" t="str">
        <f>Résults!E170</f>
        <v>Undet.</v>
      </c>
    </row>
    <row r="210" spans="1:3" x14ac:dyDescent="0.3">
      <c r="A210" s="9" t="str">
        <f>CONCATENATE(Résults!A171,Résults!D171)</f>
        <v>C7VIC</v>
      </c>
      <c r="B210" s="9" t="str">
        <f>Résults!C171</f>
        <v>2-BN</v>
      </c>
      <c r="C210" s="8">
        <f>Résults!E171</f>
        <v>30.744461059570313</v>
      </c>
    </row>
    <row r="211" spans="1:3" x14ac:dyDescent="0.3">
      <c r="A211" s="9" t="str">
        <f>CONCATENATE(Résults!A172,Résults!D172)</f>
        <v>C7CY5</v>
      </c>
      <c r="B211" s="9" t="str">
        <f>Résults!C172</f>
        <v>3-VITIS</v>
      </c>
      <c r="C211" s="8">
        <f>Résults!E172</f>
        <v>22.112340927124023</v>
      </c>
    </row>
    <row r="212" spans="1:3" x14ac:dyDescent="0.3">
      <c r="A212" s="9" t="str">
        <f>CONCATENATE(Résults!A173,Résults!D173)</f>
        <v>C8FAM</v>
      </c>
      <c r="B212" s="9" t="str">
        <f>Résults!C173</f>
        <v>1-FD</v>
      </c>
      <c r="C212" s="8" t="str">
        <f>Résults!E173</f>
        <v>Undet.</v>
      </c>
    </row>
    <row r="213" spans="1:3" x14ac:dyDescent="0.3">
      <c r="A213" s="9" t="str">
        <f>CONCATENATE(Résults!A174,Résults!D174)</f>
        <v>C8VIC</v>
      </c>
      <c r="B213" s="9" t="str">
        <f>Résults!C174</f>
        <v>2-BN</v>
      </c>
      <c r="C213" s="8">
        <f>Résults!E174</f>
        <v>35.485088348388672</v>
      </c>
    </row>
    <row r="214" spans="1:3" x14ac:dyDescent="0.3">
      <c r="A214" s="9" t="str">
        <f>CONCATENATE(Résults!A175,Résults!D175)</f>
        <v>C8CY5</v>
      </c>
      <c r="B214" s="9" t="str">
        <f>Résults!C175</f>
        <v>3-VITIS</v>
      </c>
      <c r="C214" s="8">
        <f>Résults!E175</f>
        <v>23.690961837768555</v>
      </c>
    </row>
    <row r="215" spans="1:3" x14ac:dyDescent="0.3">
      <c r="A215" s="9" t="str">
        <f>CONCATENATE(Résults!A176,Résults!D176)</f>
        <v>C9FAM</v>
      </c>
      <c r="B215" s="9" t="str">
        <f>Résults!C176</f>
        <v>1-FD</v>
      </c>
      <c r="C215" s="8" t="str">
        <f>Résults!E176</f>
        <v>Undet.</v>
      </c>
    </row>
    <row r="216" spans="1:3" x14ac:dyDescent="0.3">
      <c r="A216" s="9" t="str">
        <f>CONCATENATE(Résults!A177,Résults!D177)</f>
        <v>C9VIC</v>
      </c>
      <c r="B216" s="9" t="str">
        <f>Résults!C177</f>
        <v>2-BN</v>
      </c>
      <c r="C216" s="8">
        <f>Résults!E177</f>
        <v>31.660633087158203</v>
      </c>
    </row>
    <row r="217" spans="1:3" x14ac:dyDescent="0.3">
      <c r="A217" s="9" t="str">
        <f>CONCATENATE(Résults!A178,Résults!D178)</f>
        <v>C9CY5</v>
      </c>
      <c r="B217" s="9" t="str">
        <f>Résults!C178</f>
        <v>3-VITIS</v>
      </c>
      <c r="C217" s="8">
        <f>Résults!E178</f>
        <v>22.673604965209961</v>
      </c>
    </row>
    <row r="218" spans="1:3" x14ac:dyDescent="0.3">
      <c r="A218" s="9" t="str">
        <f>CONCATENATE(Résults!A179,Résults!D179)</f>
        <v>C10FAM</v>
      </c>
      <c r="B218" s="9" t="str">
        <f>Résults!C179</f>
        <v>1-FD</v>
      </c>
      <c r="C218" s="8" t="str">
        <f>Résults!E179</f>
        <v>Undet.</v>
      </c>
    </row>
    <row r="219" spans="1:3" x14ac:dyDescent="0.3">
      <c r="A219" s="9" t="str">
        <f>CONCATENATE(Résults!A180,Résults!D180)</f>
        <v>C10VIC</v>
      </c>
      <c r="B219" s="9" t="str">
        <f>Résults!C180</f>
        <v>2-BN</v>
      </c>
      <c r="C219" s="8">
        <f>Résults!E180</f>
        <v>32.641506195068359</v>
      </c>
    </row>
    <row r="220" spans="1:3" x14ac:dyDescent="0.3">
      <c r="A220" s="9" t="str">
        <f>CONCATENATE(Résults!A181,Résults!D181)</f>
        <v>C10CY5</v>
      </c>
      <c r="B220" s="9" t="str">
        <f>Résults!C181</f>
        <v>3-VITIS</v>
      </c>
      <c r="C220" s="8">
        <f>Résults!E181</f>
        <v>21.596372604370117</v>
      </c>
    </row>
    <row r="221" spans="1:3" x14ac:dyDescent="0.3">
      <c r="A221" s="9" t="str">
        <f>CONCATENATE(Résults!A182,Résults!D182)</f>
        <v>C11FAM</v>
      </c>
      <c r="B221" s="9" t="str">
        <f>Résults!C182</f>
        <v>1-FD</v>
      </c>
      <c r="C221" s="8" t="str">
        <f>Résults!E182</f>
        <v>Undet.</v>
      </c>
    </row>
    <row r="222" spans="1:3" x14ac:dyDescent="0.3">
      <c r="A222" s="9" t="str">
        <f>CONCATENATE(Résults!A183,Résults!D183)</f>
        <v>C11VIC</v>
      </c>
      <c r="B222" s="9" t="str">
        <f>Résults!C183</f>
        <v>2-BN</v>
      </c>
      <c r="C222" s="8">
        <f>Résults!E183</f>
        <v>30.945829391479492</v>
      </c>
    </row>
    <row r="223" spans="1:3" x14ac:dyDescent="0.3">
      <c r="A223" s="9" t="str">
        <f>CONCATENATE(Résults!A184,Résults!D184)</f>
        <v>C11CY5</v>
      </c>
      <c r="B223" s="9" t="str">
        <f>Résults!C184</f>
        <v>3-VITIS</v>
      </c>
      <c r="C223" s="8">
        <f>Résults!E184</f>
        <v>19.932498931884766</v>
      </c>
    </row>
    <row r="224" spans="1:3" x14ac:dyDescent="0.3">
      <c r="A224" s="9" t="str">
        <f>CONCATENATE(Résults!A185,Résults!D185)</f>
        <v>C12FAM</v>
      </c>
      <c r="B224" s="9" t="str">
        <f>Résults!C185</f>
        <v>1-FD</v>
      </c>
      <c r="C224" s="8" t="str">
        <f>Résults!E185</f>
        <v>Undet.</v>
      </c>
    </row>
    <row r="225" spans="1:3" x14ac:dyDescent="0.3">
      <c r="A225" s="9" t="str">
        <f>CONCATENATE(Résults!A186,Résults!D186)</f>
        <v>C12VIC</v>
      </c>
      <c r="B225" s="9" t="str">
        <f>Résults!C186</f>
        <v>2-BN</v>
      </c>
      <c r="C225" s="8" t="str">
        <f>Résults!E186</f>
        <v>Undet.</v>
      </c>
    </row>
    <row r="226" spans="1:3" x14ac:dyDescent="0.3">
      <c r="A226" s="9" t="str">
        <f>CONCATENATE(Résults!A187,Résults!D187)</f>
        <v>C12CY5</v>
      </c>
      <c r="B226" s="9" t="str">
        <f>Résults!C187</f>
        <v>3-VITIS</v>
      </c>
      <c r="C226" s="8">
        <f>Résults!E187</f>
        <v>25.326553344726563</v>
      </c>
    </row>
    <row r="227" spans="1:3" x14ac:dyDescent="0.3">
      <c r="A227" s="9" t="str">
        <f>CONCATENATE(Résults!A188,Résults!D188)</f>
        <v>C13FAM</v>
      </c>
      <c r="B227" s="9" t="str">
        <f>Résults!C188</f>
        <v>1-FD</v>
      </c>
      <c r="C227" s="8">
        <f>Résults!E188</f>
        <v>29.888511657714844</v>
      </c>
    </row>
    <row r="228" spans="1:3" x14ac:dyDescent="0.3">
      <c r="A228" s="9" t="str">
        <f>CONCATENATE(Résults!A189,Résults!D189)</f>
        <v>C13VIC</v>
      </c>
      <c r="B228" s="9" t="str">
        <f>Résults!C189</f>
        <v>2-BN</v>
      </c>
      <c r="C228" s="8">
        <f>Résults!E189</f>
        <v>28.097553253173828</v>
      </c>
    </row>
    <row r="229" spans="1:3" x14ac:dyDescent="0.3">
      <c r="A229" s="9" t="str">
        <f>CONCATENATE(Résults!A190,Résults!D190)</f>
        <v>C13CY5</v>
      </c>
      <c r="B229" s="9" t="str">
        <f>Résults!C190</f>
        <v>3-VITIS</v>
      </c>
      <c r="C229" s="8">
        <f>Résults!E190</f>
        <v>26.939254760742188</v>
      </c>
    </row>
    <row r="230" spans="1:3" x14ac:dyDescent="0.3">
      <c r="A230" s="9" t="str">
        <f>CONCATENATE(Résults!A191,Résults!D191)</f>
        <v>C14FAM</v>
      </c>
      <c r="B230" s="9" t="str">
        <f>Résults!C191</f>
        <v>1-FD</v>
      </c>
      <c r="C230" s="8" t="str">
        <f>Résults!E191</f>
        <v>Undet.</v>
      </c>
    </row>
    <row r="231" spans="1:3" x14ac:dyDescent="0.3">
      <c r="A231" s="9" t="str">
        <f>CONCATENATE(Résults!A192,Résults!D192)</f>
        <v>C14VIC</v>
      </c>
      <c r="B231" s="9" t="str">
        <f>Résults!C192</f>
        <v>2-BN</v>
      </c>
      <c r="C231" s="8">
        <f>Résults!E192</f>
        <v>29.738285064697266</v>
      </c>
    </row>
    <row r="232" spans="1:3" x14ac:dyDescent="0.3">
      <c r="A232" s="9" t="str">
        <f>CONCATENATE(Résults!A193,Résults!D193)</f>
        <v>C14CY5</v>
      </c>
      <c r="B232" s="9" t="str">
        <f>Résults!C193</f>
        <v>3-VITIS</v>
      </c>
      <c r="C232" s="8">
        <f>Résults!E193</f>
        <v>22.888479232788086</v>
      </c>
    </row>
    <row r="233" spans="1:3" x14ac:dyDescent="0.3">
      <c r="A233" s="9" t="str">
        <f>CONCATENATE(Résults!A194,Résults!D194)</f>
        <v>C15FAM</v>
      </c>
      <c r="B233" s="9" t="str">
        <f>Résults!C194</f>
        <v>1-FD</v>
      </c>
      <c r="C233" s="8" t="str">
        <f>Résults!E194</f>
        <v>Undet.</v>
      </c>
    </row>
    <row r="234" spans="1:3" x14ac:dyDescent="0.3">
      <c r="A234" s="9" t="str">
        <f>CONCATENATE(Résults!A195,Résults!D195)</f>
        <v>C15VIC</v>
      </c>
      <c r="B234" s="9" t="str">
        <f>Résults!C195</f>
        <v>2-BN</v>
      </c>
      <c r="C234" s="8">
        <f>Résults!E195</f>
        <v>28.664108276367188</v>
      </c>
    </row>
    <row r="235" spans="1:3" x14ac:dyDescent="0.3">
      <c r="A235" s="9" t="str">
        <f>CONCATENATE(Résults!A196,Résults!D196)</f>
        <v>C15CY5</v>
      </c>
      <c r="B235" s="9" t="str">
        <f>Résults!C196</f>
        <v>3-VITIS</v>
      </c>
      <c r="C235" s="8">
        <f>Résults!E196</f>
        <v>22.466484069824219</v>
      </c>
    </row>
    <row r="236" spans="1:3" x14ac:dyDescent="0.3">
      <c r="A236" s="9" t="str">
        <f>CONCATENATE(Résults!A197,Résults!D197)</f>
        <v>C16FAM</v>
      </c>
      <c r="B236" s="9" t="str">
        <f>Résults!C197</f>
        <v>1-FD</v>
      </c>
      <c r="C236" s="8" t="str">
        <f>Résults!E197</f>
        <v>Undet.</v>
      </c>
    </row>
    <row r="237" spans="1:3" x14ac:dyDescent="0.3">
      <c r="A237" s="9" t="str">
        <f>CONCATENATE(Résults!A198,Résults!D198)</f>
        <v>C16VIC</v>
      </c>
      <c r="B237" s="9" t="str">
        <f>Résults!C198</f>
        <v>2-BN</v>
      </c>
      <c r="C237" s="8">
        <f>Résults!E198</f>
        <v>28.694402694702148</v>
      </c>
    </row>
    <row r="238" spans="1:3" x14ac:dyDescent="0.3">
      <c r="A238" s="9" t="str">
        <f>CONCATENATE(Résults!A199,Résults!D199)</f>
        <v>C16CY5</v>
      </c>
      <c r="B238" s="9" t="str">
        <f>Résults!C199</f>
        <v>3-VITIS</v>
      </c>
      <c r="C238" s="8">
        <f>Résults!E199</f>
        <v>21.681007385253906</v>
      </c>
    </row>
    <row r="239" spans="1:3" x14ac:dyDescent="0.3">
      <c r="A239" s="9" t="str">
        <f>CONCATENATE(Résults!A200,Résults!D200)</f>
        <v>C17FAM</v>
      </c>
      <c r="B239" s="9" t="str">
        <f>Résults!C200</f>
        <v>1-FD</v>
      </c>
      <c r="C239" s="8">
        <f>Résults!E200</f>
        <v>29.503749847412109</v>
      </c>
    </row>
    <row r="240" spans="1:3" x14ac:dyDescent="0.3">
      <c r="A240" s="9" t="str">
        <f>CONCATENATE(Résults!A201,Résults!D201)</f>
        <v>C17VIC</v>
      </c>
      <c r="B240" s="9" t="str">
        <f>Résults!C201</f>
        <v>2-BN</v>
      </c>
      <c r="C240" s="8">
        <f>Résults!E201</f>
        <v>30.917047500610352</v>
      </c>
    </row>
    <row r="241" spans="1:3" x14ac:dyDescent="0.3">
      <c r="A241" s="9" t="str">
        <f>CONCATENATE(Résults!A202,Résults!D202)</f>
        <v>C17CY5</v>
      </c>
      <c r="B241" s="9" t="str">
        <f>Résults!C202</f>
        <v>3-VITIS</v>
      </c>
      <c r="C241" s="8">
        <f>Résults!E202</f>
        <v>22.554071426391602</v>
      </c>
    </row>
    <row r="242" spans="1:3" x14ac:dyDescent="0.3">
      <c r="A242" s="9" t="str">
        <f>CONCATENATE(Résults!A203,Résults!D203)</f>
        <v>C18FAM</v>
      </c>
      <c r="B242" s="9" t="str">
        <f>Résults!C203</f>
        <v>1-FD</v>
      </c>
      <c r="C242" s="8" t="str">
        <f>Résults!E203</f>
        <v>Undet.</v>
      </c>
    </row>
    <row r="243" spans="1:3" x14ac:dyDescent="0.3">
      <c r="A243" s="9" t="str">
        <f>CONCATENATE(Résults!A204,Résults!D204)</f>
        <v>C18VIC</v>
      </c>
      <c r="B243" s="9" t="str">
        <f>Résults!C204</f>
        <v>2-BN</v>
      </c>
      <c r="C243" s="8">
        <f>Résults!E204</f>
        <v>29.734317779541016</v>
      </c>
    </row>
    <row r="244" spans="1:3" x14ac:dyDescent="0.3">
      <c r="A244" s="9" t="str">
        <f>CONCATENATE(Résults!A205,Résults!D205)</f>
        <v>C18CY5</v>
      </c>
      <c r="B244" s="9" t="str">
        <f>Résults!C205</f>
        <v>3-VITIS</v>
      </c>
      <c r="C244" s="8">
        <f>Résults!E205</f>
        <v>23.081787109375</v>
      </c>
    </row>
    <row r="245" spans="1:3" x14ac:dyDescent="0.3">
      <c r="A245" s="9" t="str">
        <f>CONCATENATE(Résults!A206,Résults!D206)</f>
        <v>C19FAM</v>
      </c>
      <c r="B245" s="9" t="str">
        <f>Résults!C206</f>
        <v>1-FD</v>
      </c>
      <c r="C245" s="8" t="str">
        <f>Résults!E206</f>
        <v>Undet.</v>
      </c>
    </row>
    <row r="246" spans="1:3" x14ac:dyDescent="0.3">
      <c r="A246" s="9" t="str">
        <f>CONCATENATE(Résults!A207,Résults!D207)</f>
        <v>C19VIC</v>
      </c>
      <c r="B246" s="9" t="str">
        <f>Résults!C207</f>
        <v>2-BN</v>
      </c>
      <c r="C246" s="8">
        <f>Résults!E207</f>
        <v>28.813209533691406</v>
      </c>
    </row>
    <row r="247" spans="1:3" x14ac:dyDescent="0.3">
      <c r="A247" s="9" t="str">
        <f>CONCATENATE(Résults!A208,Résults!D208)</f>
        <v>C19CY5</v>
      </c>
      <c r="B247" s="9" t="str">
        <f>Résults!C208</f>
        <v>3-VITIS</v>
      </c>
      <c r="C247" s="8">
        <f>Résults!E208</f>
        <v>22.876405715942383</v>
      </c>
    </row>
    <row r="248" spans="1:3" x14ac:dyDescent="0.3">
      <c r="A248" s="9" t="str">
        <f>CONCATENATE(Résults!A209,Résults!D209)</f>
        <v>C20FAM</v>
      </c>
      <c r="B248" s="9" t="str">
        <f>Résults!C209</f>
        <v>1-FD</v>
      </c>
      <c r="C248" s="8" t="str">
        <f>Résults!E209</f>
        <v>Undet.</v>
      </c>
    </row>
    <row r="249" spans="1:3" x14ac:dyDescent="0.3">
      <c r="A249" s="9" t="str">
        <f>CONCATENATE(Résults!A210,Résults!D210)</f>
        <v>C20VIC</v>
      </c>
      <c r="B249" s="9" t="str">
        <f>Résults!C210</f>
        <v>2-BN</v>
      </c>
      <c r="C249" s="8">
        <f>Résults!E210</f>
        <v>29.49098014831543</v>
      </c>
    </row>
    <row r="250" spans="1:3" x14ac:dyDescent="0.3">
      <c r="A250" s="9" t="str">
        <f>CONCATENATE(Résults!A211,Résults!D211)</f>
        <v>C20CY5</v>
      </c>
      <c r="B250" s="9" t="str">
        <f>Résults!C211</f>
        <v>3-VITIS</v>
      </c>
      <c r="C250" s="8">
        <f>Résults!E211</f>
        <v>22.248773574829102</v>
      </c>
    </row>
    <row r="251" spans="1:3" x14ac:dyDescent="0.3">
      <c r="A251" s="9" t="str">
        <f>CONCATENATE(Résults!A212,Résults!D212)</f>
        <v>C21FAM</v>
      </c>
      <c r="B251" s="9" t="str">
        <f>Résults!C212</f>
        <v>1-FD</v>
      </c>
      <c r="C251" s="8" t="str">
        <f>Résults!E212</f>
        <v>Undet.</v>
      </c>
    </row>
    <row r="252" spans="1:3" x14ac:dyDescent="0.3">
      <c r="A252" s="9" t="str">
        <f>CONCATENATE(Résults!A213,Résults!D213)</f>
        <v>C21VIC</v>
      </c>
      <c r="B252" s="9" t="str">
        <f>Résults!C213</f>
        <v>2-BN</v>
      </c>
      <c r="C252" s="8">
        <f>Résults!E213</f>
        <v>30.923065185546875</v>
      </c>
    </row>
    <row r="253" spans="1:3" x14ac:dyDescent="0.3">
      <c r="A253" s="9" t="str">
        <f>CONCATENATE(Résults!A214,Résults!D214)</f>
        <v>C21CY5</v>
      </c>
      <c r="B253" s="9" t="str">
        <f>Résults!C214</f>
        <v>3-VITIS</v>
      </c>
      <c r="C253" s="8">
        <f>Résults!E214</f>
        <v>24.127357482910156</v>
      </c>
    </row>
    <row r="254" spans="1:3" x14ac:dyDescent="0.3">
      <c r="A254" s="9" t="str">
        <f>CONCATENATE(Résults!A215,Résults!D215)</f>
        <v>C22FAM</v>
      </c>
      <c r="B254" s="9" t="str">
        <f>Résults!C215</f>
        <v>1-FD</v>
      </c>
      <c r="C254" s="8" t="str">
        <f>Résults!E215</f>
        <v>Undet.</v>
      </c>
    </row>
    <row r="255" spans="1:3" x14ac:dyDescent="0.3">
      <c r="A255" s="9" t="str">
        <f>CONCATENATE(Résults!A216,Résults!D216)</f>
        <v>C22VIC</v>
      </c>
      <c r="B255" s="9" t="str">
        <f>Résults!C216</f>
        <v>2-BN</v>
      </c>
      <c r="C255" s="8">
        <f>Résults!E216</f>
        <v>31.33875846862793</v>
      </c>
    </row>
    <row r="256" spans="1:3" x14ac:dyDescent="0.3">
      <c r="A256" s="9" t="str">
        <f>CONCATENATE(Résults!A217,Résults!D217)</f>
        <v>C22CY5</v>
      </c>
      <c r="B256" s="9" t="str">
        <f>Résults!C217</f>
        <v>3-VITIS</v>
      </c>
      <c r="C256" s="8">
        <f>Résults!E217</f>
        <v>24.228227615356445</v>
      </c>
    </row>
    <row r="257" spans="1:3" x14ac:dyDescent="0.3">
      <c r="A257" s="9" t="str">
        <f>CONCATENATE(Résults!A218,Résults!D218)</f>
        <v>C23FAM</v>
      </c>
      <c r="B257" s="9" t="str">
        <f>Résults!C218</f>
        <v>1-FD</v>
      </c>
      <c r="C257" s="8" t="str">
        <f>Résults!E218</f>
        <v>Undet.</v>
      </c>
    </row>
    <row r="258" spans="1:3" x14ac:dyDescent="0.3">
      <c r="A258" s="9" t="str">
        <f>CONCATENATE(Résults!A219,Résults!D219)</f>
        <v>C23VIC</v>
      </c>
      <c r="B258" s="9" t="str">
        <f>Résults!C219</f>
        <v>2-BN</v>
      </c>
      <c r="C258" s="8">
        <f>Résults!E219</f>
        <v>30.008245468139648</v>
      </c>
    </row>
    <row r="259" spans="1:3" x14ac:dyDescent="0.3">
      <c r="A259" s="9" t="str">
        <f>CONCATENATE(Résults!A220,Résults!D220)</f>
        <v>C23CY5</v>
      </c>
      <c r="B259" s="9" t="str">
        <f>Résults!C220</f>
        <v>3-VITIS</v>
      </c>
      <c r="C259" s="8">
        <f>Résults!E220</f>
        <v>23.751125335693359</v>
      </c>
    </row>
    <row r="260" spans="1:3" x14ac:dyDescent="0.3">
      <c r="A260" s="9" t="str">
        <f>CONCATENATE(Résults!A221,Résults!D221)</f>
        <v>C24FAM</v>
      </c>
      <c r="B260" s="9" t="str">
        <f>Résults!C221</f>
        <v>1-FD</v>
      </c>
      <c r="C260" s="8" t="str">
        <f>Résults!E221</f>
        <v>Undet.</v>
      </c>
    </row>
    <row r="261" spans="1:3" x14ac:dyDescent="0.3">
      <c r="A261" s="9" t="str">
        <f>CONCATENATE(Résults!A222,Résults!D222)</f>
        <v>C24VIC</v>
      </c>
      <c r="B261" s="9" t="str">
        <f>Résults!C222</f>
        <v>2-BN</v>
      </c>
      <c r="C261" s="8">
        <f>Résults!E222</f>
        <v>29.762008666992188</v>
      </c>
    </row>
    <row r="262" spans="1:3" x14ac:dyDescent="0.3">
      <c r="A262" s="9" t="str">
        <f>CONCATENATE(Résults!A223,Résults!D223)</f>
        <v>C24CY5</v>
      </c>
      <c r="B262" s="9" t="str">
        <f>Résults!C223</f>
        <v>3-VITIS</v>
      </c>
      <c r="C262" s="8">
        <f>Résults!E223</f>
        <v>23.161638259887695</v>
      </c>
    </row>
    <row r="263" spans="1:3" x14ac:dyDescent="0.3">
      <c r="A263" s="9" t="str">
        <f>CONCATENATE(Résults!A224,Résults!D224)</f>
        <v>D1FAM</v>
      </c>
      <c r="B263" s="9" t="str">
        <f>Résults!C224</f>
        <v>1-FD</v>
      </c>
      <c r="C263" s="8">
        <f>Résults!E224</f>
        <v>37.393402099609375</v>
      </c>
    </row>
    <row r="264" spans="1:3" x14ac:dyDescent="0.3">
      <c r="A264" s="9" t="str">
        <f>CONCATENATE(Résults!A225,Résults!D225)</f>
        <v>D1VIC</v>
      </c>
      <c r="B264" s="9" t="str">
        <f>Résults!C225</f>
        <v>2-BN</v>
      </c>
      <c r="C264" s="8" t="str">
        <f>Résults!E225</f>
        <v>Undet.</v>
      </c>
    </row>
    <row r="265" spans="1:3" x14ac:dyDescent="0.3">
      <c r="A265" s="9" t="str">
        <f>CONCATENATE(Résults!A226,Résults!D226)</f>
        <v>D1CY5</v>
      </c>
      <c r="B265" s="9" t="str">
        <f>Résults!C226</f>
        <v>3-VITIS</v>
      </c>
      <c r="C265" s="8">
        <f>Résults!E226</f>
        <v>18.563970565795898</v>
      </c>
    </row>
    <row r="266" spans="1:3" x14ac:dyDescent="0.3">
      <c r="A266" s="9" t="str">
        <f>CONCATENATE(Résults!A227,Résults!D227)</f>
        <v>D2FAM</v>
      </c>
      <c r="B266" s="9" t="str">
        <f>Résults!C227</f>
        <v>1-FD</v>
      </c>
      <c r="C266" s="8" t="str">
        <f>Résults!E227</f>
        <v>Undet.</v>
      </c>
    </row>
    <row r="267" spans="1:3" x14ac:dyDescent="0.3">
      <c r="A267" s="9" t="str">
        <f>CONCATENATE(Résults!A228,Résults!D228)</f>
        <v>D2VIC</v>
      </c>
      <c r="B267" s="9" t="str">
        <f>Résults!C228</f>
        <v>2-BN</v>
      </c>
      <c r="C267" s="8">
        <f>Résults!E228</f>
        <v>29.907844543457031</v>
      </c>
    </row>
    <row r="268" spans="1:3" x14ac:dyDescent="0.3">
      <c r="A268" s="9" t="str">
        <f>CONCATENATE(Résults!A229,Résults!D229)</f>
        <v>D2CY5</v>
      </c>
      <c r="B268" s="9" t="str">
        <f>Résults!C229</f>
        <v>3-VITIS</v>
      </c>
      <c r="C268" s="8">
        <f>Résults!E229</f>
        <v>24.559654235839844</v>
      </c>
    </row>
    <row r="269" spans="1:3" x14ac:dyDescent="0.3">
      <c r="A269" s="9" t="str">
        <f>CONCATENATE(Résults!A230,Résults!D230)</f>
        <v>D3FAM</v>
      </c>
      <c r="B269" s="9" t="str">
        <f>Résults!C230</f>
        <v>1-FD</v>
      </c>
      <c r="C269" s="8" t="str">
        <f>Résults!E230</f>
        <v>Undet.</v>
      </c>
    </row>
    <row r="270" spans="1:3" x14ac:dyDescent="0.3">
      <c r="A270" s="9" t="str">
        <f>CONCATENATE(Résults!A231,Résults!D231)</f>
        <v>D3VIC</v>
      </c>
      <c r="B270" s="9" t="str">
        <f>Résults!C231</f>
        <v>2-BN</v>
      </c>
      <c r="C270" s="8">
        <f>Résults!E231</f>
        <v>31.459188461303711</v>
      </c>
    </row>
    <row r="271" spans="1:3" x14ac:dyDescent="0.3">
      <c r="A271" s="9" t="str">
        <f>CONCATENATE(Résults!A232,Résults!D232)</f>
        <v>D3CY5</v>
      </c>
      <c r="B271" s="9" t="str">
        <f>Résults!C232</f>
        <v>3-VITIS</v>
      </c>
      <c r="C271" s="8">
        <f>Résults!E232</f>
        <v>24.022821426391602</v>
      </c>
    </row>
    <row r="272" spans="1:3" x14ac:dyDescent="0.3">
      <c r="A272" s="9" t="str">
        <f>CONCATENATE(Résults!A233,Résults!D233)</f>
        <v>D4FAM</v>
      </c>
      <c r="B272" s="9" t="str">
        <f>Résults!C233</f>
        <v>1-FD</v>
      </c>
      <c r="C272" s="8" t="str">
        <f>Résults!E233</f>
        <v>Undet.</v>
      </c>
    </row>
    <row r="273" spans="1:3" x14ac:dyDescent="0.3">
      <c r="A273" s="9" t="str">
        <f>CONCATENATE(Résults!A234,Résults!D234)</f>
        <v>D4VIC</v>
      </c>
      <c r="B273" s="9" t="str">
        <f>Résults!C234</f>
        <v>2-BN</v>
      </c>
      <c r="C273" s="8">
        <f>Résults!E234</f>
        <v>29.689853668212891</v>
      </c>
    </row>
    <row r="274" spans="1:3" x14ac:dyDescent="0.3">
      <c r="A274" s="9" t="str">
        <f>CONCATENATE(Résults!A235,Résults!D235)</f>
        <v>D4CY5</v>
      </c>
      <c r="B274" s="9" t="str">
        <f>Résults!C235</f>
        <v>3-VITIS</v>
      </c>
      <c r="C274" s="8">
        <f>Résults!E235</f>
        <v>22.936172485351563</v>
      </c>
    </row>
    <row r="275" spans="1:3" x14ac:dyDescent="0.3">
      <c r="A275" s="9" t="str">
        <f>CONCATENATE(Résults!A236,Résults!D236)</f>
        <v>D5FAM</v>
      </c>
      <c r="B275" s="9" t="str">
        <f>Résults!C236</f>
        <v>1-FD</v>
      </c>
      <c r="C275" s="8" t="str">
        <f>Résults!E236</f>
        <v>Undet.</v>
      </c>
    </row>
    <row r="276" spans="1:3" x14ac:dyDescent="0.3">
      <c r="A276" s="9" t="str">
        <f>CONCATENATE(Résults!A237,Résults!D237)</f>
        <v>D5VIC</v>
      </c>
      <c r="B276" s="9" t="str">
        <f>Résults!C237</f>
        <v>2-BN</v>
      </c>
      <c r="C276" s="8">
        <f>Résults!E237</f>
        <v>33.152748107910156</v>
      </c>
    </row>
    <row r="277" spans="1:3" x14ac:dyDescent="0.3">
      <c r="A277" s="9" t="str">
        <f>CONCATENATE(Résults!A238,Résults!D238)</f>
        <v>D5CY5</v>
      </c>
      <c r="B277" s="9" t="str">
        <f>Résults!C238</f>
        <v>3-VITIS</v>
      </c>
      <c r="C277" s="8">
        <f>Résults!E238</f>
        <v>23.333829879760742</v>
      </c>
    </row>
    <row r="278" spans="1:3" x14ac:dyDescent="0.3">
      <c r="A278" s="9" t="str">
        <f>CONCATENATE(Résults!A239,Résults!D239)</f>
        <v>D6FAM</v>
      </c>
      <c r="B278" s="9" t="str">
        <f>Résults!C239</f>
        <v>1-FD</v>
      </c>
      <c r="C278" s="8" t="str">
        <f>Résults!E239</f>
        <v>Undet.</v>
      </c>
    </row>
    <row r="279" spans="1:3" x14ac:dyDescent="0.3">
      <c r="A279" s="9" t="str">
        <f>CONCATENATE(Résults!A240,Résults!D240)</f>
        <v>D6VIC</v>
      </c>
      <c r="B279" s="9" t="str">
        <f>Résults!C240</f>
        <v>2-BN</v>
      </c>
      <c r="C279" s="8">
        <f>Résults!E240</f>
        <v>31.359989166259766</v>
      </c>
    </row>
    <row r="280" spans="1:3" x14ac:dyDescent="0.3">
      <c r="A280" s="9" t="str">
        <f>CONCATENATE(Résults!A241,Résults!D241)</f>
        <v>D6CY5</v>
      </c>
      <c r="B280" s="9" t="str">
        <f>Résults!C241</f>
        <v>3-VITIS</v>
      </c>
      <c r="C280" s="8">
        <f>Résults!E241</f>
        <v>23.04963493347168</v>
      </c>
    </row>
    <row r="281" spans="1:3" x14ac:dyDescent="0.3">
      <c r="A281" s="9" t="str">
        <f>CONCATENATE(Résults!A242,Résults!D242)</f>
        <v>D7FAM</v>
      </c>
      <c r="B281" s="9" t="str">
        <f>Résults!C242</f>
        <v>1-FD</v>
      </c>
      <c r="C281" s="8">
        <f>Résults!E242</f>
        <v>30.139772415161133</v>
      </c>
    </row>
    <row r="282" spans="1:3" x14ac:dyDescent="0.3">
      <c r="A282" s="9" t="str">
        <f>CONCATENATE(Résults!A243,Résults!D243)</f>
        <v>D7VIC</v>
      </c>
      <c r="B282" s="9" t="str">
        <f>Résults!C243</f>
        <v>2-BN</v>
      </c>
      <c r="C282" s="8" t="str">
        <f>Résults!E243</f>
        <v>Undet.</v>
      </c>
    </row>
    <row r="283" spans="1:3" x14ac:dyDescent="0.3">
      <c r="A283" s="9" t="str">
        <f>CONCATENATE(Résults!A244,Résults!D244)</f>
        <v>D7CY5</v>
      </c>
      <c r="B283" s="9" t="str">
        <f>Résults!C244</f>
        <v>3-VITIS</v>
      </c>
      <c r="C283" s="8">
        <f>Résults!E244</f>
        <v>23.189554214477539</v>
      </c>
    </row>
    <row r="284" spans="1:3" x14ac:dyDescent="0.3">
      <c r="A284" s="9" t="str">
        <f>CONCATENATE(Résults!A245,Résults!D245)</f>
        <v>D8FAM</v>
      </c>
      <c r="B284" s="9" t="str">
        <f>Résults!C245</f>
        <v>1-FD</v>
      </c>
      <c r="C284" s="8">
        <f>Résults!E245</f>
        <v>31.260593414306641</v>
      </c>
    </row>
    <row r="285" spans="1:3" x14ac:dyDescent="0.3">
      <c r="A285" s="9" t="str">
        <f>CONCATENATE(Résults!A246,Résults!D246)</f>
        <v>D8VIC</v>
      </c>
      <c r="B285" s="9" t="str">
        <f>Résults!C246</f>
        <v>2-BN</v>
      </c>
      <c r="C285" s="8" t="str">
        <f>Résults!E246</f>
        <v>Undet.</v>
      </c>
    </row>
    <row r="286" spans="1:3" x14ac:dyDescent="0.3">
      <c r="A286" s="9" t="str">
        <f>CONCATENATE(Résults!A247,Résults!D247)</f>
        <v>D8CY5</v>
      </c>
      <c r="B286" s="9" t="str">
        <f>Résults!C247</f>
        <v>3-VITIS</v>
      </c>
      <c r="C286" s="8">
        <f>Résults!E247</f>
        <v>22.723236083984375</v>
      </c>
    </row>
    <row r="287" spans="1:3" x14ac:dyDescent="0.3">
      <c r="A287" s="9" t="str">
        <f>CONCATENATE(Résults!A248,Résults!D248)</f>
        <v>D9FAM</v>
      </c>
      <c r="B287" s="9" t="str">
        <f>Résults!C248</f>
        <v>1-FD</v>
      </c>
      <c r="C287" s="8" t="str">
        <f>Résults!E248</f>
        <v>Undet.</v>
      </c>
    </row>
    <row r="288" spans="1:3" x14ac:dyDescent="0.3">
      <c r="A288" s="9" t="str">
        <f>CONCATENATE(Résults!A249,Résults!D249)</f>
        <v>D9VIC</v>
      </c>
      <c r="B288" s="9" t="str">
        <f>Résults!C249</f>
        <v>2-BN</v>
      </c>
      <c r="C288" s="8">
        <f>Résults!E249</f>
        <v>31.263893127441406</v>
      </c>
    </row>
    <row r="289" spans="1:3" x14ac:dyDescent="0.3">
      <c r="A289" s="9" t="str">
        <f>CONCATENATE(Résults!A250,Résults!D250)</f>
        <v>D9CY5</v>
      </c>
      <c r="B289" s="9" t="str">
        <f>Résults!C250</f>
        <v>3-VITIS</v>
      </c>
      <c r="C289" s="8">
        <f>Résults!E250</f>
        <v>20.186710357666016</v>
      </c>
    </row>
    <row r="290" spans="1:3" x14ac:dyDescent="0.3">
      <c r="A290" s="9" t="str">
        <f>CONCATENATE(Résults!A251,Résults!D251)</f>
        <v>D10FAM</v>
      </c>
      <c r="B290" s="9" t="str">
        <f>Résults!C251</f>
        <v>1-FD</v>
      </c>
      <c r="C290" s="8" t="str">
        <f>Résults!E251</f>
        <v>Undet.</v>
      </c>
    </row>
    <row r="291" spans="1:3" x14ac:dyDescent="0.3">
      <c r="A291" s="9" t="str">
        <f>CONCATENATE(Résults!A252,Résults!D252)</f>
        <v>D10VIC</v>
      </c>
      <c r="B291" s="9" t="str">
        <f>Résults!C252</f>
        <v>2-BN</v>
      </c>
      <c r="C291" s="8">
        <f>Résults!E252</f>
        <v>35.170688629150391</v>
      </c>
    </row>
    <row r="292" spans="1:3" x14ac:dyDescent="0.3">
      <c r="A292" s="9" t="str">
        <f>CONCATENATE(Résults!A253,Résults!D253)</f>
        <v>D10CY5</v>
      </c>
      <c r="B292" s="9" t="str">
        <f>Résults!C253</f>
        <v>3-VITIS</v>
      </c>
      <c r="C292" s="8">
        <f>Résults!E253</f>
        <v>22.94611930847168</v>
      </c>
    </row>
    <row r="293" spans="1:3" x14ac:dyDescent="0.3">
      <c r="A293" s="9" t="str">
        <f>CONCATENATE(Résults!A254,Résults!D254)</f>
        <v>D11FAM</v>
      </c>
      <c r="B293" s="9" t="str">
        <f>Résults!C254</f>
        <v>1-FD</v>
      </c>
      <c r="C293" s="8" t="str">
        <f>Résults!E254</f>
        <v>Undet.</v>
      </c>
    </row>
    <row r="294" spans="1:3" x14ac:dyDescent="0.3">
      <c r="A294" s="9" t="str">
        <f>CONCATENATE(Résults!A255,Résults!D255)</f>
        <v>D11VIC</v>
      </c>
      <c r="B294" s="9" t="str">
        <f>Résults!C255</f>
        <v>2-BN</v>
      </c>
      <c r="C294" s="8">
        <f>Résults!E255</f>
        <v>29.203279495239258</v>
      </c>
    </row>
    <row r="295" spans="1:3" x14ac:dyDescent="0.3">
      <c r="A295" s="9" t="str">
        <f>CONCATENATE(Résults!A256,Résults!D256)</f>
        <v>D11CY5</v>
      </c>
      <c r="B295" s="9" t="str">
        <f>Résults!C256</f>
        <v>3-VITIS</v>
      </c>
      <c r="C295" s="8">
        <f>Résults!E256</f>
        <v>23.27001953125</v>
      </c>
    </row>
    <row r="296" spans="1:3" x14ac:dyDescent="0.3">
      <c r="A296" s="9" t="str">
        <f>CONCATENATE(Résults!A257,Résults!D257)</f>
        <v>D12FAM</v>
      </c>
      <c r="B296" s="9" t="str">
        <f>Résults!C257</f>
        <v>1-FD</v>
      </c>
      <c r="C296" s="8">
        <f>Résults!E257</f>
        <v>29.447029113769531</v>
      </c>
    </row>
    <row r="297" spans="1:3" x14ac:dyDescent="0.3">
      <c r="A297" s="9" t="str">
        <f>CONCATENATE(Résults!A258,Résults!D258)</f>
        <v>D12VIC</v>
      </c>
      <c r="B297" s="9" t="str">
        <f>Résults!C258</f>
        <v>2-BN</v>
      </c>
      <c r="C297" s="8">
        <f>Résults!E258</f>
        <v>31.206939697265625</v>
      </c>
    </row>
    <row r="298" spans="1:3" x14ac:dyDescent="0.3">
      <c r="A298" s="9" t="str">
        <f>CONCATENATE(Résults!A259,Résults!D259)</f>
        <v>D12CY5</v>
      </c>
      <c r="B298" s="9" t="str">
        <f>Résults!C259</f>
        <v>3-VITIS</v>
      </c>
      <c r="C298" s="8">
        <f>Résults!E259</f>
        <v>22.253040313720703</v>
      </c>
    </row>
    <row r="299" spans="1:3" x14ac:dyDescent="0.3">
      <c r="A299" s="9" t="str">
        <f>CONCATENATE(Résults!A260,Résults!D260)</f>
        <v>D13FAM</v>
      </c>
      <c r="B299" s="9" t="str">
        <f>Résults!C260</f>
        <v>1-FD</v>
      </c>
      <c r="C299" s="8">
        <f>Résults!E260</f>
        <v>36.085613250732422</v>
      </c>
    </row>
    <row r="300" spans="1:3" x14ac:dyDescent="0.3">
      <c r="A300" s="9" t="str">
        <f>CONCATENATE(Résults!A261,Résults!D261)</f>
        <v>D13VIC</v>
      </c>
      <c r="B300" s="9" t="str">
        <f>Résults!C261</f>
        <v>2-BN</v>
      </c>
      <c r="C300" s="8" t="str">
        <f>Résults!E261</f>
        <v>Undet.</v>
      </c>
    </row>
    <row r="301" spans="1:3" x14ac:dyDescent="0.3">
      <c r="A301" s="9" t="str">
        <f>CONCATENATE(Résults!A262,Résults!D262)</f>
        <v>D13CY5</v>
      </c>
      <c r="B301" s="9" t="str">
        <f>Résults!C262</f>
        <v>3-VITIS</v>
      </c>
      <c r="C301" s="8">
        <f>Résults!E262</f>
        <v>18.213296890258789</v>
      </c>
    </row>
    <row r="302" spans="1:3" x14ac:dyDescent="0.3">
      <c r="A302" s="9" t="str">
        <f>CONCATENATE(Résults!A263,Résults!D263)</f>
        <v>D14FAM</v>
      </c>
      <c r="B302" s="9" t="str">
        <f>Résults!C263</f>
        <v>1-FD</v>
      </c>
      <c r="C302" s="8">
        <f>Résults!E263</f>
        <v>29.960884094238281</v>
      </c>
    </row>
    <row r="303" spans="1:3" x14ac:dyDescent="0.3">
      <c r="A303" s="9" t="str">
        <f>CONCATENATE(Résults!A264,Résults!D264)</f>
        <v>D14VIC</v>
      </c>
      <c r="B303" s="9" t="str">
        <f>Résults!C264</f>
        <v>2-BN</v>
      </c>
      <c r="C303" s="8">
        <f>Résults!E264</f>
        <v>29.865301132202148</v>
      </c>
    </row>
    <row r="304" spans="1:3" x14ac:dyDescent="0.3">
      <c r="A304" s="9" t="str">
        <f>CONCATENATE(Résults!A265,Résults!D265)</f>
        <v>D14CY5</v>
      </c>
      <c r="B304" s="9" t="str">
        <f>Résults!C265</f>
        <v>3-VITIS</v>
      </c>
      <c r="C304" s="8">
        <f>Résults!E265</f>
        <v>22.636064529418945</v>
      </c>
    </row>
    <row r="305" spans="1:3" x14ac:dyDescent="0.3">
      <c r="A305" s="9" t="str">
        <f>CONCATENATE(Résults!A266,Résults!D266)</f>
        <v>D15FAM</v>
      </c>
      <c r="B305" s="9" t="str">
        <f>Résults!C266</f>
        <v>1-FD</v>
      </c>
      <c r="C305" s="8" t="str">
        <f>Résults!E266</f>
        <v>Undet.</v>
      </c>
    </row>
    <row r="306" spans="1:3" x14ac:dyDescent="0.3">
      <c r="A306" s="9" t="str">
        <f>CONCATENATE(Résults!A267,Résults!D267)</f>
        <v>D15VIC</v>
      </c>
      <c r="B306" s="9" t="str">
        <f>Résults!C267</f>
        <v>2-BN</v>
      </c>
      <c r="C306" s="8">
        <f>Résults!E267</f>
        <v>27.799947738647461</v>
      </c>
    </row>
    <row r="307" spans="1:3" x14ac:dyDescent="0.3">
      <c r="A307" s="9" t="str">
        <f>CONCATENATE(Résults!A268,Résults!D268)</f>
        <v>D15CY5</v>
      </c>
      <c r="B307" s="9" t="str">
        <f>Résults!C268</f>
        <v>3-VITIS</v>
      </c>
      <c r="C307" s="8">
        <f>Résults!E268</f>
        <v>21.921905517578125</v>
      </c>
    </row>
    <row r="308" spans="1:3" x14ac:dyDescent="0.3">
      <c r="A308" s="9" t="str">
        <f>CONCATENATE(Résults!A269,Résults!D269)</f>
        <v>D16FAM</v>
      </c>
      <c r="B308" s="9" t="str">
        <f>Résults!C269</f>
        <v>1-FD</v>
      </c>
      <c r="C308" s="8">
        <f>Résults!E269</f>
        <v>28.566045761108398</v>
      </c>
    </row>
    <row r="309" spans="1:3" x14ac:dyDescent="0.3">
      <c r="A309" s="9" t="str">
        <f>CONCATENATE(Résults!A270,Résults!D270)</f>
        <v>D16VIC</v>
      </c>
      <c r="B309" s="9" t="str">
        <f>Résults!C270</f>
        <v>2-BN</v>
      </c>
      <c r="C309" s="8">
        <f>Résults!E270</f>
        <v>31.750259399414063</v>
      </c>
    </row>
    <row r="310" spans="1:3" x14ac:dyDescent="0.3">
      <c r="A310" s="9" t="str">
        <f>CONCATENATE(Résults!A271,Résults!D271)</f>
        <v>D16CY5</v>
      </c>
      <c r="B310" s="9" t="str">
        <f>Résults!C271</f>
        <v>3-VITIS</v>
      </c>
      <c r="C310" s="8">
        <f>Résults!E271</f>
        <v>21.454067230224609</v>
      </c>
    </row>
    <row r="311" spans="1:3" x14ac:dyDescent="0.3">
      <c r="A311" s="9" t="str">
        <f>CONCATENATE(Résults!A272,Résults!D272)</f>
        <v>D17FAM</v>
      </c>
      <c r="B311" s="9" t="str">
        <f>Résults!C272</f>
        <v>1-FD</v>
      </c>
      <c r="C311" s="8" t="str">
        <f>Résults!E272</f>
        <v>Undet.</v>
      </c>
    </row>
    <row r="312" spans="1:3" x14ac:dyDescent="0.3">
      <c r="A312" s="9" t="str">
        <f>CONCATENATE(Résults!A273,Résults!D273)</f>
        <v>D17VIC</v>
      </c>
      <c r="B312" s="9" t="str">
        <f>Résults!C273</f>
        <v>2-BN</v>
      </c>
      <c r="C312" s="8" t="str">
        <f>Résults!E273</f>
        <v>Undet.</v>
      </c>
    </row>
    <row r="313" spans="1:3" x14ac:dyDescent="0.3">
      <c r="A313" s="9" t="str">
        <f>CONCATENATE(Résults!A274,Résults!D274)</f>
        <v>D17CY5</v>
      </c>
      <c r="B313" s="9" t="str">
        <f>Résults!C274</f>
        <v>3-VITIS</v>
      </c>
      <c r="C313" s="8">
        <f>Résults!E274</f>
        <v>23.904062271118164</v>
      </c>
    </row>
    <row r="314" spans="1:3" x14ac:dyDescent="0.3">
      <c r="A314" s="9" t="str">
        <f>CONCATENATE(Résults!A275,Résults!D275)</f>
        <v>D18FAM</v>
      </c>
      <c r="B314" s="9" t="str">
        <f>Résults!C275</f>
        <v>1-FD</v>
      </c>
      <c r="C314" s="8" t="str">
        <f>Résults!E275</f>
        <v>Undet.</v>
      </c>
    </row>
    <row r="315" spans="1:3" x14ac:dyDescent="0.3">
      <c r="A315" s="9" t="str">
        <f>CONCATENATE(Résults!A276,Résults!D276)</f>
        <v>D18VIC</v>
      </c>
      <c r="B315" s="9" t="str">
        <f>Résults!C276</f>
        <v>2-BN</v>
      </c>
      <c r="C315" s="8">
        <f>Résults!E276</f>
        <v>28.849908828735352</v>
      </c>
    </row>
    <row r="316" spans="1:3" x14ac:dyDescent="0.3">
      <c r="A316" s="9" t="str">
        <f>CONCATENATE(Résults!A277,Résults!D277)</f>
        <v>D18CY5</v>
      </c>
      <c r="B316" s="9" t="str">
        <f>Résults!C277</f>
        <v>3-VITIS</v>
      </c>
      <c r="C316" s="8">
        <f>Résults!E277</f>
        <v>23.145641326904297</v>
      </c>
    </row>
    <row r="317" spans="1:3" x14ac:dyDescent="0.3">
      <c r="A317" s="9" t="str">
        <f>CONCATENATE(Résults!A278,Résults!D278)</f>
        <v>D19FAM</v>
      </c>
      <c r="B317" s="9" t="str">
        <f>Résults!C278</f>
        <v>1-FD</v>
      </c>
      <c r="C317" s="8" t="str">
        <f>Résults!E278</f>
        <v>Undet.</v>
      </c>
    </row>
    <row r="318" spans="1:3" x14ac:dyDescent="0.3">
      <c r="A318" s="9" t="str">
        <f>CONCATENATE(Résults!A279,Résults!D279)</f>
        <v>D19VIC</v>
      </c>
      <c r="B318" s="9" t="str">
        <f>Résults!C279</f>
        <v>2-BN</v>
      </c>
      <c r="C318" s="8">
        <f>Résults!E279</f>
        <v>27.862405776977539</v>
      </c>
    </row>
    <row r="319" spans="1:3" x14ac:dyDescent="0.3">
      <c r="A319" s="9" t="str">
        <f>CONCATENATE(Résults!A280,Résults!D280)</f>
        <v>D19CY5</v>
      </c>
      <c r="B319" s="9" t="str">
        <f>Résults!C280</f>
        <v>3-VITIS</v>
      </c>
      <c r="C319" s="8">
        <f>Résults!E280</f>
        <v>21.891311645507813</v>
      </c>
    </row>
    <row r="320" spans="1:3" x14ac:dyDescent="0.3">
      <c r="A320" s="9" t="str">
        <f>CONCATENATE(Résults!A281,Résults!D281)</f>
        <v>D20FAM</v>
      </c>
      <c r="B320" s="9" t="str">
        <f>Résults!C281</f>
        <v>1-FD</v>
      </c>
      <c r="C320" s="8" t="str">
        <f>Résults!E281</f>
        <v>Undet.</v>
      </c>
    </row>
    <row r="321" spans="1:3" x14ac:dyDescent="0.3">
      <c r="A321" s="9" t="str">
        <f>CONCATENATE(Résults!A282,Résults!D282)</f>
        <v>D20VIC</v>
      </c>
      <c r="B321" s="9" t="str">
        <f>Résults!C282</f>
        <v>2-BN</v>
      </c>
      <c r="C321" s="8">
        <f>Résults!E282</f>
        <v>29.36358642578125</v>
      </c>
    </row>
    <row r="322" spans="1:3" x14ac:dyDescent="0.3">
      <c r="A322" s="9" t="str">
        <f>CONCATENATE(Résults!A283,Résults!D283)</f>
        <v>D20CY5</v>
      </c>
      <c r="B322" s="9" t="str">
        <f>Résults!C283</f>
        <v>3-VITIS</v>
      </c>
      <c r="C322" s="8">
        <f>Résults!E283</f>
        <v>23.084623336791992</v>
      </c>
    </row>
    <row r="323" spans="1:3" x14ac:dyDescent="0.3">
      <c r="A323" s="9" t="str">
        <f>CONCATENATE(Résults!A284,Résults!D284)</f>
        <v>D21FAM</v>
      </c>
      <c r="B323" s="9" t="str">
        <f>Résults!C284</f>
        <v>1-FD</v>
      </c>
      <c r="C323" s="8" t="str">
        <f>Résults!E284</f>
        <v>Undet.</v>
      </c>
    </row>
    <row r="324" spans="1:3" x14ac:dyDescent="0.3">
      <c r="A324" s="9" t="str">
        <f>CONCATENATE(Résults!A285,Résults!D285)</f>
        <v>D21VIC</v>
      </c>
      <c r="B324" s="9" t="str">
        <f>Résults!C285</f>
        <v>2-BN</v>
      </c>
      <c r="C324" s="8">
        <f>Résults!E285</f>
        <v>31.862842559814453</v>
      </c>
    </row>
    <row r="325" spans="1:3" x14ac:dyDescent="0.3">
      <c r="A325" s="9" t="str">
        <f>CONCATENATE(Résults!A286,Résults!D286)</f>
        <v>D21CY5</v>
      </c>
      <c r="B325" s="9" t="str">
        <f>Résults!C286</f>
        <v>3-VITIS</v>
      </c>
      <c r="C325" s="8">
        <f>Résults!E286</f>
        <v>21.086885452270508</v>
      </c>
    </row>
    <row r="326" spans="1:3" x14ac:dyDescent="0.3">
      <c r="A326" s="9" t="str">
        <f>CONCATENATE(Résults!A287,Résults!D287)</f>
        <v>D22FAM</v>
      </c>
      <c r="B326" s="9" t="str">
        <f>Résults!C287</f>
        <v>1-FD</v>
      </c>
      <c r="C326" s="8" t="str">
        <f>Résults!E287</f>
        <v>Undet.</v>
      </c>
    </row>
    <row r="327" spans="1:3" x14ac:dyDescent="0.3">
      <c r="A327" s="9" t="str">
        <f>CONCATENATE(Résults!A288,Résults!D288)</f>
        <v>D22VIC</v>
      </c>
      <c r="B327" s="9" t="str">
        <f>Résults!C288</f>
        <v>2-BN</v>
      </c>
      <c r="C327" s="8">
        <f>Résults!E288</f>
        <v>32.086238861083984</v>
      </c>
    </row>
    <row r="328" spans="1:3" x14ac:dyDescent="0.3">
      <c r="A328" s="9" t="str">
        <f>CONCATENATE(Résults!A289,Résults!D289)</f>
        <v>D22CY5</v>
      </c>
      <c r="B328" s="9" t="str">
        <f>Résults!C289</f>
        <v>3-VITIS</v>
      </c>
      <c r="C328" s="8">
        <f>Résults!E289</f>
        <v>23.537124633789063</v>
      </c>
    </row>
    <row r="329" spans="1:3" x14ac:dyDescent="0.3">
      <c r="A329" s="9" t="str">
        <f>CONCATENATE(Résults!A290,Résults!D290)</f>
        <v>D23FAM</v>
      </c>
      <c r="B329" s="9" t="str">
        <f>Résults!C290</f>
        <v>1-FD</v>
      </c>
      <c r="C329" s="8" t="str">
        <f>Résults!E290</f>
        <v>Undet.</v>
      </c>
    </row>
    <row r="330" spans="1:3" x14ac:dyDescent="0.3">
      <c r="A330" s="9" t="str">
        <f>CONCATENATE(Résults!A291,Résults!D291)</f>
        <v>D23VIC</v>
      </c>
      <c r="B330" s="9" t="str">
        <f>Résults!C291</f>
        <v>2-BN</v>
      </c>
      <c r="C330" s="8">
        <f>Résults!E291</f>
        <v>28.930398941040039</v>
      </c>
    </row>
    <row r="331" spans="1:3" x14ac:dyDescent="0.3">
      <c r="A331" s="9" t="str">
        <f>CONCATENATE(Résults!A292,Résults!D292)</f>
        <v>D23CY5</v>
      </c>
      <c r="B331" s="9" t="str">
        <f>Résults!C292</f>
        <v>3-VITIS</v>
      </c>
      <c r="C331" s="8">
        <f>Résults!E292</f>
        <v>24.188774108886719</v>
      </c>
    </row>
    <row r="332" spans="1:3" x14ac:dyDescent="0.3">
      <c r="A332" s="9" t="str">
        <f>CONCATENATE(Résults!A293,Résults!D293)</f>
        <v>D24FAM</v>
      </c>
      <c r="B332" s="9" t="str">
        <f>Résults!C293</f>
        <v>1-FD</v>
      </c>
      <c r="C332" s="8" t="str">
        <f>Résults!E293</f>
        <v>Undet.</v>
      </c>
    </row>
    <row r="333" spans="1:3" x14ac:dyDescent="0.3">
      <c r="A333" s="9" t="str">
        <f>CONCATENATE(Résults!A294,Résults!D294)</f>
        <v>D24VIC</v>
      </c>
      <c r="B333" s="9" t="str">
        <f>Résults!C294</f>
        <v>2-BN</v>
      </c>
      <c r="C333" s="8">
        <f>Résults!E294</f>
        <v>30.35186767578125</v>
      </c>
    </row>
    <row r="334" spans="1:3" x14ac:dyDescent="0.3">
      <c r="A334" s="9" t="str">
        <f>CONCATENATE(Résults!A295,Résults!D295)</f>
        <v>D24CY5</v>
      </c>
      <c r="B334" s="9" t="str">
        <f>Résults!C295</f>
        <v>3-VITIS</v>
      </c>
      <c r="C334" s="8">
        <f>Résults!E295</f>
        <v>22.859333038330078</v>
      </c>
    </row>
    <row r="335" spans="1:3" x14ac:dyDescent="0.3">
      <c r="A335" s="9" t="str">
        <f>CONCATENATE(Résults!A296,Résults!D296)</f>
        <v>E1FAM</v>
      </c>
      <c r="B335" s="9" t="str">
        <f>Résults!C296</f>
        <v>1-FD</v>
      </c>
      <c r="C335" s="8" t="str">
        <f>Résults!E296</f>
        <v>Undet.</v>
      </c>
    </row>
    <row r="336" spans="1:3" x14ac:dyDescent="0.3">
      <c r="A336" s="9" t="str">
        <f>CONCATENATE(Résults!A297,Résults!D297)</f>
        <v>E1VIC</v>
      </c>
      <c r="B336" s="9" t="str">
        <f>Résults!C297</f>
        <v>2-BN</v>
      </c>
      <c r="C336" s="8">
        <f>Résults!E297</f>
        <v>30.917095184326172</v>
      </c>
    </row>
    <row r="337" spans="1:3" x14ac:dyDescent="0.3">
      <c r="A337" s="9" t="str">
        <f>CONCATENATE(Résults!A298,Résults!D298)</f>
        <v>E1CY5</v>
      </c>
      <c r="B337" s="9" t="str">
        <f>Résults!C298</f>
        <v>3-VITIS</v>
      </c>
      <c r="C337" s="8">
        <f>Résults!E298</f>
        <v>21.876522064208984</v>
      </c>
    </row>
    <row r="338" spans="1:3" x14ac:dyDescent="0.3">
      <c r="A338" s="9" t="str">
        <f>CONCATENATE(Résults!A299,Résults!D299)</f>
        <v>E2FAM</v>
      </c>
      <c r="B338" s="9" t="str">
        <f>Résults!C299</f>
        <v>1-FD</v>
      </c>
      <c r="C338" s="8" t="str">
        <f>Résults!E299</f>
        <v>Undet.</v>
      </c>
    </row>
    <row r="339" spans="1:3" x14ac:dyDescent="0.3">
      <c r="A339" s="9" t="str">
        <f>CONCATENATE(Résults!A300,Résults!D300)</f>
        <v>E2VIC</v>
      </c>
      <c r="B339" s="9" t="str">
        <f>Résults!C300</f>
        <v>2-BN</v>
      </c>
      <c r="C339" s="8">
        <f>Résults!E300</f>
        <v>32.514736175537109</v>
      </c>
    </row>
    <row r="340" spans="1:3" x14ac:dyDescent="0.3">
      <c r="A340" s="9" t="str">
        <f>CONCATENATE(Résults!A301,Résults!D301)</f>
        <v>E2CY5</v>
      </c>
      <c r="B340" s="9" t="str">
        <f>Résults!C301</f>
        <v>3-VITIS</v>
      </c>
      <c r="C340" s="8">
        <f>Résults!E301</f>
        <v>25.171899795532227</v>
      </c>
    </row>
    <row r="341" spans="1:3" x14ac:dyDescent="0.3">
      <c r="A341" s="9" t="str">
        <f>CONCATENATE(Résults!A302,Résults!D302)</f>
        <v>E3FAM</v>
      </c>
      <c r="B341" s="9" t="str">
        <f>Résults!C302</f>
        <v>1-FD</v>
      </c>
      <c r="C341" s="8" t="str">
        <f>Résults!E302</f>
        <v>Undet.</v>
      </c>
    </row>
    <row r="342" spans="1:3" x14ac:dyDescent="0.3">
      <c r="A342" s="9" t="str">
        <f>CONCATENATE(Résults!A303,Résults!D303)</f>
        <v>E3VIC</v>
      </c>
      <c r="B342" s="9" t="str">
        <f>Résults!C303</f>
        <v>2-BN</v>
      </c>
      <c r="C342" s="8">
        <f>Résults!E303</f>
        <v>30.674289703369141</v>
      </c>
    </row>
    <row r="343" spans="1:3" x14ac:dyDescent="0.3">
      <c r="A343" s="9" t="str">
        <f>CONCATENATE(Résults!A304,Résults!D304)</f>
        <v>E3CY5</v>
      </c>
      <c r="B343" s="9" t="str">
        <f>Résults!C304</f>
        <v>3-VITIS</v>
      </c>
      <c r="C343" s="8">
        <f>Résults!E304</f>
        <v>24.692380905151367</v>
      </c>
    </row>
    <row r="344" spans="1:3" x14ac:dyDescent="0.3">
      <c r="A344" s="9" t="str">
        <f>CONCATENATE(Résults!A305,Résults!D305)</f>
        <v>E4FAM</v>
      </c>
      <c r="B344" s="9" t="str">
        <f>Résults!C305</f>
        <v>1-FD</v>
      </c>
      <c r="C344" s="8" t="str">
        <f>Résults!E305</f>
        <v>Undet.</v>
      </c>
    </row>
    <row r="345" spans="1:3" x14ac:dyDescent="0.3">
      <c r="A345" s="9" t="str">
        <f>CONCATENATE(Résults!A306,Résults!D306)</f>
        <v>E4VIC</v>
      </c>
      <c r="B345" s="9" t="str">
        <f>Résults!C306</f>
        <v>2-BN</v>
      </c>
      <c r="C345" s="8">
        <f>Résults!E306</f>
        <v>28.731691360473633</v>
      </c>
    </row>
    <row r="346" spans="1:3" x14ac:dyDescent="0.3">
      <c r="A346" s="9" t="str">
        <f>CONCATENATE(Résults!A307,Résults!D307)</f>
        <v>E4CY5</v>
      </c>
      <c r="B346" s="9" t="str">
        <f>Résults!C307</f>
        <v>3-VITIS</v>
      </c>
      <c r="C346" s="8">
        <f>Résults!E307</f>
        <v>23.203525543212891</v>
      </c>
    </row>
    <row r="347" spans="1:3" x14ac:dyDescent="0.3">
      <c r="A347" s="9" t="str">
        <f>CONCATENATE(Résults!A308,Résults!D308)</f>
        <v>E5FAM</v>
      </c>
      <c r="B347" s="9" t="str">
        <f>Résults!C308</f>
        <v>1-FD</v>
      </c>
      <c r="C347" s="8" t="str">
        <f>Résults!E308</f>
        <v>Undet.</v>
      </c>
    </row>
    <row r="348" spans="1:3" x14ac:dyDescent="0.3">
      <c r="A348" s="9" t="str">
        <f>CONCATENATE(Résults!A309,Résults!D309)</f>
        <v>E5VIC</v>
      </c>
      <c r="B348" s="9" t="str">
        <f>Résults!C309</f>
        <v>2-BN</v>
      </c>
      <c r="C348" s="8">
        <f>Résults!E309</f>
        <v>31.16417121887207</v>
      </c>
    </row>
    <row r="349" spans="1:3" x14ac:dyDescent="0.3">
      <c r="A349" s="9" t="str">
        <f>CONCATENATE(Résults!A310,Résults!D310)</f>
        <v>E5CY5</v>
      </c>
      <c r="B349" s="9" t="str">
        <f>Résults!C310</f>
        <v>3-VITIS</v>
      </c>
      <c r="C349" s="8">
        <f>Résults!E310</f>
        <v>23.352935791015625</v>
      </c>
    </row>
    <row r="350" spans="1:3" x14ac:dyDescent="0.3">
      <c r="A350" s="9" t="str">
        <f>CONCATENATE(Résults!A311,Résults!D311)</f>
        <v>E6FAM</v>
      </c>
      <c r="B350" s="9" t="str">
        <f>Résults!C311</f>
        <v>1-FD</v>
      </c>
      <c r="C350" s="8" t="str">
        <f>Résults!E311</f>
        <v>Undet.</v>
      </c>
    </row>
    <row r="351" spans="1:3" x14ac:dyDescent="0.3">
      <c r="A351" s="9" t="str">
        <f>CONCATENATE(Résults!A312,Résults!D312)</f>
        <v>E6VIC</v>
      </c>
      <c r="B351" s="9" t="str">
        <f>Résults!C312</f>
        <v>2-BN</v>
      </c>
      <c r="C351" s="8">
        <f>Résults!E312</f>
        <v>32.041545867919922</v>
      </c>
    </row>
    <row r="352" spans="1:3" x14ac:dyDescent="0.3">
      <c r="A352" s="9" t="str">
        <f>CONCATENATE(Résults!A313,Résults!D313)</f>
        <v>E6CY5</v>
      </c>
      <c r="B352" s="9" t="str">
        <f>Résults!C313</f>
        <v>3-VITIS</v>
      </c>
      <c r="C352" s="8">
        <f>Résults!E313</f>
        <v>20.364362716674805</v>
      </c>
    </row>
    <row r="353" spans="1:3" x14ac:dyDescent="0.3">
      <c r="A353" s="9" t="str">
        <f>CONCATENATE(Résults!A314,Résults!D314)</f>
        <v>E7FAM</v>
      </c>
      <c r="B353" s="9" t="str">
        <f>Résults!C314</f>
        <v>1-FD</v>
      </c>
      <c r="C353" s="8" t="str">
        <f>Résults!E314</f>
        <v>Undet.</v>
      </c>
    </row>
    <row r="354" spans="1:3" x14ac:dyDescent="0.3">
      <c r="A354" s="9" t="str">
        <f>CONCATENATE(Résults!A315,Résults!D315)</f>
        <v>E7VIC</v>
      </c>
      <c r="B354" s="9" t="str">
        <f>Résults!C315</f>
        <v>2-BN</v>
      </c>
      <c r="C354" s="8">
        <f>Résults!E315</f>
        <v>28.994436264038086</v>
      </c>
    </row>
    <row r="355" spans="1:3" x14ac:dyDescent="0.3">
      <c r="A355" s="9" t="str">
        <f>CONCATENATE(Résults!A316,Résults!D316)</f>
        <v>E7CY5</v>
      </c>
      <c r="B355" s="9" t="str">
        <f>Résults!C316</f>
        <v>3-VITIS</v>
      </c>
      <c r="C355" s="8">
        <f>Résults!E316</f>
        <v>20.530647277832031</v>
      </c>
    </row>
    <row r="356" spans="1:3" x14ac:dyDescent="0.3">
      <c r="A356" s="9" t="str">
        <f>CONCATENATE(Résults!A317,Résults!D317)</f>
        <v>E8FAM</v>
      </c>
      <c r="B356" s="9" t="str">
        <f>Résults!C317</f>
        <v>1-FD</v>
      </c>
      <c r="C356" s="8" t="str">
        <f>Résults!E317</f>
        <v>Undet.</v>
      </c>
    </row>
    <row r="357" spans="1:3" x14ac:dyDescent="0.3">
      <c r="A357" s="9" t="str">
        <f>CONCATENATE(Résults!A318,Résults!D318)</f>
        <v>E8VIC</v>
      </c>
      <c r="B357" s="9" t="str">
        <f>Résults!C318</f>
        <v>2-BN</v>
      </c>
      <c r="C357" s="8">
        <f>Résults!E318</f>
        <v>29.819347381591797</v>
      </c>
    </row>
    <row r="358" spans="1:3" x14ac:dyDescent="0.3">
      <c r="A358" s="9" t="str">
        <f>CONCATENATE(Résults!A319,Résults!D319)</f>
        <v>E8CY5</v>
      </c>
      <c r="B358" s="9" t="str">
        <f>Résults!C319</f>
        <v>3-VITIS</v>
      </c>
      <c r="C358" s="8">
        <f>Résults!E319</f>
        <v>23.516530990600586</v>
      </c>
    </row>
    <row r="359" spans="1:3" x14ac:dyDescent="0.3">
      <c r="A359" s="9" t="str">
        <f>CONCATENATE(Résults!A320,Résults!D320)</f>
        <v>E9FAM</v>
      </c>
      <c r="B359" s="9" t="str">
        <f>Résults!C320</f>
        <v>1-FD</v>
      </c>
      <c r="C359" s="8">
        <f>Résults!E320</f>
        <v>29.907344818115234</v>
      </c>
    </row>
    <row r="360" spans="1:3" x14ac:dyDescent="0.3">
      <c r="A360" s="9" t="str">
        <f>CONCATENATE(Résults!A321,Résults!D321)</f>
        <v>E9VIC</v>
      </c>
      <c r="B360" s="9" t="str">
        <f>Résults!C321</f>
        <v>2-BN</v>
      </c>
      <c r="C360" s="8" t="str">
        <f>Résults!E321</f>
        <v>Undet.</v>
      </c>
    </row>
    <row r="361" spans="1:3" x14ac:dyDescent="0.3">
      <c r="A361" s="9" t="str">
        <f>CONCATENATE(Résults!A322,Résults!D322)</f>
        <v>E9CY5</v>
      </c>
      <c r="B361" s="9" t="str">
        <f>Résults!C322</f>
        <v>3-VITIS</v>
      </c>
      <c r="C361" s="8">
        <f>Résults!E322</f>
        <v>23.350893020629883</v>
      </c>
    </row>
    <row r="362" spans="1:3" x14ac:dyDescent="0.3">
      <c r="A362" s="9" t="str">
        <f>CONCATENATE(Résults!A323,Résults!D323)</f>
        <v>E10FAM</v>
      </c>
      <c r="B362" s="9" t="str">
        <f>Résults!C323</f>
        <v>1-FD</v>
      </c>
      <c r="C362" s="8" t="str">
        <f>Résults!E323</f>
        <v>Undet.</v>
      </c>
    </row>
    <row r="363" spans="1:3" x14ac:dyDescent="0.3">
      <c r="A363" s="9" t="str">
        <f>CONCATENATE(Résults!A324,Résults!D324)</f>
        <v>E10VIC</v>
      </c>
      <c r="B363" s="9" t="str">
        <f>Résults!C324</f>
        <v>2-BN</v>
      </c>
      <c r="C363" s="8">
        <f>Résults!E324</f>
        <v>29.288558959960938</v>
      </c>
    </row>
    <row r="364" spans="1:3" x14ac:dyDescent="0.3">
      <c r="A364" s="9" t="str">
        <f>CONCATENATE(Résults!A325,Résults!D325)</f>
        <v>E10CY5</v>
      </c>
      <c r="B364" s="9" t="str">
        <f>Résults!C325</f>
        <v>3-VITIS</v>
      </c>
      <c r="C364" s="8">
        <f>Résults!E325</f>
        <v>23.652137756347656</v>
      </c>
    </row>
    <row r="365" spans="1:3" x14ac:dyDescent="0.3">
      <c r="A365" s="9" t="str">
        <f>CONCATENATE(Résults!A326,Résults!D326)</f>
        <v>E11FAM</v>
      </c>
      <c r="B365" s="9" t="str">
        <f>Résults!C326</f>
        <v>1-FD</v>
      </c>
      <c r="C365" s="8" t="str">
        <f>Résults!E326</f>
        <v>Undet.</v>
      </c>
    </row>
    <row r="366" spans="1:3" x14ac:dyDescent="0.3">
      <c r="A366" s="9" t="str">
        <f>CONCATENATE(Résults!A327,Résults!D327)</f>
        <v>E11VIC</v>
      </c>
      <c r="B366" s="9" t="str">
        <f>Résults!C327</f>
        <v>2-BN</v>
      </c>
      <c r="C366" s="8">
        <f>Résults!E327</f>
        <v>28.770431518554688</v>
      </c>
    </row>
    <row r="367" spans="1:3" x14ac:dyDescent="0.3">
      <c r="A367" s="9" t="str">
        <f>CONCATENATE(Résults!A328,Résults!D328)</f>
        <v>E11CY5</v>
      </c>
      <c r="B367" s="9" t="str">
        <f>Résults!C328</f>
        <v>3-VITIS</v>
      </c>
      <c r="C367" s="8">
        <f>Résults!E328</f>
        <v>21.90777587890625</v>
      </c>
    </row>
    <row r="368" spans="1:3" x14ac:dyDescent="0.3">
      <c r="A368" s="9" t="str">
        <f>CONCATENATE(Résults!A329,Résults!D329)</f>
        <v>E12FAM</v>
      </c>
      <c r="B368" s="9" t="str">
        <f>Résults!C329</f>
        <v>1-FD</v>
      </c>
      <c r="C368" s="8" t="str">
        <f>Résults!E329</f>
        <v>Undet.</v>
      </c>
    </row>
    <row r="369" spans="1:3" x14ac:dyDescent="0.3">
      <c r="A369" s="9" t="str">
        <f>CONCATENATE(Résults!A330,Résults!D330)</f>
        <v>E12VIC</v>
      </c>
      <c r="B369" s="9" t="str">
        <f>Résults!C330</f>
        <v>2-BN</v>
      </c>
      <c r="C369" s="8">
        <f>Résults!E330</f>
        <v>30.107585906982422</v>
      </c>
    </row>
    <row r="370" spans="1:3" x14ac:dyDescent="0.3">
      <c r="A370" s="9" t="str">
        <f>CONCATENATE(Résults!A331,Résults!D331)</f>
        <v>E12CY5</v>
      </c>
      <c r="B370" s="9" t="str">
        <f>Résults!C331</f>
        <v>3-VITIS</v>
      </c>
      <c r="C370" s="8">
        <f>Résults!E331</f>
        <v>23.526243209838867</v>
      </c>
    </row>
    <row r="371" spans="1:3" x14ac:dyDescent="0.3">
      <c r="A371" s="9" t="str">
        <f>CONCATENATE(Résults!A332,Résults!D332)</f>
        <v>E13FAM</v>
      </c>
      <c r="B371" s="9" t="str">
        <f>Résults!C332</f>
        <v>1-FD</v>
      </c>
      <c r="C371" s="8" t="str">
        <f>Résults!E332</f>
        <v>Undet.</v>
      </c>
    </row>
    <row r="372" spans="1:3" x14ac:dyDescent="0.3">
      <c r="A372" s="9" t="str">
        <f>CONCATENATE(Résults!A333,Résults!D333)</f>
        <v>E13VIC</v>
      </c>
      <c r="B372" s="9" t="str">
        <f>Résults!C333</f>
        <v>2-BN</v>
      </c>
      <c r="C372" s="8">
        <f>Résults!E333</f>
        <v>27.955776214599609</v>
      </c>
    </row>
    <row r="373" spans="1:3" x14ac:dyDescent="0.3">
      <c r="A373" s="9" t="str">
        <f>CONCATENATE(Résults!A334,Résults!D334)</f>
        <v>E13CY5</v>
      </c>
      <c r="B373" s="9" t="str">
        <f>Résults!C334</f>
        <v>3-VITIS</v>
      </c>
      <c r="C373" s="8">
        <f>Résults!E334</f>
        <v>22.195756912231445</v>
      </c>
    </row>
    <row r="374" spans="1:3" x14ac:dyDescent="0.3">
      <c r="A374" s="9" t="str">
        <f>CONCATENATE(Résults!A335,Résults!D335)</f>
        <v>E14FAM</v>
      </c>
      <c r="B374" s="9" t="str">
        <f>Résults!C335</f>
        <v>1-FD</v>
      </c>
      <c r="C374" s="8" t="str">
        <f>Résults!E335</f>
        <v>Undet.</v>
      </c>
    </row>
    <row r="375" spans="1:3" x14ac:dyDescent="0.3">
      <c r="A375" s="9" t="str">
        <f>CONCATENATE(Résults!A336,Résults!D336)</f>
        <v>E14VIC</v>
      </c>
      <c r="B375" s="9" t="str">
        <f>Résults!C336</f>
        <v>2-BN</v>
      </c>
      <c r="C375" s="8">
        <f>Résults!E336</f>
        <v>29.462268829345703</v>
      </c>
    </row>
    <row r="376" spans="1:3" x14ac:dyDescent="0.3">
      <c r="A376" s="9" t="str">
        <f>CONCATENATE(Résults!A337,Résults!D337)</f>
        <v>E14CY5</v>
      </c>
      <c r="B376" s="9" t="str">
        <f>Résults!C337</f>
        <v>3-VITIS</v>
      </c>
      <c r="C376" s="8">
        <f>Résults!E337</f>
        <v>23.167030334472656</v>
      </c>
    </row>
    <row r="377" spans="1:3" x14ac:dyDescent="0.3">
      <c r="A377" s="9" t="str">
        <f>CONCATENATE(Résults!A338,Résults!D338)</f>
        <v>E15FAM</v>
      </c>
      <c r="B377" s="9" t="str">
        <f>Résults!C338</f>
        <v>1-FD</v>
      </c>
      <c r="C377" s="8" t="str">
        <f>Résults!E338</f>
        <v>Undet.</v>
      </c>
    </row>
    <row r="378" spans="1:3" x14ac:dyDescent="0.3">
      <c r="A378" s="9" t="str">
        <f>CONCATENATE(Résults!A339,Résults!D339)</f>
        <v>E15VIC</v>
      </c>
      <c r="B378" s="9" t="str">
        <f>Résults!C339</f>
        <v>2-BN</v>
      </c>
      <c r="C378" s="8">
        <f>Résults!E339</f>
        <v>32.4749755859375</v>
      </c>
    </row>
    <row r="379" spans="1:3" x14ac:dyDescent="0.3">
      <c r="A379" s="9" t="str">
        <f>CONCATENATE(Résults!A340,Résults!D340)</f>
        <v>E15CY5</v>
      </c>
      <c r="B379" s="9" t="str">
        <f>Résults!C340</f>
        <v>3-VITIS</v>
      </c>
      <c r="C379" s="8">
        <f>Résults!E340</f>
        <v>22.320209503173828</v>
      </c>
    </row>
    <row r="380" spans="1:3" x14ac:dyDescent="0.3">
      <c r="A380" s="9" t="str">
        <f>CONCATENATE(Résults!A341,Résults!D341)</f>
        <v>E16FAM</v>
      </c>
      <c r="B380" s="9" t="str">
        <f>Résults!C341</f>
        <v>1-FD</v>
      </c>
      <c r="C380" s="8" t="str">
        <f>Résults!E341</f>
        <v>Undet.</v>
      </c>
    </row>
    <row r="381" spans="1:3" x14ac:dyDescent="0.3">
      <c r="A381" s="9" t="str">
        <f>CONCATENATE(Résults!A342,Résults!D342)</f>
        <v>E16VIC</v>
      </c>
      <c r="B381" s="9" t="str">
        <f>Résults!C342</f>
        <v>2-BN</v>
      </c>
      <c r="C381" s="8">
        <f>Résults!E342</f>
        <v>31.678321838378906</v>
      </c>
    </row>
    <row r="382" spans="1:3" x14ac:dyDescent="0.3">
      <c r="A382" s="9" t="str">
        <f>CONCATENATE(Résults!A343,Résults!D343)</f>
        <v>E16CY5</v>
      </c>
      <c r="B382" s="9" t="str">
        <f>Résults!C343</f>
        <v>3-VITIS</v>
      </c>
      <c r="C382" s="8">
        <f>Résults!E343</f>
        <v>22.6695556640625</v>
      </c>
    </row>
    <row r="383" spans="1:3" x14ac:dyDescent="0.3">
      <c r="A383" s="9" t="str">
        <f>CONCATENATE(Résults!A344,Résults!D344)</f>
        <v>E17FAM</v>
      </c>
      <c r="B383" s="9" t="str">
        <f>Résults!C344</f>
        <v>1-FD</v>
      </c>
      <c r="C383" s="8" t="str">
        <f>Résults!E344</f>
        <v>Undet.</v>
      </c>
    </row>
    <row r="384" spans="1:3" x14ac:dyDescent="0.3">
      <c r="A384" s="9" t="str">
        <f>CONCATENATE(Résults!A345,Résults!D345)</f>
        <v>E17VIC</v>
      </c>
      <c r="B384" s="9" t="str">
        <f>Résults!C345</f>
        <v>2-BN</v>
      </c>
      <c r="C384" s="8">
        <f>Résults!E345</f>
        <v>29.618871688842773</v>
      </c>
    </row>
    <row r="385" spans="1:3" x14ac:dyDescent="0.3">
      <c r="A385" s="9" t="str">
        <f>CONCATENATE(Résults!A346,Résults!D346)</f>
        <v>E17CY5</v>
      </c>
      <c r="B385" s="9" t="str">
        <f>Résults!C346</f>
        <v>3-VITIS</v>
      </c>
      <c r="C385" s="8">
        <f>Résults!E346</f>
        <v>22.632736206054688</v>
      </c>
    </row>
    <row r="386" spans="1:3" x14ac:dyDescent="0.3">
      <c r="A386" s="9" t="str">
        <f>CONCATENATE(Résults!A347,Résults!D347)</f>
        <v>E18FAM</v>
      </c>
      <c r="B386" s="9" t="str">
        <f>Résults!C347</f>
        <v>1-FD</v>
      </c>
      <c r="C386" s="8" t="str">
        <f>Résults!E347</f>
        <v>Undet.</v>
      </c>
    </row>
    <row r="387" spans="1:3" x14ac:dyDescent="0.3">
      <c r="A387" s="9" t="str">
        <f>CONCATENATE(Résults!A348,Résults!D348)</f>
        <v>E18VIC</v>
      </c>
      <c r="B387" s="9" t="str">
        <f>Résults!C348</f>
        <v>2-BN</v>
      </c>
      <c r="C387" s="8" t="str">
        <f>Résults!E348</f>
        <v>Undet.</v>
      </c>
    </row>
    <row r="388" spans="1:3" x14ac:dyDescent="0.3">
      <c r="A388" s="9" t="str">
        <f>CONCATENATE(Résults!A349,Résults!D349)</f>
        <v>E18CY5</v>
      </c>
      <c r="B388" s="9" t="str">
        <f>Résults!C349</f>
        <v>3-VITIS</v>
      </c>
      <c r="C388" s="8">
        <f>Résults!E349</f>
        <v>25.196762084960938</v>
      </c>
    </row>
    <row r="389" spans="1:3" x14ac:dyDescent="0.3">
      <c r="A389" s="9" t="str">
        <f>CONCATENATE(Résults!A350,Résults!D350)</f>
        <v>E19FAM</v>
      </c>
      <c r="B389" s="9" t="str">
        <f>Résults!C350</f>
        <v>1-FD</v>
      </c>
      <c r="C389" s="8" t="str">
        <f>Résults!E350</f>
        <v>Undet.</v>
      </c>
    </row>
    <row r="390" spans="1:3" x14ac:dyDescent="0.3">
      <c r="A390" s="9" t="str">
        <f>CONCATENATE(Résults!A351,Résults!D351)</f>
        <v>E19VIC</v>
      </c>
      <c r="B390" s="9" t="str">
        <f>Résults!C351</f>
        <v>2-BN</v>
      </c>
      <c r="C390" s="8">
        <f>Résults!E351</f>
        <v>30.608800888061523</v>
      </c>
    </row>
    <row r="391" spans="1:3" x14ac:dyDescent="0.3">
      <c r="A391" s="9" t="str">
        <f>CONCATENATE(Résults!A352,Résults!D352)</f>
        <v>E19CY5</v>
      </c>
      <c r="B391" s="9" t="str">
        <f>Résults!C352</f>
        <v>3-VITIS</v>
      </c>
      <c r="C391" s="8">
        <f>Résults!E352</f>
        <v>21.584133148193359</v>
      </c>
    </row>
    <row r="392" spans="1:3" x14ac:dyDescent="0.3">
      <c r="A392" s="9" t="str">
        <f>CONCATENATE(Résults!A353,Résults!D353)</f>
        <v>E20FAM</v>
      </c>
      <c r="B392" s="9" t="str">
        <f>Résults!C353</f>
        <v>1-FD</v>
      </c>
      <c r="C392" s="8" t="str">
        <f>Résults!E353</f>
        <v>Undet.</v>
      </c>
    </row>
    <row r="393" spans="1:3" x14ac:dyDescent="0.3">
      <c r="A393" s="9" t="str">
        <f>CONCATENATE(Résults!A354,Résults!D354)</f>
        <v>E20VIC</v>
      </c>
      <c r="B393" s="9" t="str">
        <f>Résults!C354</f>
        <v>2-BN</v>
      </c>
      <c r="C393" s="8">
        <f>Résults!E354</f>
        <v>29.751907348632813</v>
      </c>
    </row>
    <row r="394" spans="1:3" x14ac:dyDescent="0.3">
      <c r="A394" s="9" t="str">
        <f>CONCATENATE(Résults!A355,Résults!D355)</f>
        <v>E20CY5</v>
      </c>
      <c r="B394" s="9" t="str">
        <f>Résults!C355</f>
        <v>3-VITIS</v>
      </c>
      <c r="C394" s="8">
        <f>Résults!E355</f>
        <v>22.89655876159668</v>
      </c>
    </row>
    <row r="395" spans="1:3" x14ac:dyDescent="0.3">
      <c r="A395" s="9" t="str">
        <f>CONCATENATE(Résults!A356,Résults!D356)</f>
        <v>E21FAM</v>
      </c>
      <c r="B395" s="9" t="str">
        <f>Résults!C356</f>
        <v>1-FD</v>
      </c>
      <c r="C395" s="8" t="str">
        <f>Résults!E356</f>
        <v>Undet.</v>
      </c>
    </row>
    <row r="396" spans="1:3" x14ac:dyDescent="0.3">
      <c r="A396" s="9" t="str">
        <f>CONCATENATE(Résults!A357,Résults!D357)</f>
        <v>E21VIC</v>
      </c>
      <c r="B396" s="9" t="str">
        <f>Résults!C357</f>
        <v>2-BN</v>
      </c>
      <c r="C396" s="8">
        <f>Résults!E357</f>
        <v>30.546834945678711</v>
      </c>
    </row>
    <row r="397" spans="1:3" x14ac:dyDescent="0.3">
      <c r="A397" s="9" t="str">
        <f>CONCATENATE(Résults!A358,Résults!D358)</f>
        <v>E21CY5</v>
      </c>
      <c r="B397" s="9" t="str">
        <f>Résults!C358</f>
        <v>3-VITIS</v>
      </c>
      <c r="C397" s="8">
        <f>Résults!E358</f>
        <v>23.355737686157227</v>
      </c>
    </row>
    <row r="398" spans="1:3" x14ac:dyDescent="0.3">
      <c r="A398" s="9" t="str">
        <f>CONCATENATE(Résults!A359,Résults!D359)</f>
        <v>E22FAM</v>
      </c>
      <c r="B398" s="9" t="str">
        <f>Résults!C359</f>
        <v>1-FD</v>
      </c>
      <c r="C398" s="8" t="str">
        <f>Résults!E359</f>
        <v>Undet.</v>
      </c>
    </row>
    <row r="399" spans="1:3" x14ac:dyDescent="0.3">
      <c r="A399" s="9" t="str">
        <f>CONCATENATE(Résults!A360,Résults!D360)</f>
        <v>E22VIC</v>
      </c>
      <c r="B399" s="9" t="str">
        <f>Résults!C360</f>
        <v>2-BN</v>
      </c>
      <c r="C399" s="8">
        <f>Résults!E360</f>
        <v>31.169038772583008</v>
      </c>
    </row>
    <row r="400" spans="1:3" x14ac:dyDescent="0.3">
      <c r="A400" s="9" t="str">
        <f>CONCATENATE(Résults!A361,Résults!D361)</f>
        <v>E22CY5</v>
      </c>
      <c r="B400" s="9" t="str">
        <f>Résults!C361</f>
        <v>3-VITIS</v>
      </c>
      <c r="C400" s="8">
        <f>Résults!E361</f>
        <v>22.120723724365234</v>
      </c>
    </row>
    <row r="401" spans="1:3" x14ac:dyDescent="0.3">
      <c r="A401" s="9" t="str">
        <f>CONCATENATE(Résults!A362,Résults!D362)</f>
        <v>E23FAM</v>
      </c>
      <c r="B401" s="9" t="str">
        <f>Résults!C362</f>
        <v>1-FD</v>
      </c>
      <c r="C401" s="8" t="str">
        <f>Résults!E362</f>
        <v>Undet.</v>
      </c>
    </row>
    <row r="402" spans="1:3" x14ac:dyDescent="0.3">
      <c r="A402" s="9" t="str">
        <f>CONCATENATE(Résults!A363,Résults!D363)</f>
        <v>E23VIC</v>
      </c>
      <c r="B402" s="9" t="str">
        <f>Résults!C363</f>
        <v>2-BN</v>
      </c>
      <c r="C402" s="8">
        <f>Résults!E363</f>
        <v>29.189193725585938</v>
      </c>
    </row>
    <row r="403" spans="1:3" x14ac:dyDescent="0.3">
      <c r="A403" s="9" t="str">
        <f>CONCATENATE(Résults!A364,Résults!D364)</f>
        <v>E23CY5</v>
      </c>
      <c r="B403" s="9" t="str">
        <f>Résults!C364</f>
        <v>3-VITIS</v>
      </c>
      <c r="C403" s="8">
        <f>Résults!E364</f>
        <v>23.057773590087891</v>
      </c>
    </row>
    <row r="404" spans="1:3" x14ac:dyDescent="0.3">
      <c r="A404" s="9" t="str">
        <f>CONCATENATE(Résults!A365,Résults!D365)</f>
        <v>E24FAM</v>
      </c>
      <c r="B404" s="9" t="str">
        <f>Résults!C365</f>
        <v>1-FD</v>
      </c>
      <c r="C404" s="8" t="str">
        <f>Résults!E365</f>
        <v>Undet.</v>
      </c>
    </row>
    <row r="405" spans="1:3" x14ac:dyDescent="0.3">
      <c r="A405" s="9" t="str">
        <f>CONCATENATE(Résults!A366,Résults!D366)</f>
        <v>E24VIC</v>
      </c>
      <c r="B405" s="9" t="str">
        <f>Résults!C366</f>
        <v>2-BN</v>
      </c>
      <c r="C405" s="8">
        <f>Résults!E366</f>
        <v>29.899665832519531</v>
      </c>
    </row>
    <row r="406" spans="1:3" x14ac:dyDescent="0.3">
      <c r="A406" s="9" t="str">
        <f>CONCATENATE(Résults!A367,Résults!D367)</f>
        <v>E24CY5</v>
      </c>
      <c r="B406" s="9" t="str">
        <f>Résults!C367</f>
        <v>3-VITIS</v>
      </c>
      <c r="C406" s="8">
        <f>Résults!E367</f>
        <v>22.193965911865234</v>
      </c>
    </row>
    <row r="407" spans="1:3" x14ac:dyDescent="0.3">
      <c r="A407" s="9" t="str">
        <f>CONCATENATE(Résults!A368,Résults!D368)</f>
        <v>F1FAM</v>
      </c>
      <c r="B407" s="9" t="str">
        <f>Résults!C368</f>
        <v>1-FD</v>
      </c>
      <c r="C407" s="8" t="str">
        <f>Résults!E368</f>
        <v>Undet.</v>
      </c>
    </row>
    <row r="408" spans="1:3" x14ac:dyDescent="0.3">
      <c r="A408" s="9" t="str">
        <f>CONCATENATE(Résults!A369,Résults!D369)</f>
        <v>F1VIC</v>
      </c>
      <c r="B408" s="9" t="str">
        <f>Résults!C369</f>
        <v>2-BN</v>
      </c>
      <c r="C408" s="8">
        <f>Résults!E369</f>
        <v>30.116125106811523</v>
      </c>
    </row>
    <row r="409" spans="1:3" x14ac:dyDescent="0.3">
      <c r="A409" s="9" t="str">
        <f>CONCATENATE(Résults!A370,Résults!D370)</f>
        <v>F1CY5</v>
      </c>
      <c r="B409" s="9" t="str">
        <f>Résults!C370</f>
        <v>3-VITIS</v>
      </c>
      <c r="C409" s="8">
        <f>Résults!E370</f>
        <v>21.704824447631836</v>
      </c>
    </row>
    <row r="410" spans="1:3" x14ac:dyDescent="0.3">
      <c r="A410" s="9" t="str">
        <f>CONCATENATE(Résults!A371,Résults!D371)</f>
        <v>F2FAM</v>
      </c>
      <c r="B410" s="9" t="str">
        <f>Résults!C371</f>
        <v>1-FD</v>
      </c>
      <c r="C410" s="8" t="str">
        <f>Résults!E371</f>
        <v>Undet.</v>
      </c>
    </row>
    <row r="411" spans="1:3" x14ac:dyDescent="0.3">
      <c r="A411" s="9" t="str">
        <f>CONCATENATE(Résults!A372,Résults!D372)</f>
        <v>F2VIC</v>
      </c>
      <c r="B411" s="9" t="str">
        <f>Résults!C372</f>
        <v>2-BN</v>
      </c>
      <c r="C411" s="8">
        <f>Résults!E372</f>
        <v>31.255914688110352</v>
      </c>
    </row>
    <row r="412" spans="1:3" x14ac:dyDescent="0.3">
      <c r="A412" s="9" t="str">
        <f>CONCATENATE(Résults!A373,Résults!D373)</f>
        <v>F2CY5</v>
      </c>
      <c r="B412" s="9" t="str">
        <f>Résults!C373</f>
        <v>3-VITIS</v>
      </c>
      <c r="C412" s="8">
        <f>Résults!E373</f>
        <v>24.563676834106445</v>
      </c>
    </row>
    <row r="413" spans="1:3" x14ac:dyDescent="0.3">
      <c r="A413" s="9" t="str">
        <f>CONCATENATE(Résults!A374,Résults!D374)</f>
        <v>F3FAM</v>
      </c>
      <c r="B413" s="9" t="str">
        <f>Résults!C374</f>
        <v>1-FD</v>
      </c>
      <c r="C413" s="8" t="str">
        <f>Résults!E374</f>
        <v>Undet.</v>
      </c>
    </row>
    <row r="414" spans="1:3" x14ac:dyDescent="0.3">
      <c r="A414" s="9" t="str">
        <f>CONCATENATE(Résults!A375,Résults!D375)</f>
        <v>F3VIC</v>
      </c>
      <c r="B414" s="9" t="str">
        <f>Résults!C375</f>
        <v>2-BN</v>
      </c>
      <c r="C414" s="8">
        <f>Résults!E375</f>
        <v>30.506017684936523</v>
      </c>
    </row>
    <row r="415" spans="1:3" x14ac:dyDescent="0.3">
      <c r="A415" s="9" t="str">
        <f>CONCATENATE(Résults!A376,Résults!D376)</f>
        <v>F3CY5</v>
      </c>
      <c r="B415" s="9" t="str">
        <f>Résults!C376</f>
        <v>3-VITIS</v>
      </c>
      <c r="C415" s="8">
        <f>Résults!E376</f>
        <v>23.402215957641602</v>
      </c>
    </row>
    <row r="416" spans="1:3" x14ac:dyDescent="0.3">
      <c r="A416" s="9" t="str">
        <f>CONCATENATE(Résults!A377,Résults!D377)</f>
        <v>F4FAM</v>
      </c>
      <c r="B416" s="9" t="str">
        <f>Résults!C377</f>
        <v>1-FD</v>
      </c>
      <c r="C416" s="8" t="str">
        <f>Résults!E377</f>
        <v>Undet.</v>
      </c>
    </row>
    <row r="417" spans="1:3" x14ac:dyDescent="0.3">
      <c r="A417" s="9" t="str">
        <f>CONCATENATE(Résults!A378,Résults!D378)</f>
        <v>F4VIC</v>
      </c>
      <c r="B417" s="9" t="str">
        <f>Résults!C378</f>
        <v>2-BN</v>
      </c>
      <c r="C417" s="8">
        <f>Résults!E378</f>
        <v>32.569698333740234</v>
      </c>
    </row>
    <row r="418" spans="1:3" x14ac:dyDescent="0.3">
      <c r="A418" s="9" t="str">
        <f>CONCATENATE(Résults!A379,Résults!D379)</f>
        <v>F4CY5</v>
      </c>
      <c r="B418" s="9" t="str">
        <f>Résults!C379</f>
        <v>3-VITIS</v>
      </c>
      <c r="C418" s="8">
        <f>Résults!E379</f>
        <v>22.746370315551758</v>
      </c>
    </row>
    <row r="419" spans="1:3" x14ac:dyDescent="0.3">
      <c r="A419" s="9" t="str">
        <f>CONCATENATE(Résults!A380,Résults!D380)</f>
        <v>F5FAM</v>
      </c>
      <c r="B419" s="9" t="str">
        <f>Résults!C380</f>
        <v>1-FD</v>
      </c>
      <c r="C419" s="8" t="str">
        <f>Résults!E380</f>
        <v>Undet.</v>
      </c>
    </row>
    <row r="420" spans="1:3" x14ac:dyDescent="0.3">
      <c r="A420" s="9" t="str">
        <f>CONCATENATE(Résults!A381,Résults!D381)</f>
        <v>F5VIC</v>
      </c>
      <c r="B420" s="9" t="str">
        <f>Résults!C381</f>
        <v>2-BN</v>
      </c>
      <c r="C420" s="8">
        <f>Résults!E381</f>
        <v>31.535161972045898</v>
      </c>
    </row>
    <row r="421" spans="1:3" x14ac:dyDescent="0.3">
      <c r="A421" s="9" t="str">
        <f>CONCATENATE(Résults!A382,Résults!D382)</f>
        <v>F5CY5</v>
      </c>
      <c r="B421" s="9" t="str">
        <f>Résults!C382</f>
        <v>3-VITIS</v>
      </c>
      <c r="C421" s="8">
        <f>Résults!E382</f>
        <v>23.665260314941406</v>
      </c>
    </row>
    <row r="422" spans="1:3" x14ac:dyDescent="0.3">
      <c r="A422" s="9" t="str">
        <f>CONCATENATE(Résults!A383,Résults!D383)</f>
        <v>F6FAM</v>
      </c>
      <c r="B422" s="9" t="str">
        <f>Résults!C383</f>
        <v>1-FD</v>
      </c>
      <c r="C422" s="8" t="str">
        <f>Résults!E383</f>
        <v>Undet.</v>
      </c>
    </row>
    <row r="423" spans="1:3" x14ac:dyDescent="0.3">
      <c r="A423" s="9" t="str">
        <f>CONCATENATE(Résults!A384,Résults!D384)</f>
        <v>F6VIC</v>
      </c>
      <c r="B423" s="9" t="str">
        <f>Résults!C384</f>
        <v>2-BN</v>
      </c>
      <c r="C423" s="8">
        <f>Résults!E384</f>
        <v>30.332080841064453</v>
      </c>
    </row>
    <row r="424" spans="1:3" x14ac:dyDescent="0.3">
      <c r="A424" s="9" t="str">
        <f>CONCATENATE(Résults!A385,Résults!D385)</f>
        <v>F6CY5</v>
      </c>
      <c r="B424" s="9" t="str">
        <f>Résults!C385</f>
        <v>3-VITIS</v>
      </c>
      <c r="C424" s="8">
        <f>Résults!E385</f>
        <v>23.934171676635742</v>
      </c>
    </row>
    <row r="425" spans="1:3" x14ac:dyDescent="0.3">
      <c r="A425" s="9" t="str">
        <f>CONCATENATE(Résults!A386,Résults!D386)</f>
        <v>F7FAM</v>
      </c>
      <c r="B425" s="9" t="str">
        <f>Résults!C386</f>
        <v>1-FD</v>
      </c>
      <c r="C425" s="8" t="str">
        <f>Résults!E386</f>
        <v>Undet.</v>
      </c>
    </row>
    <row r="426" spans="1:3" x14ac:dyDescent="0.3">
      <c r="A426" s="9" t="str">
        <f>CONCATENATE(Résults!A387,Résults!D387)</f>
        <v>F7VIC</v>
      </c>
      <c r="B426" s="9" t="str">
        <f>Résults!C387</f>
        <v>2-BN</v>
      </c>
      <c r="C426" s="8">
        <f>Résults!E387</f>
        <v>30.04979133605957</v>
      </c>
    </row>
    <row r="427" spans="1:3" x14ac:dyDescent="0.3">
      <c r="A427" s="9" t="str">
        <f>CONCATENATE(Résults!A388,Résults!D388)</f>
        <v>F7CY5</v>
      </c>
      <c r="B427" s="9" t="str">
        <f>Résults!C388</f>
        <v>3-VITIS</v>
      </c>
      <c r="C427" s="8">
        <f>Résults!E388</f>
        <v>18.946077346801758</v>
      </c>
    </row>
    <row r="428" spans="1:3" x14ac:dyDescent="0.3">
      <c r="A428" s="9" t="str">
        <f>CONCATENATE(Résults!A389,Résults!D389)</f>
        <v>F8FAM</v>
      </c>
      <c r="B428" s="9" t="str">
        <f>Résults!C389</f>
        <v>1-FD</v>
      </c>
      <c r="C428" s="8" t="str">
        <f>Résults!E389</f>
        <v>Undet.</v>
      </c>
    </row>
    <row r="429" spans="1:3" x14ac:dyDescent="0.3">
      <c r="A429" s="9" t="str">
        <f>CONCATENATE(Résults!A390,Résults!D390)</f>
        <v>F8VIC</v>
      </c>
      <c r="B429" s="9" t="str">
        <f>Résults!C390</f>
        <v>2-BN</v>
      </c>
      <c r="C429" s="8">
        <f>Résults!E390</f>
        <v>32.706356048583984</v>
      </c>
    </row>
    <row r="430" spans="1:3" x14ac:dyDescent="0.3">
      <c r="A430" s="9" t="str">
        <f>CONCATENATE(Résults!A391,Résults!D391)</f>
        <v>F8CY5</v>
      </c>
      <c r="B430" s="9" t="str">
        <f>Résults!C391</f>
        <v>3-VITIS</v>
      </c>
      <c r="C430" s="8">
        <f>Résults!E391</f>
        <v>21.508848190307617</v>
      </c>
    </row>
    <row r="431" spans="1:3" x14ac:dyDescent="0.3">
      <c r="A431" s="9" t="str">
        <f>CONCATENATE(Résults!A392,Résults!D392)</f>
        <v>F9FAM</v>
      </c>
      <c r="B431" s="9" t="str">
        <f>Résults!C392</f>
        <v>1-FD</v>
      </c>
      <c r="C431" s="8" t="str">
        <f>Résults!E392</f>
        <v>Undet.</v>
      </c>
    </row>
    <row r="432" spans="1:3" x14ac:dyDescent="0.3">
      <c r="A432" s="9" t="str">
        <f>CONCATENATE(Résults!A393,Résults!D393)</f>
        <v>F9VIC</v>
      </c>
      <c r="B432" s="9" t="str">
        <f>Résults!C393</f>
        <v>2-BN</v>
      </c>
      <c r="C432" s="8">
        <f>Résults!E393</f>
        <v>27.757482528686523</v>
      </c>
    </row>
    <row r="433" spans="1:3" x14ac:dyDescent="0.3">
      <c r="A433" s="9" t="str">
        <f>CONCATENATE(Résults!A394,Résults!D394)</f>
        <v>F9CY5</v>
      </c>
      <c r="B433" s="9" t="str">
        <f>Résults!C394</f>
        <v>3-VITIS</v>
      </c>
      <c r="C433" s="8">
        <f>Résults!E394</f>
        <v>23.514244079589844</v>
      </c>
    </row>
    <row r="434" spans="1:3" x14ac:dyDescent="0.3">
      <c r="A434" s="9" t="str">
        <f>CONCATENATE(Résults!A395,Résults!D395)</f>
        <v>F10FAM</v>
      </c>
      <c r="B434" s="9" t="str">
        <f>Résults!C395</f>
        <v>1-FD</v>
      </c>
      <c r="C434" s="8" t="str">
        <f>Résults!E395</f>
        <v>Undet.</v>
      </c>
    </row>
    <row r="435" spans="1:3" x14ac:dyDescent="0.3">
      <c r="A435" s="9" t="str">
        <f>CONCATENATE(Résults!A396,Résults!D396)</f>
        <v>F10VIC</v>
      </c>
      <c r="B435" s="9" t="str">
        <f>Résults!C396</f>
        <v>2-BN</v>
      </c>
      <c r="C435" s="8">
        <f>Résults!E396</f>
        <v>29.914020538330078</v>
      </c>
    </row>
    <row r="436" spans="1:3" x14ac:dyDescent="0.3">
      <c r="A436" s="9" t="str">
        <f>CONCATENATE(Résults!A397,Résults!D397)</f>
        <v>F10CY5</v>
      </c>
      <c r="B436" s="9" t="str">
        <f>Résults!C397</f>
        <v>3-VITIS</v>
      </c>
      <c r="C436" s="8">
        <f>Résults!E397</f>
        <v>22.571239471435547</v>
      </c>
    </row>
    <row r="437" spans="1:3" x14ac:dyDescent="0.3">
      <c r="A437" s="9" t="str">
        <f>CONCATENATE(Résults!A398,Résults!D398)</f>
        <v>F11FAM</v>
      </c>
      <c r="B437" s="9" t="str">
        <f>Résults!C398</f>
        <v>1-FD</v>
      </c>
      <c r="C437" s="8" t="str">
        <f>Résults!E398</f>
        <v>Undet.</v>
      </c>
    </row>
    <row r="438" spans="1:3" x14ac:dyDescent="0.3">
      <c r="A438" s="9" t="str">
        <f>CONCATENATE(Résults!A399,Résults!D399)</f>
        <v>F11VIC</v>
      </c>
      <c r="B438" s="9" t="str">
        <f>Résults!C399</f>
        <v>2-BN</v>
      </c>
      <c r="C438" s="8">
        <f>Résults!E399</f>
        <v>30.0098876953125</v>
      </c>
    </row>
    <row r="439" spans="1:3" x14ac:dyDescent="0.3">
      <c r="A439" s="9" t="str">
        <f>CONCATENATE(Résults!A400,Résults!D400)</f>
        <v>F11CY5</v>
      </c>
      <c r="B439" s="9" t="str">
        <f>Résults!C400</f>
        <v>3-VITIS</v>
      </c>
      <c r="C439" s="8">
        <f>Résults!E400</f>
        <v>23.795530319213867</v>
      </c>
    </row>
    <row r="440" spans="1:3" x14ac:dyDescent="0.3">
      <c r="A440" s="9" t="str">
        <f>CONCATENATE(Résults!A401,Résults!D401)</f>
        <v>F12FAM</v>
      </c>
      <c r="B440" s="9" t="str">
        <f>Résults!C401</f>
        <v>1-FD</v>
      </c>
      <c r="C440" s="8" t="str">
        <f>Résults!E401</f>
        <v>Undet.</v>
      </c>
    </row>
    <row r="441" spans="1:3" x14ac:dyDescent="0.3">
      <c r="A441" s="9" t="str">
        <f>CONCATENATE(Résults!A402,Résults!D402)</f>
        <v>F12VIC</v>
      </c>
      <c r="B441" s="9" t="str">
        <f>Résults!C402</f>
        <v>2-BN</v>
      </c>
      <c r="C441" s="8">
        <f>Résults!E402</f>
        <v>30.138895034790039</v>
      </c>
    </row>
    <row r="442" spans="1:3" x14ac:dyDescent="0.3">
      <c r="A442" s="9" t="str">
        <f>CONCATENATE(Résults!A403,Résults!D403)</f>
        <v>F12CY5</v>
      </c>
      <c r="B442" s="9" t="str">
        <f>Résults!C403</f>
        <v>3-VITIS</v>
      </c>
      <c r="C442" s="8">
        <f>Résults!E403</f>
        <v>23.112903594970703</v>
      </c>
    </row>
    <row r="443" spans="1:3" x14ac:dyDescent="0.3">
      <c r="A443" s="9" t="str">
        <f>CONCATENATE(Résults!A404,Résults!D404)</f>
        <v>F13FAM</v>
      </c>
      <c r="B443" s="9" t="str">
        <f>Résults!C404</f>
        <v>1-FD</v>
      </c>
      <c r="C443" s="8" t="str">
        <f>Résults!E404</f>
        <v>Undet.</v>
      </c>
    </row>
    <row r="444" spans="1:3" x14ac:dyDescent="0.3">
      <c r="A444" s="9" t="str">
        <f>CONCATENATE(Résults!A405,Résults!D405)</f>
        <v>F13VIC</v>
      </c>
      <c r="B444" s="9" t="str">
        <f>Résults!C405</f>
        <v>2-BN</v>
      </c>
      <c r="C444" s="8">
        <f>Résults!E405</f>
        <v>30.683095932006836</v>
      </c>
    </row>
    <row r="445" spans="1:3" x14ac:dyDescent="0.3">
      <c r="A445" s="9" t="str">
        <f>CONCATENATE(Résults!A406,Résults!D406)</f>
        <v>F13CY5</v>
      </c>
      <c r="B445" s="9" t="str">
        <f>Résults!C406</f>
        <v>3-VITIS</v>
      </c>
      <c r="C445" s="8">
        <f>Résults!E406</f>
        <v>22.094585418701172</v>
      </c>
    </row>
    <row r="446" spans="1:3" x14ac:dyDescent="0.3">
      <c r="A446" s="9" t="str">
        <f>CONCATENATE(Résults!A407,Résults!D407)</f>
        <v>F14FAM</v>
      </c>
      <c r="B446" s="9" t="str">
        <f>Résults!C407</f>
        <v>1-FD</v>
      </c>
      <c r="C446" s="8" t="str">
        <f>Résults!E407</f>
        <v>Undet.</v>
      </c>
    </row>
    <row r="447" spans="1:3" x14ac:dyDescent="0.3">
      <c r="A447" s="9" t="str">
        <f>CONCATENATE(Résults!A408,Résults!D408)</f>
        <v>F14VIC</v>
      </c>
      <c r="B447" s="9" t="str">
        <f>Résults!C408</f>
        <v>2-BN</v>
      </c>
      <c r="C447" s="8">
        <f>Résults!E408</f>
        <v>31.765727996826172</v>
      </c>
    </row>
    <row r="448" spans="1:3" x14ac:dyDescent="0.3">
      <c r="A448" s="9" t="str">
        <f>CONCATENATE(Résults!A409,Résults!D409)</f>
        <v>F14CY5</v>
      </c>
      <c r="B448" s="9" t="str">
        <f>Résults!C409</f>
        <v>3-VITIS</v>
      </c>
      <c r="C448" s="8">
        <f>Résults!E409</f>
        <v>23.113340377807617</v>
      </c>
    </row>
    <row r="449" spans="1:3" x14ac:dyDescent="0.3">
      <c r="A449" s="9" t="str">
        <f>CONCATENATE(Résults!A410,Résults!D410)</f>
        <v>F15FAM</v>
      </c>
      <c r="B449" s="9" t="str">
        <f>Résults!C410</f>
        <v>1-FD</v>
      </c>
      <c r="C449" s="8" t="str">
        <f>Résults!E410</f>
        <v>Undet.</v>
      </c>
    </row>
    <row r="450" spans="1:3" x14ac:dyDescent="0.3">
      <c r="A450" s="9" t="str">
        <f>CONCATENATE(Résults!A411,Résults!D411)</f>
        <v>F15VIC</v>
      </c>
      <c r="B450" s="9" t="str">
        <f>Résults!C411</f>
        <v>2-BN</v>
      </c>
      <c r="C450" s="8">
        <f>Résults!E411</f>
        <v>31.082128524780273</v>
      </c>
    </row>
    <row r="451" spans="1:3" x14ac:dyDescent="0.3">
      <c r="A451" s="9" t="str">
        <f>CONCATENATE(Résults!A412,Résults!D412)</f>
        <v>F15CY5</v>
      </c>
      <c r="B451" s="9" t="str">
        <f>Résults!C412</f>
        <v>3-VITIS</v>
      </c>
      <c r="C451" s="8">
        <f>Résults!E412</f>
        <v>24.208200454711914</v>
      </c>
    </row>
    <row r="452" spans="1:3" x14ac:dyDescent="0.3">
      <c r="A452" s="9" t="str">
        <f>CONCATENATE(Résults!A413,Résults!D413)</f>
        <v>F16FAM</v>
      </c>
      <c r="B452" s="9" t="str">
        <f>Résults!C413</f>
        <v>1-FD</v>
      </c>
      <c r="C452" s="8" t="str">
        <f>Résults!E413</f>
        <v>Undet.</v>
      </c>
    </row>
    <row r="453" spans="1:3" x14ac:dyDescent="0.3">
      <c r="A453" s="9" t="str">
        <f>CONCATENATE(Résults!A414,Résults!D414)</f>
        <v>F16VIC</v>
      </c>
      <c r="B453" s="9" t="str">
        <f>Résults!C414</f>
        <v>2-BN</v>
      </c>
      <c r="C453" s="8">
        <f>Résults!E414</f>
        <v>28.649477005004883</v>
      </c>
    </row>
    <row r="454" spans="1:3" x14ac:dyDescent="0.3">
      <c r="A454" s="9" t="str">
        <f>CONCATENATE(Résults!A415,Résults!D415)</f>
        <v>F16CY5</v>
      </c>
      <c r="B454" s="9" t="str">
        <f>Résults!C415</f>
        <v>3-VITIS</v>
      </c>
      <c r="C454" s="8">
        <f>Résults!E415</f>
        <v>21.734745025634766</v>
      </c>
    </row>
    <row r="455" spans="1:3" x14ac:dyDescent="0.3">
      <c r="A455" s="9" t="str">
        <f>CONCATENATE(Résults!A416,Résults!D416)</f>
        <v>F17FAM</v>
      </c>
      <c r="B455" s="9" t="str">
        <f>Résults!C416</f>
        <v>1-FD</v>
      </c>
      <c r="C455" s="8" t="str">
        <f>Résults!E416</f>
        <v>Undet.</v>
      </c>
    </row>
    <row r="456" spans="1:3" x14ac:dyDescent="0.3">
      <c r="A456" s="9" t="str">
        <f>CONCATENATE(Résults!A417,Résults!D417)</f>
        <v>F17VIC</v>
      </c>
      <c r="B456" s="9" t="str">
        <f>Résults!C417</f>
        <v>2-BN</v>
      </c>
      <c r="C456" s="8">
        <f>Résults!E417</f>
        <v>30.500339508056641</v>
      </c>
    </row>
    <row r="457" spans="1:3" x14ac:dyDescent="0.3">
      <c r="A457" s="9" t="str">
        <f>CONCATENATE(Résults!A418,Résults!D418)</f>
        <v>F17CY5</v>
      </c>
      <c r="B457" s="9" t="str">
        <f>Résults!C418</f>
        <v>3-VITIS</v>
      </c>
      <c r="C457" s="8">
        <f>Résults!E418</f>
        <v>22.720859527587891</v>
      </c>
    </row>
    <row r="458" spans="1:3" x14ac:dyDescent="0.3">
      <c r="A458" s="9" t="str">
        <f>CONCATENATE(Résults!A419,Résults!D419)</f>
        <v>F18FAM</v>
      </c>
      <c r="B458" s="9" t="str">
        <f>Résults!C419</f>
        <v>1-FD</v>
      </c>
      <c r="C458" s="8" t="str">
        <f>Résults!E419</f>
        <v>Undet.</v>
      </c>
    </row>
    <row r="459" spans="1:3" x14ac:dyDescent="0.3">
      <c r="A459" s="9" t="str">
        <f>CONCATENATE(Résults!A420,Résults!D420)</f>
        <v>F18VIC</v>
      </c>
      <c r="B459" s="9" t="str">
        <f>Résults!C420</f>
        <v>2-BN</v>
      </c>
      <c r="C459" s="8">
        <f>Résults!E420</f>
        <v>30.309103012084961</v>
      </c>
    </row>
    <row r="460" spans="1:3" x14ac:dyDescent="0.3">
      <c r="A460" s="9" t="str">
        <f>CONCATENATE(Résults!A421,Résults!D421)</f>
        <v>F18CY5</v>
      </c>
      <c r="B460" s="9" t="str">
        <f>Résults!C421</f>
        <v>3-VITIS</v>
      </c>
      <c r="C460" s="8">
        <f>Résults!E421</f>
        <v>24.213279724121094</v>
      </c>
    </row>
    <row r="461" spans="1:3" x14ac:dyDescent="0.3">
      <c r="A461" s="9" t="str">
        <f>CONCATENATE(Résults!A422,Résults!D422)</f>
        <v>F19FAM</v>
      </c>
      <c r="B461" s="9" t="str">
        <f>Résults!C422</f>
        <v>1-FD</v>
      </c>
      <c r="C461" s="8" t="str">
        <f>Résults!E422</f>
        <v>Undet.</v>
      </c>
    </row>
    <row r="462" spans="1:3" x14ac:dyDescent="0.3">
      <c r="A462" s="9" t="str">
        <f>CONCATENATE(Résults!A423,Résults!D423)</f>
        <v>F19VIC</v>
      </c>
      <c r="B462" s="9" t="str">
        <f>Résults!C423</f>
        <v>2-BN</v>
      </c>
      <c r="C462" s="8">
        <f>Résults!E423</f>
        <v>29.28767204284668</v>
      </c>
    </row>
    <row r="463" spans="1:3" x14ac:dyDescent="0.3">
      <c r="A463" s="9" t="str">
        <f>CONCATENATE(Résults!A424,Résults!D424)</f>
        <v>F19CY5</v>
      </c>
      <c r="B463" s="9" t="str">
        <f>Résults!C424</f>
        <v>3-VITIS</v>
      </c>
      <c r="C463" s="8">
        <f>Résults!E424</f>
        <v>23.811466217041016</v>
      </c>
    </row>
    <row r="464" spans="1:3" x14ac:dyDescent="0.3">
      <c r="A464" s="9" t="str">
        <f>CONCATENATE(Résults!A425,Résults!D425)</f>
        <v>F20FAM</v>
      </c>
      <c r="B464" s="9" t="str">
        <f>Résults!C425</f>
        <v>1-FD</v>
      </c>
      <c r="C464" s="8" t="str">
        <f>Résults!E425</f>
        <v>Undet.</v>
      </c>
    </row>
    <row r="465" spans="1:3" x14ac:dyDescent="0.3">
      <c r="A465" s="9" t="str">
        <f>CONCATENATE(Résults!A426,Résults!D426)</f>
        <v>F20VIC</v>
      </c>
      <c r="B465" s="9" t="str">
        <f>Résults!C426</f>
        <v>2-BN</v>
      </c>
      <c r="C465" s="8">
        <f>Résults!E426</f>
        <v>28.888280868530273</v>
      </c>
    </row>
    <row r="466" spans="1:3" x14ac:dyDescent="0.3">
      <c r="A466" s="9" t="str">
        <f>CONCATENATE(Résults!A427,Résults!D427)</f>
        <v>F20CY5</v>
      </c>
      <c r="B466" s="9" t="str">
        <f>Résults!C427</f>
        <v>3-VITIS</v>
      </c>
      <c r="C466" s="8">
        <f>Résults!E427</f>
        <v>22.393373489379883</v>
      </c>
    </row>
    <row r="467" spans="1:3" x14ac:dyDescent="0.3">
      <c r="A467" s="9" t="str">
        <f>CONCATENATE(Résults!A428,Résults!D428)</f>
        <v>F21FAM</v>
      </c>
      <c r="B467" s="9" t="str">
        <f>Résults!C428</f>
        <v>1-FD</v>
      </c>
      <c r="C467" s="8" t="str">
        <f>Résults!E428</f>
        <v>Undet.</v>
      </c>
    </row>
    <row r="468" spans="1:3" x14ac:dyDescent="0.3">
      <c r="A468" s="9" t="str">
        <f>CONCATENATE(Résults!A429,Résults!D429)</f>
        <v>F21VIC</v>
      </c>
      <c r="B468" s="9" t="str">
        <f>Résults!C429</f>
        <v>2-BN</v>
      </c>
      <c r="C468" s="8" t="str">
        <f>Résults!E429</f>
        <v>Undet.</v>
      </c>
    </row>
    <row r="469" spans="1:3" x14ac:dyDescent="0.3">
      <c r="A469" s="9" t="str">
        <f>CONCATENATE(Résults!A430,Résults!D430)</f>
        <v>F21CY5</v>
      </c>
      <c r="B469" s="9" t="str">
        <f>Résults!C430</f>
        <v>3-VITIS</v>
      </c>
      <c r="C469" s="8">
        <f>Résults!E430</f>
        <v>22.805679321289063</v>
      </c>
    </row>
    <row r="470" spans="1:3" x14ac:dyDescent="0.3">
      <c r="A470" s="9" t="str">
        <f>CONCATENATE(Résults!A431,Résults!D431)</f>
        <v>F22FAM</v>
      </c>
      <c r="B470" s="9" t="str">
        <f>Résults!C431</f>
        <v>1-FD</v>
      </c>
      <c r="C470" s="8" t="str">
        <f>Résults!E431</f>
        <v>Undet.</v>
      </c>
    </row>
    <row r="471" spans="1:3" x14ac:dyDescent="0.3">
      <c r="A471" s="9" t="str">
        <f>CONCATENATE(Résults!A432,Résults!D432)</f>
        <v>F22VIC</v>
      </c>
      <c r="B471" s="9" t="str">
        <f>Résults!C432</f>
        <v>2-BN</v>
      </c>
      <c r="C471" s="8" t="str">
        <f>Résults!E432</f>
        <v>Undet.</v>
      </c>
    </row>
    <row r="472" spans="1:3" x14ac:dyDescent="0.3">
      <c r="A472" s="9" t="str">
        <f>CONCATENATE(Résults!A433,Résults!D433)</f>
        <v>F22CY5</v>
      </c>
      <c r="B472" s="9" t="str">
        <f>Résults!C433</f>
        <v>3-VITIS</v>
      </c>
      <c r="C472" s="8">
        <f>Résults!E433</f>
        <v>24.151493072509766</v>
      </c>
    </row>
    <row r="473" spans="1:3" x14ac:dyDescent="0.3">
      <c r="A473" s="9" t="str">
        <f>CONCATENATE(Résults!A434,Résults!D434)</f>
        <v>F23FAM</v>
      </c>
      <c r="B473" s="9" t="str">
        <f>Résults!C434</f>
        <v>1-FD</v>
      </c>
      <c r="C473" s="8" t="str">
        <f>Résults!E434</f>
        <v>Undet.</v>
      </c>
    </row>
    <row r="474" spans="1:3" x14ac:dyDescent="0.3">
      <c r="A474" s="9" t="str">
        <f>CONCATENATE(Résults!A435,Résults!D435)</f>
        <v>F23VIC</v>
      </c>
      <c r="B474" s="9" t="str">
        <f>Résults!C435</f>
        <v>2-BN</v>
      </c>
      <c r="C474" s="8">
        <f>Résults!E435</f>
        <v>28.863714218139648</v>
      </c>
    </row>
    <row r="475" spans="1:3" x14ac:dyDescent="0.3">
      <c r="A475" s="9" t="str">
        <f>CONCATENATE(Résults!A436,Résults!D436)</f>
        <v>F23CY5</v>
      </c>
      <c r="B475" s="9" t="str">
        <f>Résults!C436</f>
        <v>3-VITIS</v>
      </c>
      <c r="C475" s="8">
        <f>Résults!E436</f>
        <v>23.593887329101563</v>
      </c>
    </row>
    <row r="476" spans="1:3" x14ac:dyDescent="0.3">
      <c r="A476" s="9" t="str">
        <f>CONCATENATE(Résults!A437,Résults!D437)</f>
        <v>F24FAM</v>
      </c>
      <c r="B476" s="9" t="str">
        <f>Résults!C437</f>
        <v>1-FD</v>
      </c>
      <c r="C476" s="8" t="str">
        <f>Résults!E437</f>
        <v>Undet.</v>
      </c>
    </row>
    <row r="477" spans="1:3" x14ac:dyDescent="0.3">
      <c r="A477" s="9" t="str">
        <f>CONCATENATE(Résults!A438,Résults!D438)</f>
        <v>F24VIC</v>
      </c>
      <c r="B477" s="9" t="str">
        <f>Résults!C438</f>
        <v>2-BN</v>
      </c>
      <c r="C477" s="8">
        <f>Résults!E438</f>
        <v>28.159381866455078</v>
      </c>
    </row>
    <row r="478" spans="1:3" x14ac:dyDescent="0.3">
      <c r="A478" s="9" t="str">
        <f>CONCATENATE(Résults!A439,Résults!D439)</f>
        <v>F24CY5</v>
      </c>
      <c r="B478" s="9" t="str">
        <f>Résults!C439</f>
        <v>3-VITIS</v>
      </c>
      <c r="C478" s="8">
        <f>Résults!E439</f>
        <v>22.235996246337891</v>
      </c>
    </row>
    <row r="479" spans="1:3" x14ac:dyDescent="0.3">
      <c r="A479" s="9" t="str">
        <f>CONCATENATE(Résults!A440,Résults!D440)</f>
        <v>G1FAM</v>
      </c>
      <c r="B479" s="9" t="str">
        <f>Résults!C440</f>
        <v>1-FD</v>
      </c>
      <c r="C479" s="8">
        <f>Résults!E440</f>
        <v>30.11518669128418</v>
      </c>
    </row>
    <row r="480" spans="1:3" x14ac:dyDescent="0.3">
      <c r="A480" s="9" t="str">
        <f>CONCATENATE(Résults!A441,Résults!D441)</f>
        <v>G1VIC</v>
      </c>
      <c r="B480" s="9" t="str">
        <f>Résults!C441</f>
        <v>2-BN</v>
      </c>
      <c r="C480" s="8" t="str">
        <f>Résults!E441</f>
        <v>Undet.</v>
      </c>
    </row>
    <row r="481" spans="1:3" x14ac:dyDescent="0.3">
      <c r="A481" s="9" t="str">
        <f>CONCATENATE(Résults!A442,Résults!D442)</f>
        <v>G1CY5</v>
      </c>
      <c r="B481" s="9" t="str">
        <f>Résults!C442</f>
        <v>3-VITIS</v>
      </c>
      <c r="C481" s="8">
        <f>Résults!E442</f>
        <v>23.025121688842773</v>
      </c>
    </row>
    <row r="482" spans="1:3" x14ac:dyDescent="0.3">
      <c r="A482" s="9" t="str">
        <f>CONCATENATE(Résults!A443,Résults!D443)</f>
        <v>G2FAM</v>
      </c>
      <c r="B482" s="9" t="str">
        <f>Résults!C443</f>
        <v>1-FD</v>
      </c>
      <c r="C482" s="8" t="str">
        <f>Résults!E443</f>
        <v>Undet.</v>
      </c>
    </row>
    <row r="483" spans="1:3" x14ac:dyDescent="0.3">
      <c r="A483" s="9" t="str">
        <f>CONCATENATE(Résults!A444,Résults!D444)</f>
        <v>G2VIC</v>
      </c>
      <c r="B483" s="9" t="str">
        <f>Résults!C444</f>
        <v>2-BN</v>
      </c>
      <c r="C483" s="8">
        <f>Résults!E444</f>
        <v>32.311305999755859</v>
      </c>
    </row>
    <row r="484" spans="1:3" x14ac:dyDescent="0.3">
      <c r="A484" s="9" t="str">
        <f>CONCATENATE(Résults!A445,Résults!D445)</f>
        <v>G2CY5</v>
      </c>
      <c r="B484" s="9" t="str">
        <f>Résults!C445</f>
        <v>3-VITIS</v>
      </c>
      <c r="C484" s="8">
        <f>Résults!E445</f>
        <v>23.968111038208008</v>
      </c>
    </row>
    <row r="485" spans="1:3" x14ac:dyDescent="0.3">
      <c r="A485" s="9" t="str">
        <f>CONCATENATE(Résults!A446,Résults!D446)</f>
        <v>G3FAM</v>
      </c>
      <c r="B485" s="9" t="str">
        <f>Résults!C446</f>
        <v>1-FD</v>
      </c>
      <c r="C485" s="8" t="str">
        <f>Résults!E446</f>
        <v>Undet.</v>
      </c>
    </row>
    <row r="486" spans="1:3" x14ac:dyDescent="0.3">
      <c r="A486" s="9" t="str">
        <f>CONCATENATE(Résults!A447,Résults!D447)</f>
        <v>G3VIC</v>
      </c>
      <c r="B486" s="9" t="str">
        <f>Résults!C447</f>
        <v>2-BN</v>
      </c>
      <c r="C486" s="8">
        <f>Résults!E447</f>
        <v>31.143709182739258</v>
      </c>
    </row>
    <row r="487" spans="1:3" x14ac:dyDescent="0.3">
      <c r="A487" s="9" t="str">
        <f>CONCATENATE(Résults!A448,Résults!D448)</f>
        <v>G3CY5</v>
      </c>
      <c r="B487" s="9" t="str">
        <f>Résults!C448</f>
        <v>3-VITIS</v>
      </c>
      <c r="C487" s="8">
        <f>Résults!E448</f>
        <v>25.566875457763672</v>
      </c>
    </row>
    <row r="488" spans="1:3" x14ac:dyDescent="0.3">
      <c r="A488" s="9" t="str">
        <f>CONCATENATE(Résults!A449,Résults!D449)</f>
        <v>G4FAM</v>
      </c>
      <c r="B488" s="9" t="str">
        <f>Résults!C449</f>
        <v>1-FD</v>
      </c>
      <c r="C488" s="8" t="str">
        <f>Résults!E449</f>
        <v>Undet.</v>
      </c>
    </row>
    <row r="489" spans="1:3" x14ac:dyDescent="0.3">
      <c r="A489" s="9" t="str">
        <f>CONCATENATE(Résults!A450,Résults!D450)</f>
        <v>G4VIC</v>
      </c>
      <c r="B489" s="9" t="str">
        <f>Résults!C450</f>
        <v>2-BN</v>
      </c>
      <c r="C489" s="8">
        <f>Résults!E450</f>
        <v>33.634208679199219</v>
      </c>
    </row>
    <row r="490" spans="1:3" x14ac:dyDescent="0.3">
      <c r="A490" s="9" t="str">
        <f>CONCATENATE(Résults!A451,Résults!D451)</f>
        <v>G4CY5</v>
      </c>
      <c r="B490" s="9" t="str">
        <f>Résults!C451</f>
        <v>3-VITIS</v>
      </c>
      <c r="C490" s="8">
        <f>Résults!E451</f>
        <v>21.496376037597656</v>
      </c>
    </row>
    <row r="491" spans="1:3" x14ac:dyDescent="0.3">
      <c r="A491" s="9" t="str">
        <f>CONCATENATE(Résults!A452,Résults!D452)</f>
        <v>G5FAM</v>
      </c>
      <c r="B491" s="9" t="str">
        <f>Résults!C452</f>
        <v>1-FD</v>
      </c>
      <c r="C491" s="8">
        <f>Résults!E452</f>
        <v>27.96674919128418</v>
      </c>
    </row>
    <row r="492" spans="1:3" x14ac:dyDescent="0.3">
      <c r="A492" s="9" t="str">
        <f>CONCATENATE(Résults!A453,Résults!D453)</f>
        <v>G5VIC</v>
      </c>
      <c r="B492" s="9" t="str">
        <f>Résults!C453</f>
        <v>2-BN</v>
      </c>
      <c r="C492" s="8" t="str">
        <f>Résults!E453</f>
        <v>Undet.</v>
      </c>
    </row>
    <row r="493" spans="1:3" x14ac:dyDescent="0.3">
      <c r="A493" s="9" t="str">
        <f>CONCATENATE(Résults!A454,Résults!D454)</f>
        <v>G5CY5</v>
      </c>
      <c r="B493" s="9" t="str">
        <f>Résults!C454</f>
        <v>3-VITIS</v>
      </c>
      <c r="C493" s="8">
        <f>Résults!E454</f>
        <v>22.578407287597656</v>
      </c>
    </row>
    <row r="494" spans="1:3" x14ac:dyDescent="0.3">
      <c r="A494" s="9" t="str">
        <f>CONCATENATE(Résults!A455,Résults!D455)</f>
        <v>G6FAM</v>
      </c>
      <c r="B494" s="9" t="str">
        <f>Résults!C455</f>
        <v>1-FD</v>
      </c>
      <c r="C494" s="8" t="str">
        <f>Résults!E455</f>
        <v>Undet.</v>
      </c>
    </row>
    <row r="495" spans="1:3" x14ac:dyDescent="0.3">
      <c r="A495" s="9" t="str">
        <f>CONCATENATE(Résults!A456,Résults!D456)</f>
        <v>G6VIC</v>
      </c>
      <c r="B495" s="9" t="str">
        <f>Résults!C456</f>
        <v>2-BN</v>
      </c>
      <c r="C495" s="8">
        <f>Résults!E456</f>
        <v>28.311239242553711</v>
      </c>
    </row>
    <row r="496" spans="1:3" x14ac:dyDescent="0.3">
      <c r="A496" s="9" t="str">
        <f>CONCATENATE(Résults!A457,Résults!D457)</f>
        <v>G6CY5</v>
      </c>
      <c r="B496" s="9" t="str">
        <f>Résults!C457</f>
        <v>3-VITIS</v>
      </c>
      <c r="C496" s="8">
        <f>Résults!E457</f>
        <v>23.156732559204102</v>
      </c>
    </row>
    <row r="497" spans="1:3" x14ac:dyDescent="0.3">
      <c r="A497" s="9" t="str">
        <f>CONCATENATE(Résults!A458,Résults!D458)</f>
        <v>G7FAM</v>
      </c>
      <c r="B497" s="9" t="str">
        <f>Résults!C458</f>
        <v>1-FD</v>
      </c>
      <c r="C497" s="8" t="str">
        <f>Résults!E458</f>
        <v>Undet.</v>
      </c>
    </row>
    <row r="498" spans="1:3" x14ac:dyDescent="0.3">
      <c r="A498" s="9" t="str">
        <f>CONCATENATE(Résults!A459,Résults!D459)</f>
        <v>G7VIC</v>
      </c>
      <c r="B498" s="9" t="str">
        <f>Résults!C459</f>
        <v>2-BN</v>
      </c>
      <c r="C498" s="8">
        <f>Résults!E459</f>
        <v>32.967632293701172</v>
      </c>
    </row>
    <row r="499" spans="1:3" x14ac:dyDescent="0.3">
      <c r="A499" s="9" t="str">
        <f>CONCATENATE(Résults!A460,Résults!D460)</f>
        <v>G7CY5</v>
      </c>
      <c r="B499" s="9" t="str">
        <f>Résults!C460</f>
        <v>3-VITIS</v>
      </c>
      <c r="C499" s="8">
        <f>Résults!E460</f>
        <v>20.453319549560547</v>
      </c>
    </row>
    <row r="500" spans="1:3" x14ac:dyDescent="0.3">
      <c r="A500" s="9" t="str">
        <f>CONCATENATE(Résults!A461,Résults!D461)</f>
        <v>G8FAM</v>
      </c>
      <c r="B500" s="9" t="str">
        <f>Résults!C461</f>
        <v>1-FD</v>
      </c>
      <c r="C500" s="8" t="str">
        <f>Résults!E461</f>
        <v>Undet.</v>
      </c>
    </row>
    <row r="501" spans="1:3" x14ac:dyDescent="0.3">
      <c r="A501" s="9" t="str">
        <f>CONCATENATE(Résults!A462,Résults!D462)</f>
        <v>G8VIC</v>
      </c>
      <c r="B501" s="9" t="str">
        <f>Résults!C462</f>
        <v>2-BN</v>
      </c>
      <c r="C501" s="8">
        <f>Résults!E462</f>
        <v>31.00927734375</v>
      </c>
    </row>
    <row r="502" spans="1:3" x14ac:dyDescent="0.3">
      <c r="A502" s="9" t="str">
        <f>CONCATENATE(Résults!A463,Résults!D463)</f>
        <v>G8CY5</v>
      </c>
      <c r="B502" s="9" t="str">
        <f>Résults!C463</f>
        <v>3-VITIS</v>
      </c>
      <c r="C502" s="8">
        <f>Résults!E463</f>
        <v>24.320219039916992</v>
      </c>
    </row>
    <row r="503" spans="1:3" x14ac:dyDescent="0.3">
      <c r="A503" s="9" t="str">
        <f>CONCATENATE(Résults!A464,Résults!D464)</f>
        <v>G9FAM</v>
      </c>
      <c r="B503" s="9" t="str">
        <f>Résults!C464</f>
        <v>1-FD</v>
      </c>
      <c r="C503" s="8" t="str">
        <f>Résults!E464</f>
        <v>Undet.</v>
      </c>
    </row>
    <row r="504" spans="1:3" x14ac:dyDescent="0.3">
      <c r="A504" s="9" t="str">
        <f>CONCATENATE(Résults!A465,Résults!D465)</f>
        <v>G9VIC</v>
      </c>
      <c r="B504" s="9" t="str">
        <f>Résults!C465</f>
        <v>2-BN</v>
      </c>
      <c r="C504" s="8">
        <f>Résults!E465</f>
        <v>29.624895095825195</v>
      </c>
    </row>
    <row r="505" spans="1:3" x14ac:dyDescent="0.3">
      <c r="A505" s="9" t="str">
        <f>CONCATENATE(Résults!A466,Résults!D466)</f>
        <v>G9CY5</v>
      </c>
      <c r="B505" s="9" t="str">
        <f>Résults!C466</f>
        <v>3-VITIS</v>
      </c>
      <c r="C505" s="8">
        <f>Résults!E466</f>
        <v>22.629337310791016</v>
      </c>
    </row>
    <row r="506" spans="1:3" x14ac:dyDescent="0.3">
      <c r="A506" s="9" t="str">
        <f>CONCATENATE(Résults!A467,Résults!D467)</f>
        <v>G10FAM</v>
      </c>
      <c r="B506" s="9" t="str">
        <f>Résults!C467</f>
        <v>1-FD</v>
      </c>
      <c r="C506" s="8">
        <f>Résults!E467</f>
        <v>30.100231170654297</v>
      </c>
    </row>
    <row r="507" spans="1:3" x14ac:dyDescent="0.3">
      <c r="A507" s="9" t="str">
        <f>CONCATENATE(Résults!A468,Résults!D468)</f>
        <v>G10VIC</v>
      </c>
      <c r="B507" s="9" t="str">
        <f>Résults!C468</f>
        <v>2-BN</v>
      </c>
      <c r="C507" s="8" t="str">
        <f>Résults!E468</f>
        <v>Undet.</v>
      </c>
    </row>
    <row r="508" spans="1:3" x14ac:dyDescent="0.3">
      <c r="A508" s="9" t="str">
        <f>CONCATENATE(Résults!A469,Résults!D469)</f>
        <v>G10CY5</v>
      </c>
      <c r="B508" s="9" t="str">
        <f>Résults!C469</f>
        <v>3-VITIS</v>
      </c>
      <c r="C508" s="8">
        <f>Résults!E469</f>
        <v>23.689920425415039</v>
      </c>
    </row>
    <row r="509" spans="1:3" x14ac:dyDescent="0.3">
      <c r="A509" s="9" t="str">
        <f>CONCATENATE(Résults!A470,Résults!D470)</f>
        <v>G11FAM</v>
      </c>
      <c r="B509" s="9" t="str">
        <f>Résults!C470</f>
        <v>1-FD</v>
      </c>
      <c r="C509" s="8">
        <f>Résults!E470</f>
        <v>30.592369079589844</v>
      </c>
    </row>
    <row r="510" spans="1:3" x14ac:dyDescent="0.3">
      <c r="A510" s="9" t="str">
        <f>CONCATENATE(Résults!A471,Résults!D471)</f>
        <v>G11VIC</v>
      </c>
      <c r="B510" s="9" t="str">
        <f>Résults!C471</f>
        <v>2-BN</v>
      </c>
      <c r="C510" s="8" t="str">
        <f>Résults!E471</f>
        <v>Undet.</v>
      </c>
    </row>
    <row r="511" spans="1:3" x14ac:dyDescent="0.3">
      <c r="A511" s="9" t="str">
        <f>CONCATENATE(Résults!A472,Résults!D472)</f>
        <v>G11CY5</v>
      </c>
      <c r="B511" s="9" t="str">
        <f>Résults!C472</f>
        <v>3-VITIS</v>
      </c>
      <c r="C511" s="8">
        <f>Résults!E472</f>
        <v>22.926912307739258</v>
      </c>
    </row>
    <row r="512" spans="1:3" x14ac:dyDescent="0.3">
      <c r="A512" s="9" t="str">
        <f>CONCATENATE(Résults!A473,Résults!D473)</f>
        <v>G12FAM</v>
      </c>
      <c r="B512" s="9" t="str">
        <f>Résults!C473</f>
        <v>1-FD</v>
      </c>
      <c r="C512" s="8">
        <f>Résults!E473</f>
        <v>29.318431854248047</v>
      </c>
    </row>
    <row r="513" spans="1:3" x14ac:dyDescent="0.3">
      <c r="A513" s="9" t="str">
        <f>CONCATENATE(Résults!A474,Résults!D474)</f>
        <v>G12VIC</v>
      </c>
      <c r="B513" s="9" t="str">
        <f>Résults!C474</f>
        <v>2-BN</v>
      </c>
      <c r="C513" s="8" t="str">
        <f>Résults!E474</f>
        <v>Undet.</v>
      </c>
    </row>
    <row r="514" spans="1:3" x14ac:dyDescent="0.3">
      <c r="A514" s="9" t="str">
        <f>CONCATENATE(Résults!A475,Résults!D475)</f>
        <v>G12CY5</v>
      </c>
      <c r="B514" s="9" t="str">
        <f>Résults!C475</f>
        <v>3-VITIS</v>
      </c>
      <c r="C514" s="8">
        <f>Résults!E475</f>
        <v>22.771141052246094</v>
      </c>
    </row>
    <row r="515" spans="1:3" x14ac:dyDescent="0.3">
      <c r="A515" s="9" t="str">
        <f>CONCATENATE(Résults!A476,Résults!D476)</f>
        <v>G13FAM</v>
      </c>
      <c r="B515" s="9" t="str">
        <f>Résults!C476</f>
        <v>1-FD</v>
      </c>
      <c r="C515" s="8">
        <f>Résults!E476</f>
        <v>30.770889282226563</v>
      </c>
    </row>
    <row r="516" spans="1:3" x14ac:dyDescent="0.3">
      <c r="A516" s="9" t="str">
        <f>CONCATENATE(Résults!A477,Résults!D477)</f>
        <v>G13VIC</v>
      </c>
      <c r="B516" s="9" t="str">
        <f>Résults!C477</f>
        <v>2-BN</v>
      </c>
      <c r="C516" s="8">
        <f>Résults!E477</f>
        <v>29.287065505981445</v>
      </c>
    </row>
    <row r="517" spans="1:3" x14ac:dyDescent="0.3">
      <c r="A517" s="9" t="str">
        <f>CONCATENATE(Résults!A478,Résults!D478)</f>
        <v>G13CY5</v>
      </c>
      <c r="B517" s="9" t="str">
        <f>Résults!C478</f>
        <v>3-VITIS</v>
      </c>
      <c r="C517" s="8">
        <f>Résults!E478</f>
        <v>22.396320343017578</v>
      </c>
    </row>
    <row r="518" spans="1:3" x14ac:dyDescent="0.3">
      <c r="A518" s="9" t="str">
        <f>CONCATENATE(Résults!A479,Résults!D479)</f>
        <v>G14FAM</v>
      </c>
      <c r="B518" s="9" t="str">
        <f>Résults!C479</f>
        <v>1-FD</v>
      </c>
      <c r="C518" s="8" t="str">
        <f>Résults!E479</f>
        <v>Undet.</v>
      </c>
    </row>
    <row r="519" spans="1:3" x14ac:dyDescent="0.3">
      <c r="A519" s="9" t="str">
        <f>CONCATENATE(Résults!A480,Résults!D480)</f>
        <v>G14VIC</v>
      </c>
      <c r="B519" s="9" t="str">
        <f>Résults!C480</f>
        <v>2-BN</v>
      </c>
      <c r="C519" s="8">
        <f>Résults!E480</f>
        <v>29.44267463684082</v>
      </c>
    </row>
    <row r="520" spans="1:3" x14ac:dyDescent="0.3">
      <c r="A520" s="9" t="str">
        <f>CONCATENATE(Résults!A481,Résults!D481)</f>
        <v>G14CY5</v>
      </c>
      <c r="B520" s="9" t="str">
        <f>Résults!C481</f>
        <v>3-VITIS</v>
      </c>
      <c r="C520" s="8">
        <f>Résults!E481</f>
        <v>22.665748596191406</v>
      </c>
    </row>
    <row r="521" spans="1:3" x14ac:dyDescent="0.3">
      <c r="A521" s="9" t="str">
        <f>CONCATENATE(Résults!A482,Résults!D482)</f>
        <v>G15FAM</v>
      </c>
      <c r="B521" s="9" t="str">
        <f>Résults!C482</f>
        <v>1-FD</v>
      </c>
      <c r="C521" s="8">
        <f>Résults!E482</f>
        <v>29.073665618896484</v>
      </c>
    </row>
    <row r="522" spans="1:3" x14ac:dyDescent="0.3">
      <c r="A522" s="9" t="str">
        <f>CONCATENATE(Résults!A483,Résults!D483)</f>
        <v>G15VIC</v>
      </c>
      <c r="B522" s="9" t="str">
        <f>Résults!C483</f>
        <v>2-BN</v>
      </c>
      <c r="C522" s="8">
        <f>Résults!E483</f>
        <v>30.135896682739258</v>
      </c>
    </row>
    <row r="523" spans="1:3" x14ac:dyDescent="0.3">
      <c r="A523" s="9" t="str">
        <f>CONCATENATE(Résults!A484,Résults!D484)</f>
        <v>G15CY5</v>
      </c>
      <c r="B523" s="9" t="str">
        <f>Résults!C484</f>
        <v>3-VITIS</v>
      </c>
      <c r="C523" s="8">
        <f>Résults!E484</f>
        <v>21.664352416992188</v>
      </c>
    </row>
    <row r="524" spans="1:3" x14ac:dyDescent="0.3">
      <c r="A524" s="9" t="str">
        <f>CONCATENATE(Résults!A485,Résults!D485)</f>
        <v>G16FAM</v>
      </c>
      <c r="B524" s="9" t="str">
        <f>Résults!C485</f>
        <v>1-FD</v>
      </c>
      <c r="C524" s="8" t="str">
        <f>Résults!E485</f>
        <v>Undet.</v>
      </c>
    </row>
    <row r="525" spans="1:3" x14ac:dyDescent="0.3">
      <c r="A525" s="9" t="str">
        <f>CONCATENATE(Résults!A486,Résults!D486)</f>
        <v>G16VIC</v>
      </c>
      <c r="B525" s="9" t="str">
        <f>Résults!C486</f>
        <v>2-BN</v>
      </c>
      <c r="C525" s="8">
        <f>Résults!E486</f>
        <v>31.821849822998047</v>
      </c>
    </row>
    <row r="526" spans="1:3" x14ac:dyDescent="0.3">
      <c r="A526" s="9" t="str">
        <f>CONCATENATE(Résults!A487,Résults!D487)</f>
        <v>G16CY5</v>
      </c>
      <c r="B526" s="9" t="str">
        <f>Résults!C487</f>
        <v>3-VITIS</v>
      </c>
      <c r="C526" s="8">
        <f>Résults!E487</f>
        <v>23.918527603149414</v>
      </c>
    </row>
    <row r="527" spans="1:3" x14ac:dyDescent="0.3">
      <c r="A527" s="9" t="str">
        <f>CONCATENATE(Résults!A488,Résults!D488)</f>
        <v>G17FAM</v>
      </c>
      <c r="B527" s="9" t="str">
        <f>Résults!C488</f>
        <v>1-FD</v>
      </c>
      <c r="C527" s="8" t="str">
        <f>Résults!E488</f>
        <v>Undet.</v>
      </c>
    </row>
    <row r="528" spans="1:3" x14ac:dyDescent="0.3">
      <c r="A528" s="9" t="str">
        <f>CONCATENATE(Résults!A489,Résults!D489)</f>
        <v>G17VIC</v>
      </c>
      <c r="B528" s="9" t="str">
        <f>Résults!C489</f>
        <v>2-BN</v>
      </c>
      <c r="C528" s="8">
        <f>Résults!E489</f>
        <v>29.401535034179688</v>
      </c>
    </row>
    <row r="529" spans="1:3" x14ac:dyDescent="0.3">
      <c r="A529" s="9" t="str">
        <f>CONCATENATE(Résults!A490,Résults!D490)</f>
        <v>G17CY5</v>
      </c>
      <c r="B529" s="9" t="str">
        <f>Résults!C490</f>
        <v>3-VITIS</v>
      </c>
      <c r="C529" s="8">
        <f>Résults!E490</f>
        <v>23.187734603881836</v>
      </c>
    </row>
    <row r="530" spans="1:3" x14ac:dyDescent="0.3">
      <c r="A530" s="9" t="str">
        <f>CONCATENATE(Résults!A491,Résults!D491)</f>
        <v>G18FAM</v>
      </c>
      <c r="B530" s="9" t="str">
        <f>Résults!C491</f>
        <v>1-FD</v>
      </c>
      <c r="C530" s="8" t="str">
        <f>Résults!E491</f>
        <v>Undet.</v>
      </c>
    </row>
    <row r="531" spans="1:3" x14ac:dyDescent="0.3">
      <c r="A531" s="9" t="str">
        <f>CONCATENATE(Résults!A492,Résults!D492)</f>
        <v>G18VIC</v>
      </c>
      <c r="B531" s="9" t="str">
        <f>Résults!C492</f>
        <v>2-BN</v>
      </c>
      <c r="C531" s="8">
        <f>Résults!E492</f>
        <v>28.797090530395508</v>
      </c>
    </row>
    <row r="532" spans="1:3" x14ac:dyDescent="0.3">
      <c r="A532" s="9" t="str">
        <f>CONCATENATE(Résults!A493,Résults!D493)</f>
        <v>G18CY5</v>
      </c>
      <c r="B532" s="9" t="str">
        <f>Résults!C493</f>
        <v>3-VITIS</v>
      </c>
      <c r="C532" s="8">
        <f>Résults!E493</f>
        <v>22.636602401733398</v>
      </c>
    </row>
    <row r="533" spans="1:3" x14ac:dyDescent="0.3">
      <c r="A533" s="9" t="str">
        <f>CONCATENATE(Résults!A494,Résults!D494)</f>
        <v>G19FAM</v>
      </c>
      <c r="B533" s="9" t="str">
        <f>Résults!C494</f>
        <v>1-FD</v>
      </c>
      <c r="C533" s="8" t="str">
        <f>Résults!E494</f>
        <v>Undet.</v>
      </c>
    </row>
    <row r="534" spans="1:3" x14ac:dyDescent="0.3">
      <c r="A534" s="9" t="str">
        <f>CONCATENATE(Résults!A495,Résults!D495)</f>
        <v>G19VIC</v>
      </c>
      <c r="B534" s="9" t="str">
        <f>Résults!C495</f>
        <v>2-BN</v>
      </c>
      <c r="C534" s="8">
        <f>Résults!E495</f>
        <v>31.946235656738281</v>
      </c>
    </row>
    <row r="535" spans="1:3" x14ac:dyDescent="0.3">
      <c r="A535" s="9" t="str">
        <f>CONCATENATE(Résults!A496,Résults!D496)</f>
        <v>G19CY5</v>
      </c>
      <c r="B535" s="9" t="str">
        <f>Résults!C496</f>
        <v>3-VITIS</v>
      </c>
      <c r="C535" s="8">
        <f>Résults!E496</f>
        <v>24.413894653320313</v>
      </c>
    </row>
    <row r="536" spans="1:3" x14ac:dyDescent="0.3">
      <c r="A536" s="9" t="str">
        <f>CONCATENATE(Résults!A497,Résults!D497)</f>
        <v>G20FAM</v>
      </c>
      <c r="B536" s="9" t="str">
        <f>Résults!C497</f>
        <v>1-FD</v>
      </c>
      <c r="C536" s="8" t="str">
        <f>Résults!E497</f>
        <v>Undet.</v>
      </c>
    </row>
    <row r="537" spans="1:3" x14ac:dyDescent="0.3">
      <c r="A537" s="9" t="str">
        <f>CONCATENATE(Résults!A498,Résults!D498)</f>
        <v>G20VIC</v>
      </c>
      <c r="B537" s="9" t="str">
        <f>Résults!C498</f>
        <v>2-BN</v>
      </c>
      <c r="C537" s="8">
        <f>Résults!E498</f>
        <v>29.389204025268555</v>
      </c>
    </row>
    <row r="538" spans="1:3" x14ac:dyDescent="0.3">
      <c r="A538" s="9" t="str">
        <f>CONCATENATE(Résults!A499,Résults!D499)</f>
        <v>G20CY5</v>
      </c>
      <c r="B538" s="9" t="str">
        <f>Résults!C499</f>
        <v>3-VITIS</v>
      </c>
      <c r="C538" s="8">
        <f>Résults!E499</f>
        <v>22.644533157348633</v>
      </c>
    </row>
    <row r="539" spans="1:3" x14ac:dyDescent="0.3">
      <c r="A539" s="9" t="str">
        <f>CONCATENATE(Résults!A500,Résults!D500)</f>
        <v>G21FAM</v>
      </c>
      <c r="B539" s="9" t="str">
        <f>Résults!C500</f>
        <v>1-FD</v>
      </c>
      <c r="C539" s="8" t="str">
        <f>Résults!E500</f>
        <v>Undet.</v>
      </c>
    </row>
    <row r="540" spans="1:3" x14ac:dyDescent="0.3">
      <c r="A540" s="9" t="str">
        <f>CONCATENATE(Résults!A501,Résults!D501)</f>
        <v>G21VIC</v>
      </c>
      <c r="B540" s="9" t="str">
        <f>Résults!C501</f>
        <v>2-BN</v>
      </c>
      <c r="C540" s="8">
        <f>Résults!E501</f>
        <v>33.420757293701172</v>
      </c>
    </row>
    <row r="541" spans="1:3" x14ac:dyDescent="0.3">
      <c r="A541" s="9" t="str">
        <f>CONCATENATE(Résults!A502,Résults!D502)</f>
        <v>G21CY5</v>
      </c>
      <c r="B541" s="9" t="str">
        <f>Résults!C502</f>
        <v>3-VITIS</v>
      </c>
      <c r="C541" s="8">
        <f>Résults!E502</f>
        <v>23.453212738037109</v>
      </c>
    </row>
    <row r="542" spans="1:3" x14ac:dyDescent="0.3">
      <c r="A542" s="9" t="str">
        <f>CONCATENATE(Résults!A503,Résults!D503)</f>
        <v>G22FAM</v>
      </c>
      <c r="B542" s="9" t="str">
        <f>Résults!C503</f>
        <v>1-FD</v>
      </c>
      <c r="C542" s="8" t="str">
        <f>Résults!E503</f>
        <v>Undet.</v>
      </c>
    </row>
    <row r="543" spans="1:3" x14ac:dyDescent="0.3">
      <c r="A543" s="9" t="str">
        <f>CONCATENATE(Résults!A504,Résults!D504)</f>
        <v>G22VIC</v>
      </c>
      <c r="B543" s="9" t="str">
        <f>Résults!C504</f>
        <v>2-BN</v>
      </c>
      <c r="C543" s="8">
        <f>Résults!E504</f>
        <v>28.8861083984375</v>
      </c>
    </row>
    <row r="544" spans="1:3" x14ac:dyDescent="0.3">
      <c r="A544" s="9" t="str">
        <f>CONCATENATE(Résults!A505,Résults!D505)</f>
        <v>G22CY5</v>
      </c>
      <c r="B544" s="9" t="str">
        <f>Résults!C505</f>
        <v>3-VITIS</v>
      </c>
      <c r="C544" s="8">
        <f>Résults!E505</f>
        <v>22.563686370849609</v>
      </c>
    </row>
    <row r="545" spans="1:3" x14ac:dyDescent="0.3">
      <c r="A545" s="9" t="str">
        <f>CONCATENATE(Résults!A506,Résults!D506)</f>
        <v>G23FAM</v>
      </c>
      <c r="B545" s="9" t="str">
        <f>Résults!C506</f>
        <v>1-FD</v>
      </c>
      <c r="C545" s="8" t="str">
        <f>Résults!E506</f>
        <v>Undet.</v>
      </c>
    </row>
    <row r="546" spans="1:3" x14ac:dyDescent="0.3">
      <c r="A546" s="9" t="str">
        <f>CONCATENATE(Résults!A507,Résults!D507)</f>
        <v>G23VIC</v>
      </c>
      <c r="B546" s="9" t="str">
        <f>Résults!C507</f>
        <v>2-BN</v>
      </c>
      <c r="C546" s="8">
        <f>Résults!E507</f>
        <v>29.611684799194336</v>
      </c>
    </row>
    <row r="547" spans="1:3" x14ac:dyDescent="0.3">
      <c r="A547" s="9" t="str">
        <f>CONCATENATE(Résults!A508,Résults!D508)</f>
        <v>G23CY5</v>
      </c>
      <c r="B547" s="9" t="str">
        <f>Résults!C508</f>
        <v>3-VITIS</v>
      </c>
      <c r="C547" s="8">
        <f>Résults!E508</f>
        <v>23.271284103393555</v>
      </c>
    </row>
    <row r="548" spans="1:3" x14ac:dyDescent="0.3">
      <c r="A548" s="9" t="str">
        <f>CONCATENATE(Résults!A509,Résults!D509)</f>
        <v>G24FAM</v>
      </c>
      <c r="B548" s="9" t="str">
        <f>Résults!C509</f>
        <v>1-FD</v>
      </c>
      <c r="C548" s="8" t="str">
        <f>Résults!E509</f>
        <v>Undet.</v>
      </c>
    </row>
    <row r="549" spans="1:3" x14ac:dyDescent="0.3">
      <c r="A549" s="9" t="str">
        <f>CONCATENATE(Résults!A510,Résults!D510)</f>
        <v>G24VIC</v>
      </c>
      <c r="B549" s="9" t="str">
        <f>Résults!C510</f>
        <v>2-BN</v>
      </c>
      <c r="C549" s="8">
        <f>Résults!E510</f>
        <v>30.798276901245117</v>
      </c>
    </row>
    <row r="550" spans="1:3" x14ac:dyDescent="0.3">
      <c r="A550" s="9" t="str">
        <f>CONCATENATE(Résults!A511,Résults!D511)</f>
        <v>G24CY5</v>
      </c>
      <c r="B550" s="9" t="str">
        <f>Résults!C511</f>
        <v>3-VITIS</v>
      </c>
      <c r="C550" s="8">
        <f>Résults!E511</f>
        <v>23.74603271484375</v>
      </c>
    </row>
    <row r="551" spans="1:3" x14ac:dyDescent="0.3">
      <c r="A551" s="9" t="str">
        <f>CONCATENATE(Résults!A512,Résults!D512)</f>
        <v>H1FAM</v>
      </c>
      <c r="B551" s="9" t="str">
        <f>Résults!C512</f>
        <v>1-FD</v>
      </c>
      <c r="C551" s="8">
        <f>Résults!E512</f>
        <v>30.214376449584961</v>
      </c>
    </row>
    <row r="552" spans="1:3" x14ac:dyDescent="0.3">
      <c r="A552" s="9" t="str">
        <f>CONCATENATE(Résults!A513,Résults!D513)</f>
        <v>H1VIC</v>
      </c>
      <c r="B552" s="9" t="str">
        <f>Résults!C513</f>
        <v>2-BN</v>
      </c>
      <c r="C552" s="8" t="str">
        <f>Résults!E513</f>
        <v>Undet.</v>
      </c>
    </row>
    <row r="553" spans="1:3" x14ac:dyDescent="0.3">
      <c r="A553" s="9" t="str">
        <f>CONCATENATE(Résults!A514,Résults!D514)</f>
        <v>H1CY5</v>
      </c>
      <c r="B553" s="9" t="str">
        <f>Résults!C514</f>
        <v>3-VITIS</v>
      </c>
      <c r="C553" s="8">
        <f>Résults!E514</f>
        <v>23.879388809204102</v>
      </c>
    </row>
    <row r="554" spans="1:3" x14ac:dyDescent="0.3">
      <c r="A554" s="9" t="str">
        <f>CONCATENATE(Résults!A515,Résults!D515)</f>
        <v>H2FAM</v>
      </c>
      <c r="B554" s="9" t="str">
        <f>Résults!C515</f>
        <v>1-FD</v>
      </c>
      <c r="C554" s="8" t="str">
        <f>Résults!E515</f>
        <v>Undet.</v>
      </c>
    </row>
    <row r="555" spans="1:3" x14ac:dyDescent="0.3">
      <c r="A555" s="9" t="str">
        <f>CONCATENATE(Résults!A516,Résults!D516)</f>
        <v>H2VIC</v>
      </c>
      <c r="B555" s="9" t="str">
        <f>Résults!C516</f>
        <v>2-BN</v>
      </c>
      <c r="C555" s="8">
        <f>Résults!E516</f>
        <v>31.883995056152344</v>
      </c>
    </row>
    <row r="556" spans="1:3" x14ac:dyDescent="0.3">
      <c r="A556" s="9" t="str">
        <f>CONCATENATE(Résults!A517,Résults!D517)</f>
        <v>H2CY5</v>
      </c>
      <c r="B556" s="9" t="str">
        <f>Résults!C517</f>
        <v>3-VITIS</v>
      </c>
      <c r="C556" s="8">
        <f>Résults!E517</f>
        <v>22.671955108642578</v>
      </c>
    </row>
    <row r="557" spans="1:3" x14ac:dyDescent="0.3">
      <c r="A557" s="9" t="str">
        <f>CONCATENATE(Résults!A518,Résults!D518)</f>
        <v>H3FAM</v>
      </c>
      <c r="B557" s="9" t="str">
        <f>Résults!C518</f>
        <v>1-FD</v>
      </c>
      <c r="C557" s="8">
        <f>Résults!E518</f>
        <v>33.614349365234375</v>
      </c>
    </row>
    <row r="558" spans="1:3" x14ac:dyDescent="0.3">
      <c r="A558" s="9" t="str">
        <f>CONCATENATE(Résults!A519,Résults!D519)</f>
        <v>H3VIC</v>
      </c>
      <c r="B558" s="9" t="str">
        <f>Résults!C519</f>
        <v>2-BN</v>
      </c>
      <c r="C558" s="8">
        <f>Résults!E519</f>
        <v>33.198333740234375</v>
      </c>
    </row>
    <row r="559" spans="1:3" x14ac:dyDescent="0.3">
      <c r="A559" s="9" t="str">
        <f>CONCATENATE(Résults!A520,Résults!D520)</f>
        <v>H3CY5</v>
      </c>
      <c r="B559" s="9" t="str">
        <f>Résults!C520</f>
        <v>3-VITIS</v>
      </c>
      <c r="C559" s="8">
        <f>Résults!E520</f>
        <v>24.827154159545898</v>
      </c>
    </row>
    <row r="560" spans="1:3" x14ac:dyDescent="0.3">
      <c r="A560" s="9" t="str">
        <f>CONCATENATE(Résults!A521,Résults!D521)</f>
        <v>H4FAM</v>
      </c>
      <c r="B560" s="9" t="str">
        <f>Résults!C521</f>
        <v>1-FD</v>
      </c>
      <c r="C560" s="8" t="str">
        <f>Résults!E521</f>
        <v>Undet.</v>
      </c>
    </row>
    <row r="561" spans="1:3" x14ac:dyDescent="0.3">
      <c r="A561" s="9" t="str">
        <f>CONCATENATE(Résults!A522,Résults!D522)</f>
        <v>H4VIC</v>
      </c>
      <c r="B561" s="9" t="str">
        <f>Résults!C522</f>
        <v>2-BN</v>
      </c>
      <c r="C561" s="8">
        <f>Résults!E522</f>
        <v>31.554487228393555</v>
      </c>
    </row>
    <row r="562" spans="1:3" x14ac:dyDescent="0.3">
      <c r="A562" s="9" t="str">
        <f>CONCATENATE(Résults!A523,Résults!D523)</f>
        <v>H4CY5</v>
      </c>
      <c r="B562" s="9" t="str">
        <f>Résults!C523</f>
        <v>3-VITIS</v>
      </c>
      <c r="C562" s="8">
        <f>Résults!E523</f>
        <v>24.585533142089844</v>
      </c>
    </row>
    <row r="563" spans="1:3" x14ac:dyDescent="0.3">
      <c r="A563" s="9" t="str">
        <f>CONCATENATE(Résults!A524,Résults!D524)</f>
        <v>H5FAM</v>
      </c>
      <c r="B563" s="9" t="str">
        <f>Résults!C524</f>
        <v>1-FD</v>
      </c>
      <c r="C563" s="8" t="str">
        <f>Résults!E524</f>
        <v>Undet.</v>
      </c>
    </row>
    <row r="564" spans="1:3" x14ac:dyDescent="0.3">
      <c r="A564" s="9" t="str">
        <f>CONCATENATE(Résults!A525,Résults!D525)</f>
        <v>H5VIC</v>
      </c>
      <c r="B564" s="9" t="str">
        <f>Résults!C525</f>
        <v>2-BN</v>
      </c>
      <c r="C564" s="8">
        <f>Résults!E525</f>
        <v>29.195587158203125</v>
      </c>
    </row>
    <row r="565" spans="1:3" x14ac:dyDescent="0.3">
      <c r="A565" s="9" t="str">
        <f>CONCATENATE(Résults!A526,Résults!D526)</f>
        <v>H5CY5</v>
      </c>
      <c r="B565" s="9" t="str">
        <f>Résults!C526</f>
        <v>3-VITIS</v>
      </c>
      <c r="C565" s="8">
        <f>Résults!E526</f>
        <v>22.413188934326172</v>
      </c>
    </row>
    <row r="566" spans="1:3" x14ac:dyDescent="0.3">
      <c r="A566" s="9" t="str">
        <f>CONCATENATE(Résults!A527,Résults!D527)</f>
        <v>H6FAM</v>
      </c>
      <c r="B566" s="9" t="str">
        <f>Résults!C527</f>
        <v>1-FD</v>
      </c>
      <c r="C566" s="8" t="str">
        <f>Résults!E527</f>
        <v>Undet.</v>
      </c>
    </row>
    <row r="567" spans="1:3" x14ac:dyDescent="0.3">
      <c r="A567" s="9" t="str">
        <f>CONCATENATE(Résults!A528,Résults!D528)</f>
        <v>H6VIC</v>
      </c>
      <c r="B567" s="9" t="str">
        <f>Résults!C528</f>
        <v>2-BN</v>
      </c>
      <c r="C567" s="8">
        <f>Résults!E528</f>
        <v>32.797691345214844</v>
      </c>
    </row>
    <row r="568" spans="1:3" x14ac:dyDescent="0.3">
      <c r="A568" s="9" t="str">
        <f>CONCATENATE(Résults!A529,Résults!D529)</f>
        <v>H6CY5</v>
      </c>
      <c r="B568" s="9" t="str">
        <f>Résults!C529</f>
        <v>3-VITIS</v>
      </c>
      <c r="C568" s="8">
        <f>Résults!E529</f>
        <v>21.186708450317383</v>
      </c>
    </row>
    <row r="569" spans="1:3" x14ac:dyDescent="0.3">
      <c r="A569" s="9" t="str">
        <f>CONCATENATE(Résults!A530,Résults!D530)</f>
        <v>H7FAM</v>
      </c>
      <c r="B569" s="9" t="str">
        <f>Résults!C530</f>
        <v>1-FD</v>
      </c>
      <c r="C569" s="8" t="str">
        <f>Résults!E530</f>
        <v>Undet.</v>
      </c>
    </row>
    <row r="570" spans="1:3" x14ac:dyDescent="0.3">
      <c r="A570" s="9" t="str">
        <f>CONCATENATE(Résults!A531,Résults!D531)</f>
        <v>H7VIC</v>
      </c>
      <c r="B570" s="9" t="str">
        <f>Résults!C531</f>
        <v>2-BN</v>
      </c>
      <c r="C570" s="8">
        <f>Résults!E531</f>
        <v>31.699514389038086</v>
      </c>
    </row>
    <row r="571" spans="1:3" x14ac:dyDescent="0.3">
      <c r="A571" s="9" t="str">
        <f>CONCATENATE(Résults!A532,Résults!D532)</f>
        <v>H7CY5</v>
      </c>
      <c r="B571" s="9" t="str">
        <f>Résults!C532</f>
        <v>3-VITIS</v>
      </c>
      <c r="C571" s="8">
        <f>Résults!E532</f>
        <v>19.344429016113281</v>
      </c>
    </row>
    <row r="572" spans="1:3" x14ac:dyDescent="0.3">
      <c r="A572" s="9" t="str">
        <f>CONCATENATE(Résults!A533,Résults!D533)</f>
        <v>H8FAM</v>
      </c>
      <c r="B572" s="9" t="str">
        <f>Résults!C533</f>
        <v>1-FD</v>
      </c>
      <c r="C572" s="8" t="str">
        <f>Résults!E533</f>
        <v>Undet.</v>
      </c>
    </row>
    <row r="573" spans="1:3" x14ac:dyDescent="0.3">
      <c r="A573" s="9" t="str">
        <f>CONCATENATE(Résults!A534,Résults!D534)</f>
        <v>H8VIC</v>
      </c>
      <c r="B573" s="9" t="str">
        <f>Résults!C534</f>
        <v>2-BN</v>
      </c>
      <c r="C573" s="8">
        <f>Résults!E534</f>
        <v>32.008583068847656</v>
      </c>
    </row>
    <row r="574" spans="1:3" x14ac:dyDescent="0.3">
      <c r="A574" s="9" t="str">
        <f>CONCATENATE(Résults!A535,Résults!D535)</f>
        <v>H8CY5</v>
      </c>
      <c r="B574" s="9" t="str">
        <f>Résults!C535</f>
        <v>3-VITIS</v>
      </c>
      <c r="C574" s="8">
        <f>Résults!E535</f>
        <v>24.374866485595703</v>
      </c>
    </row>
    <row r="575" spans="1:3" x14ac:dyDescent="0.3">
      <c r="A575" s="9" t="str">
        <f>CONCATENATE(Résults!A536,Résults!D536)</f>
        <v>H9FAM</v>
      </c>
      <c r="B575" s="9" t="str">
        <f>Résults!C536</f>
        <v>1-FD</v>
      </c>
      <c r="C575" s="8" t="str">
        <f>Résults!E536</f>
        <v>Undet.</v>
      </c>
    </row>
    <row r="576" spans="1:3" x14ac:dyDescent="0.3">
      <c r="A576" s="9" t="str">
        <f>CONCATENATE(Résults!A537,Résults!D537)</f>
        <v>H9VIC</v>
      </c>
      <c r="B576" s="9" t="str">
        <f>Résults!C537</f>
        <v>2-BN</v>
      </c>
      <c r="C576" s="8">
        <f>Résults!E537</f>
        <v>31.508424758911133</v>
      </c>
    </row>
    <row r="577" spans="1:3" x14ac:dyDescent="0.3">
      <c r="A577" s="9" t="str">
        <f>CONCATENATE(Résults!A538,Résults!D538)</f>
        <v>H9CY5</v>
      </c>
      <c r="B577" s="9" t="str">
        <f>Résults!C538</f>
        <v>3-VITIS</v>
      </c>
      <c r="C577" s="8">
        <f>Résults!E538</f>
        <v>26.684118270874023</v>
      </c>
    </row>
    <row r="578" spans="1:3" x14ac:dyDescent="0.3">
      <c r="A578" s="9" t="str">
        <f>CONCATENATE(Résults!A539,Résults!D539)</f>
        <v>H10FAM</v>
      </c>
      <c r="B578" s="9" t="str">
        <f>Résults!C539</f>
        <v>1-FD</v>
      </c>
      <c r="C578" s="8" t="str">
        <f>Résults!E539</f>
        <v>Undet.</v>
      </c>
    </row>
    <row r="579" spans="1:3" x14ac:dyDescent="0.3">
      <c r="A579" s="9" t="str">
        <f>CONCATENATE(Résults!A540,Résults!D540)</f>
        <v>H10VIC</v>
      </c>
      <c r="B579" s="9" t="str">
        <f>Résults!C540</f>
        <v>2-BN</v>
      </c>
      <c r="C579" s="8">
        <f>Résults!E540</f>
        <v>32.341850280761719</v>
      </c>
    </row>
    <row r="580" spans="1:3" x14ac:dyDescent="0.3">
      <c r="A580" s="9" t="str">
        <f>CONCATENATE(Résults!A541,Résults!D541)</f>
        <v>H10CY5</v>
      </c>
      <c r="B580" s="9" t="str">
        <f>Résults!C541</f>
        <v>3-VITIS</v>
      </c>
      <c r="C580" s="8">
        <f>Résults!E541</f>
        <v>24.611574172973633</v>
      </c>
    </row>
    <row r="581" spans="1:3" x14ac:dyDescent="0.3">
      <c r="A581" s="9" t="str">
        <f>CONCATENATE(Résults!A542,Résults!D542)</f>
        <v>H11FAM</v>
      </c>
      <c r="B581" s="9" t="str">
        <f>Résults!C542</f>
        <v>1-FD</v>
      </c>
      <c r="C581" s="8" t="str">
        <f>Résults!E542</f>
        <v>Undet.</v>
      </c>
    </row>
    <row r="582" spans="1:3" x14ac:dyDescent="0.3">
      <c r="A582" s="9" t="str">
        <f>CONCATENATE(Résults!A543,Résults!D543)</f>
        <v>H11VIC</v>
      </c>
      <c r="B582" s="9" t="str">
        <f>Résults!C543</f>
        <v>2-BN</v>
      </c>
      <c r="C582" s="8">
        <f>Résults!E543</f>
        <v>28.870899200439453</v>
      </c>
    </row>
    <row r="583" spans="1:3" x14ac:dyDescent="0.3">
      <c r="A583" s="9" t="str">
        <f>CONCATENATE(Résults!A544,Résults!D544)</f>
        <v>H11CY5</v>
      </c>
      <c r="B583" s="9" t="str">
        <f>Résults!C544</f>
        <v>3-VITIS</v>
      </c>
      <c r="C583" s="8">
        <f>Résults!E544</f>
        <v>22.127033233642578</v>
      </c>
    </row>
    <row r="584" spans="1:3" x14ac:dyDescent="0.3">
      <c r="A584" s="9" t="str">
        <f>CONCATENATE(Résults!A545,Résults!D545)</f>
        <v>H12FAM</v>
      </c>
      <c r="B584" s="9" t="str">
        <f>Résults!C545</f>
        <v>1-FD</v>
      </c>
      <c r="C584" s="8" t="str">
        <f>Résults!E545</f>
        <v>Undet.</v>
      </c>
    </row>
    <row r="585" spans="1:3" x14ac:dyDescent="0.3">
      <c r="A585" s="9" t="str">
        <f>CONCATENATE(Résults!A546,Résults!D546)</f>
        <v>H12VIC</v>
      </c>
      <c r="B585" s="9" t="str">
        <f>Résults!C546</f>
        <v>2-BN</v>
      </c>
      <c r="C585" s="8">
        <f>Résults!E546</f>
        <v>29.90785026550293</v>
      </c>
    </row>
    <row r="586" spans="1:3" x14ac:dyDescent="0.3">
      <c r="A586" s="9" t="str">
        <f>CONCATENATE(Résults!A547,Résults!D547)</f>
        <v>H12CY5</v>
      </c>
      <c r="B586" s="9" t="str">
        <f>Résults!C547</f>
        <v>3-VITIS</v>
      </c>
      <c r="C586" s="8">
        <f>Résults!E547</f>
        <v>19.195169448852539</v>
      </c>
    </row>
    <row r="587" spans="1:3" x14ac:dyDescent="0.3">
      <c r="A587" s="9" t="str">
        <f>CONCATENATE(Résults!A548,Résults!D548)</f>
        <v>H13FAM</v>
      </c>
      <c r="B587" s="9" t="str">
        <f>Résults!C548</f>
        <v>1-FD</v>
      </c>
      <c r="C587" s="8" t="str">
        <f>Résults!E548</f>
        <v>Undet.</v>
      </c>
    </row>
    <row r="588" spans="1:3" x14ac:dyDescent="0.3">
      <c r="A588" s="9" t="str">
        <f>CONCATENATE(Résults!A549,Résults!D549)</f>
        <v>H13VIC</v>
      </c>
      <c r="B588" s="9" t="str">
        <f>Résults!C549</f>
        <v>2-BN</v>
      </c>
      <c r="C588" s="8">
        <f>Résults!E549</f>
        <v>29.411685943603516</v>
      </c>
    </row>
    <row r="589" spans="1:3" x14ac:dyDescent="0.3">
      <c r="A589" s="9" t="str">
        <f>CONCATENATE(Résults!A550,Résults!D550)</f>
        <v>H13CY5</v>
      </c>
      <c r="B589" s="9" t="str">
        <f>Résults!C550</f>
        <v>3-VITIS</v>
      </c>
      <c r="C589" s="8">
        <f>Résults!E550</f>
        <v>21.782781600952148</v>
      </c>
    </row>
    <row r="590" spans="1:3" x14ac:dyDescent="0.3">
      <c r="A590" s="9" t="str">
        <f>CONCATENATE(Résults!A551,Résults!D551)</f>
        <v>H14FAM</v>
      </c>
      <c r="B590" s="9" t="str">
        <f>Résults!C551</f>
        <v>1-FD</v>
      </c>
      <c r="C590" s="8" t="str">
        <f>Résults!E551</f>
        <v>Undet.</v>
      </c>
    </row>
    <row r="591" spans="1:3" x14ac:dyDescent="0.3">
      <c r="A591" s="9" t="str">
        <f>CONCATENATE(Résults!A552,Résults!D552)</f>
        <v>H14VIC</v>
      </c>
      <c r="B591" s="9" t="str">
        <f>Résults!C552</f>
        <v>2-BN</v>
      </c>
      <c r="C591" s="8">
        <f>Résults!E552</f>
        <v>29.786588668823242</v>
      </c>
    </row>
    <row r="592" spans="1:3" x14ac:dyDescent="0.3">
      <c r="A592" s="9" t="str">
        <f>CONCATENATE(Résults!A553,Résults!D553)</f>
        <v>H14CY5</v>
      </c>
      <c r="B592" s="9" t="str">
        <f>Résults!C553</f>
        <v>3-VITIS</v>
      </c>
      <c r="C592" s="8">
        <f>Résults!E553</f>
        <v>22.335235595703125</v>
      </c>
    </row>
    <row r="593" spans="1:3" x14ac:dyDescent="0.3">
      <c r="A593" s="9" t="str">
        <f>CONCATENATE(Résults!A554,Résults!D554)</f>
        <v>H15FAM</v>
      </c>
      <c r="B593" s="9" t="str">
        <f>Résults!C554</f>
        <v>1-FD</v>
      </c>
      <c r="C593" s="8" t="str">
        <f>Résults!E554</f>
        <v>Undet.</v>
      </c>
    </row>
    <row r="594" spans="1:3" x14ac:dyDescent="0.3">
      <c r="A594" s="9" t="str">
        <f>CONCATENATE(Résults!A555,Résults!D555)</f>
        <v>H15VIC</v>
      </c>
      <c r="B594" s="9" t="str">
        <f>Résults!C555</f>
        <v>2-BN</v>
      </c>
      <c r="C594" s="8">
        <f>Résults!E555</f>
        <v>32.897480010986328</v>
      </c>
    </row>
    <row r="595" spans="1:3" x14ac:dyDescent="0.3">
      <c r="A595" s="9" t="str">
        <f>CONCATENATE(Résults!A556,Résults!D556)</f>
        <v>H15CY5</v>
      </c>
      <c r="B595" s="9" t="str">
        <f>Résults!C556</f>
        <v>3-VITIS</v>
      </c>
      <c r="C595" s="8">
        <f>Résults!E556</f>
        <v>22.948522567749023</v>
      </c>
    </row>
    <row r="596" spans="1:3" x14ac:dyDescent="0.3">
      <c r="A596" s="9" t="str">
        <f>CONCATENATE(Résults!A557,Résults!D557)</f>
        <v>H16FAM</v>
      </c>
      <c r="B596" s="9" t="str">
        <f>Résults!C557</f>
        <v>1-FD</v>
      </c>
      <c r="C596" s="8" t="str">
        <f>Résults!E557</f>
        <v>Undet.</v>
      </c>
    </row>
    <row r="597" spans="1:3" x14ac:dyDescent="0.3">
      <c r="A597" s="9" t="str">
        <f>CONCATENATE(Résults!A558,Résults!D558)</f>
        <v>H16VIC</v>
      </c>
      <c r="B597" s="9" t="str">
        <f>Résults!C558</f>
        <v>2-BN</v>
      </c>
      <c r="C597" s="8">
        <f>Résults!E558</f>
        <v>32.918010711669922</v>
      </c>
    </row>
    <row r="598" spans="1:3" x14ac:dyDescent="0.3">
      <c r="A598" s="9" t="str">
        <f>CONCATENATE(Résults!A559,Résults!D559)</f>
        <v>H16CY5</v>
      </c>
      <c r="B598" s="9" t="str">
        <f>Résults!C559</f>
        <v>3-VITIS</v>
      </c>
      <c r="C598" s="8">
        <f>Résults!E559</f>
        <v>24.531978607177734</v>
      </c>
    </row>
    <row r="599" spans="1:3" x14ac:dyDescent="0.3">
      <c r="A599" s="9" t="str">
        <f>CONCATENATE(Résults!A560,Résults!D560)</f>
        <v>H17FAM</v>
      </c>
      <c r="B599" s="9" t="str">
        <f>Résults!C560</f>
        <v>1-FD</v>
      </c>
      <c r="C599" s="8" t="str">
        <f>Résults!E560</f>
        <v>Undet.</v>
      </c>
    </row>
    <row r="600" spans="1:3" x14ac:dyDescent="0.3">
      <c r="A600" s="9" t="str">
        <f>CONCATENATE(Résults!A561,Résults!D561)</f>
        <v>H17VIC</v>
      </c>
      <c r="B600" s="9" t="str">
        <f>Résults!C561</f>
        <v>2-BN</v>
      </c>
      <c r="C600" s="8">
        <f>Résults!E561</f>
        <v>32.346427917480469</v>
      </c>
    </row>
    <row r="601" spans="1:3" x14ac:dyDescent="0.3">
      <c r="A601" s="9" t="str">
        <f>CONCATENATE(Résults!A562,Résults!D562)</f>
        <v>H17CY5</v>
      </c>
      <c r="B601" s="9" t="str">
        <f>Résults!C562</f>
        <v>3-VITIS</v>
      </c>
      <c r="C601" s="8">
        <f>Résults!E562</f>
        <v>24.988002777099609</v>
      </c>
    </row>
    <row r="602" spans="1:3" x14ac:dyDescent="0.3">
      <c r="A602" s="9" t="str">
        <f>CONCATENATE(Résults!A563,Résults!D563)</f>
        <v>H18FAM</v>
      </c>
      <c r="B602" s="9" t="str">
        <f>Résults!C563</f>
        <v>1-FD</v>
      </c>
      <c r="C602" s="8" t="str">
        <f>Résults!E563</f>
        <v>Undet.</v>
      </c>
    </row>
    <row r="603" spans="1:3" x14ac:dyDescent="0.3">
      <c r="A603" s="9" t="str">
        <f>CONCATENATE(Résults!A564,Résults!D564)</f>
        <v>H18VIC</v>
      </c>
      <c r="B603" s="9" t="str">
        <f>Résults!C564</f>
        <v>2-BN</v>
      </c>
      <c r="C603" s="8">
        <f>Résults!E564</f>
        <v>29.430206298828125</v>
      </c>
    </row>
    <row r="604" spans="1:3" x14ac:dyDescent="0.3">
      <c r="A604" s="9" t="str">
        <f>CONCATENATE(Résults!A565,Résults!D565)</f>
        <v>H18CY5</v>
      </c>
      <c r="B604" s="9" t="str">
        <f>Résults!C565</f>
        <v>3-VITIS</v>
      </c>
      <c r="C604" s="8">
        <f>Résults!E565</f>
        <v>22.517459869384766</v>
      </c>
    </row>
    <row r="605" spans="1:3" x14ac:dyDescent="0.3">
      <c r="A605" s="9" t="str">
        <f>CONCATENATE(Résults!A566,Résults!D566)</f>
        <v>H19FAM</v>
      </c>
      <c r="B605" s="9" t="str">
        <f>Résults!C566</f>
        <v>1-FD</v>
      </c>
      <c r="C605" s="8" t="str">
        <f>Résults!E566</f>
        <v>Undet.</v>
      </c>
    </row>
    <row r="606" spans="1:3" x14ac:dyDescent="0.3">
      <c r="A606" s="9" t="str">
        <f>CONCATENATE(Résults!A567,Résults!D567)</f>
        <v>H19VIC</v>
      </c>
      <c r="B606" s="9" t="str">
        <f>Résults!C567</f>
        <v>2-BN</v>
      </c>
      <c r="C606" s="8">
        <f>Résults!E567</f>
        <v>30.165597915649414</v>
      </c>
    </row>
    <row r="607" spans="1:3" x14ac:dyDescent="0.3">
      <c r="A607" s="9" t="str">
        <f>CONCATENATE(Résults!A568,Résults!D568)</f>
        <v>H19CY5</v>
      </c>
      <c r="B607" s="9" t="str">
        <f>Résults!C568</f>
        <v>3-VITIS</v>
      </c>
      <c r="C607" s="8">
        <f>Résults!E568</f>
        <v>24.565221786499023</v>
      </c>
    </row>
    <row r="608" spans="1:3" x14ac:dyDescent="0.3">
      <c r="A608" s="9" t="str">
        <f>CONCATENATE(Résults!A569,Résults!D569)</f>
        <v>H20FAM</v>
      </c>
      <c r="B608" s="9" t="str">
        <f>Résults!C569</f>
        <v>1-FD</v>
      </c>
      <c r="C608" s="8" t="str">
        <f>Résults!E569</f>
        <v>Undet.</v>
      </c>
    </row>
    <row r="609" spans="1:3" x14ac:dyDescent="0.3">
      <c r="A609" s="9" t="str">
        <f>CONCATENATE(Résults!A570,Résults!D570)</f>
        <v>H20VIC</v>
      </c>
      <c r="B609" s="9" t="str">
        <f>Résults!C570</f>
        <v>2-BN</v>
      </c>
      <c r="C609" s="8">
        <f>Résults!E570</f>
        <v>28.836481094360352</v>
      </c>
    </row>
    <row r="610" spans="1:3" x14ac:dyDescent="0.3">
      <c r="A610" s="9" t="str">
        <f>CONCATENATE(Résults!A571,Résults!D571)</f>
        <v>H20CY5</v>
      </c>
      <c r="B610" s="9" t="str">
        <f>Résults!C571</f>
        <v>3-VITIS</v>
      </c>
      <c r="C610" s="8">
        <f>Résults!E571</f>
        <v>21.523019790649414</v>
      </c>
    </row>
    <row r="611" spans="1:3" x14ac:dyDescent="0.3">
      <c r="A611" s="9" t="str">
        <f>CONCATENATE(Résults!A572,Résults!D572)</f>
        <v>H21FAM</v>
      </c>
      <c r="B611" s="9" t="str">
        <f>Résults!C572</f>
        <v>1-FD</v>
      </c>
      <c r="C611" s="8" t="str">
        <f>Résults!E572</f>
        <v>Undet.</v>
      </c>
    </row>
    <row r="612" spans="1:3" x14ac:dyDescent="0.3">
      <c r="A612" s="9" t="str">
        <f>CONCATENATE(Résults!A573,Résults!D573)</f>
        <v>H21VIC</v>
      </c>
      <c r="B612" s="9" t="str">
        <f>Résults!C573</f>
        <v>2-BN</v>
      </c>
      <c r="C612" s="8">
        <f>Résults!E573</f>
        <v>30.446985244750977</v>
      </c>
    </row>
    <row r="613" spans="1:3" x14ac:dyDescent="0.3">
      <c r="A613" s="9" t="str">
        <f>CONCATENATE(Résults!A574,Résults!D574)</f>
        <v>H21CY5</v>
      </c>
      <c r="B613" s="9" t="str">
        <f>Résults!C574</f>
        <v>3-VITIS</v>
      </c>
      <c r="C613" s="8">
        <f>Résults!E574</f>
        <v>21.747089385986328</v>
      </c>
    </row>
    <row r="614" spans="1:3" x14ac:dyDescent="0.3">
      <c r="A614" s="9" t="str">
        <f>CONCATENATE(Résults!A575,Résults!D575)</f>
        <v>H22FAM</v>
      </c>
      <c r="B614" s="9" t="str">
        <f>Résults!C575</f>
        <v>1-FD</v>
      </c>
      <c r="C614" s="8" t="str">
        <f>Résults!E575</f>
        <v>Undet.</v>
      </c>
    </row>
    <row r="615" spans="1:3" x14ac:dyDescent="0.3">
      <c r="A615" s="9" t="str">
        <f>CONCATENATE(Résults!A576,Résults!D576)</f>
        <v>H22VIC</v>
      </c>
      <c r="B615" s="9" t="str">
        <f>Résults!C576</f>
        <v>2-BN</v>
      </c>
      <c r="C615" s="8">
        <f>Résults!E576</f>
        <v>30.905862808227539</v>
      </c>
    </row>
    <row r="616" spans="1:3" x14ac:dyDescent="0.3">
      <c r="A616" s="9" t="str">
        <f>CONCATENATE(Résults!A577,Résults!D577)</f>
        <v>H22CY5</v>
      </c>
      <c r="B616" s="9" t="str">
        <f>Résults!C577</f>
        <v>3-VITIS</v>
      </c>
      <c r="C616" s="8">
        <f>Résults!E577</f>
        <v>23.096414566040039</v>
      </c>
    </row>
    <row r="617" spans="1:3" x14ac:dyDescent="0.3">
      <c r="A617" s="9" t="str">
        <f>CONCATENATE(Résults!A578,Résults!D578)</f>
        <v>H23FAM</v>
      </c>
      <c r="B617" s="9" t="str">
        <f>Résults!C578</f>
        <v>1-FD</v>
      </c>
      <c r="C617" s="8" t="str">
        <f>Résults!E578</f>
        <v>Undet.</v>
      </c>
    </row>
    <row r="618" spans="1:3" x14ac:dyDescent="0.3">
      <c r="A618" s="9" t="str">
        <f>CONCATENATE(Résults!A579,Résults!D579)</f>
        <v>H23VIC</v>
      </c>
      <c r="B618" s="9" t="str">
        <f>Résults!C579</f>
        <v>2-BN</v>
      </c>
      <c r="C618" s="8">
        <f>Résults!E579</f>
        <v>32.334205627441406</v>
      </c>
    </row>
    <row r="619" spans="1:3" x14ac:dyDescent="0.3">
      <c r="A619" s="9" t="str">
        <f>CONCATENATE(Résults!A580,Résults!D580)</f>
        <v>H23CY5</v>
      </c>
      <c r="B619" s="9" t="str">
        <f>Résults!C580</f>
        <v>3-VITIS</v>
      </c>
      <c r="C619" s="8">
        <f>Résults!E580</f>
        <v>25.971694946289063</v>
      </c>
    </row>
    <row r="620" spans="1:3" x14ac:dyDescent="0.3">
      <c r="A620" s="9" t="str">
        <f>CONCATENATE(Résults!A581,Résults!D581)</f>
        <v>H24FAM</v>
      </c>
      <c r="B620" s="9" t="str">
        <f>Résults!C581</f>
        <v>1-FD</v>
      </c>
      <c r="C620" s="8" t="str">
        <f>Résults!E581</f>
        <v>Undet.</v>
      </c>
    </row>
    <row r="621" spans="1:3" x14ac:dyDescent="0.3">
      <c r="A621" s="9" t="str">
        <f>CONCATENATE(Résults!A582,Résults!D582)</f>
        <v>H24VIC</v>
      </c>
      <c r="B621" s="9" t="str">
        <f>Résults!C582</f>
        <v>2-BN</v>
      </c>
      <c r="C621" s="8">
        <f>Résults!E582</f>
        <v>29.684835433959961</v>
      </c>
    </row>
    <row r="622" spans="1:3" x14ac:dyDescent="0.3">
      <c r="A622" s="9" t="str">
        <f>CONCATENATE(Résults!A583,Résults!D583)</f>
        <v>H24CY5</v>
      </c>
      <c r="B622" s="9" t="str">
        <f>Résults!C583</f>
        <v>3-VITIS</v>
      </c>
      <c r="C622" s="8">
        <f>Résults!E583</f>
        <v>22.893362045288086</v>
      </c>
    </row>
    <row r="623" spans="1:3" x14ac:dyDescent="0.3">
      <c r="A623" s="9" t="str">
        <f>CONCATENATE(Résults!A584,Résults!D584)</f>
        <v>I1FAM</v>
      </c>
      <c r="B623" s="9" t="str">
        <f>Résults!C584</f>
        <v>1-FD</v>
      </c>
      <c r="C623" s="8" t="str">
        <f>Résults!E584</f>
        <v>Undet.</v>
      </c>
    </row>
    <row r="624" spans="1:3" x14ac:dyDescent="0.3">
      <c r="A624" s="9" t="str">
        <f>CONCATENATE(Résults!A585,Résults!D585)</f>
        <v>I1VIC</v>
      </c>
      <c r="B624" s="9" t="str">
        <f>Résults!C585</f>
        <v>2-BN</v>
      </c>
      <c r="C624" s="8">
        <f>Résults!E585</f>
        <v>30.847248077392578</v>
      </c>
    </row>
    <row r="625" spans="1:3" x14ac:dyDescent="0.3">
      <c r="A625" s="9" t="str">
        <f>CONCATENATE(Résults!A586,Résults!D586)</f>
        <v>I1CY5</v>
      </c>
      <c r="B625" s="9" t="str">
        <f>Résults!C586</f>
        <v>3-VITIS</v>
      </c>
      <c r="C625" s="8">
        <f>Résults!E586</f>
        <v>22.120639801025391</v>
      </c>
    </row>
    <row r="626" spans="1:3" x14ac:dyDescent="0.3">
      <c r="A626" s="9" t="str">
        <f>CONCATENATE(Résults!A587,Résults!D587)</f>
        <v>I2FAM</v>
      </c>
      <c r="B626" s="9" t="str">
        <f>Résults!C587</f>
        <v>1-FD</v>
      </c>
      <c r="C626" s="8" t="str">
        <f>Résults!E587</f>
        <v>Undet.</v>
      </c>
    </row>
    <row r="627" spans="1:3" x14ac:dyDescent="0.3">
      <c r="A627" s="9" t="str">
        <f>CONCATENATE(Résults!A588,Résults!D588)</f>
        <v>I2VIC</v>
      </c>
      <c r="B627" s="9" t="str">
        <f>Résults!C588</f>
        <v>2-BN</v>
      </c>
      <c r="C627" s="8">
        <f>Résults!E588</f>
        <v>28.925230026245117</v>
      </c>
    </row>
    <row r="628" spans="1:3" x14ac:dyDescent="0.3">
      <c r="A628" s="9" t="str">
        <f>CONCATENATE(Résults!A589,Résults!D589)</f>
        <v>I2CY5</v>
      </c>
      <c r="B628" s="9" t="str">
        <f>Résults!C589</f>
        <v>3-VITIS</v>
      </c>
      <c r="C628" s="8">
        <f>Résults!E589</f>
        <v>22.950246810913086</v>
      </c>
    </row>
    <row r="629" spans="1:3" x14ac:dyDescent="0.3">
      <c r="A629" s="9" t="str">
        <f>CONCATENATE(Résults!A590,Résults!D590)</f>
        <v>I3FAM</v>
      </c>
      <c r="B629" s="9" t="str">
        <f>Résults!C590</f>
        <v>1-FD</v>
      </c>
      <c r="C629" s="8" t="str">
        <f>Résults!E590</f>
        <v>Undet.</v>
      </c>
    </row>
    <row r="630" spans="1:3" x14ac:dyDescent="0.3">
      <c r="A630" s="9" t="str">
        <f>CONCATENATE(Résults!A591,Résults!D591)</f>
        <v>I3VIC</v>
      </c>
      <c r="B630" s="9" t="str">
        <f>Résults!C591</f>
        <v>2-BN</v>
      </c>
      <c r="C630" s="8">
        <f>Résults!E591</f>
        <v>29.749248504638672</v>
      </c>
    </row>
    <row r="631" spans="1:3" x14ac:dyDescent="0.3">
      <c r="A631" s="9" t="str">
        <f>CONCATENATE(Résults!A592,Résults!D592)</f>
        <v>I3CY5</v>
      </c>
      <c r="B631" s="9" t="str">
        <f>Résults!C592</f>
        <v>3-VITIS</v>
      </c>
      <c r="C631" s="8">
        <f>Résults!E592</f>
        <v>23.414173126220703</v>
      </c>
    </row>
    <row r="632" spans="1:3" x14ac:dyDescent="0.3">
      <c r="A632" s="9" t="str">
        <f>CONCATENATE(Résults!A593,Résults!D593)</f>
        <v>I4FAM</v>
      </c>
      <c r="B632" s="9" t="str">
        <f>Résults!C593</f>
        <v>1-FD</v>
      </c>
      <c r="C632" s="8" t="str">
        <f>Résults!E593</f>
        <v>Undet.</v>
      </c>
    </row>
    <row r="633" spans="1:3" x14ac:dyDescent="0.3">
      <c r="A633" s="9" t="str">
        <f>CONCATENATE(Résults!A594,Résults!D594)</f>
        <v>I4VIC</v>
      </c>
      <c r="B633" s="9" t="str">
        <f>Résults!C594</f>
        <v>2-BN</v>
      </c>
      <c r="C633" s="8">
        <f>Résults!E594</f>
        <v>29.499265670776367</v>
      </c>
    </row>
    <row r="634" spans="1:3" x14ac:dyDescent="0.3">
      <c r="A634" s="9" t="str">
        <f>CONCATENATE(Résults!A595,Résults!D595)</f>
        <v>I4CY5</v>
      </c>
      <c r="B634" s="9" t="str">
        <f>Résults!C595</f>
        <v>3-VITIS</v>
      </c>
      <c r="C634" s="8">
        <f>Résults!E595</f>
        <v>22.590061187744141</v>
      </c>
    </row>
    <row r="635" spans="1:3" x14ac:dyDescent="0.3">
      <c r="A635" s="9" t="str">
        <f>CONCATENATE(Résults!A596,Résults!D596)</f>
        <v>I5FAM</v>
      </c>
      <c r="B635" s="9" t="str">
        <f>Résults!C596</f>
        <v>1-FD</v>
      </c>
      <c r="C635" s="8" t="str">
        <f>Résults!E596</f>
        <v>Undet.</v>
      </c>
    </row>
    <row r="636" spans="1:3" x14ac:dyDescent="0.3">
      <c r="A636" s="9" t="str">
        <f>CONCATENATE(Résults!A597,Résults!D597)</f>
        <v>I5VIC</v>
      </c>
      <c r="B636" s="9" t="str">
        <f>Résults!C597</f>
        <v>2-BN</v>
      </c>
      <c r="C636" s="8">
        <f>Résults!E597</f>
        <v>32.664726257324219</v>
      </c>
    </row>
    <row r="637" spans="1:3" x14ac:dyDescent="0.3">
      <c r="A637" s="9" t="str">
        <f>CONCATENATE(Résults!A598,Résults!D598)</f>
        <v>I5CY5</v>
      </c>
      <c r="B637" s="9" t="str">
        <f>Résults!C598</f>
        <v>3-VITIS</v>
      </c>
      <c r="C637" s="8">
        <f>Résults!E598</f>
        <v>22.825229644775391</v>
      </c>
    </row>
    <row r="638" spans="1:3" x14ac:dyDescent="0.3">
      <c r="A638" s="9" t="str">
        <f>CONCATENATE(Résults!A599,Résults!D599)</f>
        <v>I6FAM</v>
      </c>
      <c r="B638" s="9" t="str">
        <f>Résults!C599</f>
        <v>1-FD</v>
      </c>
      <c r="C638" s="8" t="str">
        <f>Résults!E599</f>
        <v>Undet.</v>
      </c>
    </row>
    <row r="639" spans="1:3" x14ac:dyDescent="0.3">
      <c r="A639" s="9" t="str">
        <f>CONCATENATE(Résults!A600,Résults!D600)</f>
        <v>I6VIC</v>
      </c>
      <c r="B639" s="9" t="str">
        <f>Résults!C600</f>
        <v>2-BN</v>
      </c>
      <c r="C639" s="8" t="str">
        <f>Résults!E600</f>
        <v>Undet.</v>
      </c>
    </row>
    <row r="640" spans="1:3" x14ac:dyDescent="0.3">
      <c r="A640" s="9" t="str">
        <f>CONCATENATE(Résults!A601,Résults!D601)</f>
        <v>I6CY5</v>
      </c>
      <c r="B640" s="9" t="str">
        <f>Résults!C601</f>
        <v>3-VITIS</v>
      </c>
      <c r="C640" s="8">
        <f>Résults!E601</f>
        <v>24.639066696166992</v>
      </c>
    </row>
    <row r="641" spans="1:3" x14ac:dyDescent="0.3">
      <c r="A641" s="9" t="str">
        <f>CONCATENATE(Résults!A602,Résults!D602)</f>
        <v>I7FAM</v>
      </c>
      <c r="B641" s="9" t="str">
        <f>Résults!C602</f>
        <v>1-FD</v>
      </c>
      <c r="C641" s="8" t="str">
        <f>Résults!E602</f>
        <v>Undet.</v>
      </c>
    </row>
    <row r="642" spans="1:3" x14ac:dyDescent="0.3">
      <c r="A642" s="9" t="str">
        <f>CONCATENATE(Résults!A603,Résults!D603)</f>
        <v>I7VIC</v>
      </c>
      <c r="B642" s="9" t="str">
        <f>Résults!C603</f>
        <v>2-BN</v>
      </c>
      <c r="C642" s="8">
        <f>Résults!E603</f>
        <v>29.587743759155273</v>
      </c>
    </row>
    <row r="643" spans="1:3" x14ac:dyDescent="0.3">
      <c r="A643" s="9" t="str">
        <f>CONCATENATE(Résults!A604,Résults!D604)</f>
        <v>I7CY5</v>
      </c>
      <c r="B643" s="9" t="str">
        <f>Résults!C604</f>
        <v>3-VITIS</v>
      </c>
      <c r="C643" s="8">
        <f>Résults!E604</f>
        <v>23.920726776123047</v>
      </c>
    </row>
    <row r="644" spans="1:3" x14ac:dyDescent="0.3">
      <c r="A644" s="9" t="str">
        <f>CONCATENATE(Résults!A605,Résults!D605)</f>
        <v>I8FAM</v>
      </c>
      <c r="B644" s="9" t="str">
        <f>Résults!C605</f>
        <v>1-FD</v>
      </c>
      <c r="C644" s="8" t="str">
        <f>Résults!E605</f>
        <v>Undet.</v>
      </c>
    </row>
    <row r="645" spans="1:3" x14ac:dyDescent="0.3">
      <c r="A645" s="9" t="str">
        <f>CONCATENATE(Résults!A606,Résults!D606)</f>
        <v>I8VIC</v>
      </c>
      <c r="B645" s="9" t="str">
        <f>Résults!C606</f>
        <v>2-BN</v>
      </c>
      <c r="C645" s="8" t="str">
        <f>Résults!E606</f>
        <v>Undet.</v>
      </c>
    </row>
    <row r="646" spans="1:3" x14ac:dyDescent="0.3">
      <c r="A646" s="9" t="str">
        <f>CONCATENATE(Résults!A607,Résults!D607)</f>
        <v>I8CY5</v>
      </c>
      <c r="B646" s="9" t="str">
        <f>Résults!C607</f>
        <v>3-VITIS</v>
      </c>
      <c r="C646" s="8">
        <f>Résults!E607</f>
        <v>23.595668792724609</v>
      </c>
    </row>
    <row r="647" spans="1:3" x14ac:dyDescent="0.3">
      <c r="A647" s="9" t="str">
        <f>CONCATENATE(Résults!A608,Résults!D608)</f>
        <v>I9FAM</v>
      </c>
      <c r="B647" s="9" t="str">
        <f>Résults!C608</f>
        <v>1-FD</v>
      </c>
      <c r="C647" s="8" t="str">
        <f>Résults!E608</f>
        <v>Undet.</v>
      </c>
    </row>
    <row r="648" spans="1:3" x14ac:dyDescent="0.3">
      <c r="A648" s="9" t="str">
        <f>CONCATENATE(Résults!A609,Résults!D609)</f>
        <v>I9VIC</v>
      </c>
      <c r="B648" s="9" t="str">
        <f>Résults!C609</f>
        <v>2-BN</v>
      </c>
      <c r="C648" s="8">
        <f>Résults!E609</f>
        <v>30.752180099487305</v>
      </c>
    </row>
    <row r="649" spans="1:3" x14ac:dyDescent="0.3">
      <c r="A649" s="9" t="str">
        <f>CONCATENATE(Résults!A610,Résults!D610)</f>
        <v>I9CY5</v>
      </c>
      <c r="B649" s="9" t="str">
        <f>Résults!C610</f>
        <v>3-VITIS</v>
      </c>
      <c r="C649" s="8">
        <f>Résults!E610</f>
        <v>23.534759521484375</v>
      </c>
    </row>
    <row r="650" spans="1:3" x14ac:dyDescent="0.3">
      <c r="A650" s="9" t="str">
        <f>CONCATENATE(Résults!A611,Résults!D611)</f>
        <v>I10FAM</v>
      </c>
      <c r="B650" s="9" t="str">
        <f>Résults!C611</f>
        <v>1-FD</v>
      </c>
      <c r="C650" s="8" t="str">
        <f>Résults!E611</f>
        <v>Undet.</v>
      </c>
    </row>
    <row r="651" spans="1:3" x14ac:dyDescent="0.3">
      <c r="A651" s="9" t="str">
        <f>CONCATENATE(Résults!A612,Résults!D612)</f>
        <v>I10VIC</v>
      </c>
      <c r="B651" s="9" t="str">
        <f>Résults!C612</f>
        <v>2-BN</v>
      </c>
      <c r="C651" s="8">
        <f>Résults!E612</f>
        <v>31.959365844726563</v>
      </c>
    </row>
    <row r="652" spans="1:3" x14ac:dyDescent="0.3">
      <c r="A652" s="9" t="str">
        <f>CONCATENATE(Résults!A613,Résults!D613)</f>
        <v>I10CY5</v>
      </c>
      <c r="B652" s="9" t="str">
        <f>Résults!C613</f>
        <v>3-VITIS</v>
      </c>
      <c r="C652" s="8">
        <f>Résults!E613</f>
        <v>22.756290435791016</v>
      </c>
    </row>
    <row r="653" spans="1:3" x14ac:dyDescent="0.3">
      <c r="A653" s="9" t="str">
        <f>CONCATENATE(Résults!A614,Résults!D614)</f>
        <v>I11FAM</v>
      </c>
      <c r="B653" s="9" t="str">
        <f>Résults!C614</f>
        <v>1-FD</v>
      </c>
      <c r="C653" s="8" t="str">
        <f>Résults!E614</f>
        <v>Undet.</v>
      </c>
    </row>
    <row r="654" spans="1:3" x14ac:dyDescent="0.3">
      <c r="A654" s="9" t="str">
        <f>CONCATENATE(Résults!A615,Résults!D615)</f>
        <v>I11VIC</v>
      </c>
      <c r="B654" s="9" t="str">
        <f>Résults!C615</f>
        <v>2-BN</v>
      </c>
      <c r="C654" s="8">
        <f>Résults!E615</f>
        <v>29.213024139404297</v>
      </c>
    </row>
    <row r="655" spans="1:3" x14ac:dyDescent="0.3">
      <c r="A655" s="9" t="str">
        <f>CONCATENATE(Résults!A616,Résults!D616)</f>
        <v>I11CY5</v>
      </c>
      <c r="B655" s="9" t="str">
        <f>Résults!C616</f>
        <v>3-VITIS</v>
      </c>
      <c r="C655" s="8">
        <f>Résults!E616</f>
        <v>21.296953201293945</v>
      </c>
    </row>
    <row r="656" spans="1:3" x14ac:dyDescent="0.3">
      <c r="A656" s="9" t="str">
        <f>CONCATENATE(Résults!A617,Résults!D617)</f>
        <v>I12FAM</v>
      </c>
      <c r="B656" s="9" t="str">
        <f>Résults!C617</f>
        <v>1-FD</v>
      </c>
      <c r="C656" s="8" t="str">
        <f>Résults!E617</f>
        <v>Undet.</v>
      </c>
    </row>
    <row r="657" spans="1:3" x14ac:dyDescent="0.3">
      <c r="A657" s="9" t="str">
        <f>CONCATENATE(Résults!A618,Résults!D618)</f>
        <v>I12VIC</v>
      </c>
      <c r="B657" s="9" t="str">
        <f>Résults!C618</f>
        <v>2-BN</v>
      </c>
      <c r="C657" s="8" t="str">
        <f>Résults!E618</f>
        <v>Undet.</v>
      </c>
    </row>
    <row r="658" spans="1:3" x14ac:dyDescent="0.3">
      <c r="A658" s="9" t="str">
        <f>CONCATENATE(Résults!A619,Résults!D619)</f>
        <v>I12CY5</v>
      </c>
      <c r="B658" s="9" t="str">
        <f>Résults!C619</f>
        <v>3-VITIS</v>
      </c>
      <c r="C658" s="8">
        <f>Résults!E619</f>
        <v>20.717779159545898</v>
      </c>
    </row>
    <row r="659" spans="1:3" x14ac:dyDescent="0.3">
      <c r="A659" s="9" t="str">
        <f>CONCATENATE(Résults!A620,Résults!D620)</f>
        <v>I13FAM</v>
      </c>
      <c r="B659" s="9" t="str">
        <f>Résults!C620</f>
        <v>1-FD</v>
      </c>
      <c r="C659" s="8" t="str">
        <f>Résults!E620</f>
        <v>Undet.</v>
      </c>
    </row>
    <row r="660" spans="1:3" x14ac:dyDescent="0.3">
      <c r="A660" s="9" t="str">
        <f>CONCATENATE(Résults!A621,Résults!D621)</f>
        <v>I13VIC</v>
      </c>
      <c r="B660" s="9" t="str">
        <f>Résults!C621</f>
        <v>2-BN</v>
      </c>
      <c r="C660" s="8">
        <f>Résults!E621</f>
        <v>30.587333679199219</v>
      </c>
    </row>
    <row r="661" spans="1:3" x14ac:dyDescent="0.3">
      <c r="A661" s="9" t="str">
        <f>CONCATENATE(Résults!A622,Résults!D622)</f>
        <v>I13CY5</v>
      </c>
      <c r="B661" s="9" t="str">
        <f>Résults!C622</f>
        <v>3-VITIS</v>
      </c>
      <c r="C661" s="8">
        <f>Résults!E622</f>
        <v>26.507841110229492</v>
      </c>
    </row>
    <row r="662" spans="1:3" x14ac:dyDescent="0.3">
      <c r="A662" s="9" t="str">
        <f>CONCATENATE(Résults!A623,Résults!D623)</f>
        <v>I14FAM</v>
      </c>
      <c r="B662" s="9" t="str">
        <f>Résults!C623</f>
        <v>1-FD</v>
      </c>
      <c r="C662" s="8" t="str">
        <f>Résults!E623</f>
        <v>Undet.</v>
      </c>
    </row>
    <row r="663" spans="1:3" x14ac:dyDescent="0.3">
      <c r="A663" s="9" t="str">
        <f>CONCATENATE(Résults!A624,Résults!D624)</f>
        <v>I14VIC</v>
      </c>
      <c r="B663" s="9" t="str">
        <f>Résults!C624</f>
        <v>2-BN</v>
      </c>
      <c r="C663" s="8">
        <f>Résults!E624</f>
        <v>31.064149856567383</v>
      </c>
    </row>
    <row r="664" spans="1:3" x14ac:dyDescent="0.3">
      <c r="A664" s="9" t="str">
        <f>CONCATENATE(Résults!A625,Résults!D625)</f>
        <v>I14CY5</v>
      </c>
      <c r="B664" s="9" t="str">
        <f>Résults!C625</f>
        <v>3-VITIS</v>
      </c>
      <c r="C664" s="8">
        <f>Résults!E625</f>
        <v>24.686941146850586</v>
      </c>
    </row>
    <row r="665" spans="1:3" x14ac:dyDescent="0.3">
      <c r="A665" s="9" t="str">
        <f>CONCATENATE(Résults!A626,Résults!D626)</f>
        <v>I15FAM</v>
      </c>
      <c r="B665" s="9" t="str">
        <f>Résults!C626</f>
        <v>1-FD</v>
      </c>
      <c r="C665" s="8" t="str">
        <f>Résults!E626</f>
        <v>Undet.</v>
      </c>
    </row>
    <row r="666" spans="1:3" x14ac:dyDescent="0.3">
      <c r="A666" s="9" t="str">
        <f>CONCATENATE(Résults!A627,Résults!D627)</f>
        <v>I15VIC</v>
      </c>
      <c r="B666" s="9" t="str">
        <f>Résults!C627</f>
        <v>2-BN</v>
      </c>
      <c r="C666" s="8">
        <f>Résults!E627</f>
        <v>29.130460739135742</v>
      </c>
    </row>
    <row r="667" spans="1:3" x14ac:dyDescent="0.3">
      <c r="A667" s="9" t="str">
        <f>CONCATENATE(Résults!A628,Résults!D628)</f>
        <v>I15CY5</v>
      </c>
      <c r="B667" s="9" t="str">
        <f>Résults!C628</f>
        <v>3-VITIS</v>
      </c>
      <c r="C667" s="8">
        <f>Résults!E628</f>
        <v>23.540220260620117</v>
      </c>
    </row>
    <row r="668" spans="1:3" x14ac:dyDescent="0.3">
      <c r="A668" s="9" t="str">
        <f>CONCATENATE(Résults!A629,Résults!D629)</f>
        <v>I16FAM</v>
      </c>
      <c r="B668" s="9" t="str">
        <f>Résults!C629</f>
        <v>1-FD</v>
      </c>
      <c r="C668" s="8" t="str">
        <f>Résults!E629</f>
        <v>Undet.</v>
      </c>
    </row>
    <row r="669" spans="1:3" x14ac:dyDescent="0.3">
      <c r="A669" s="9" t="str">
        <f>CONCATENATE(Résults!A630,Résults!D630)</f>
        <v>I16VIC</v>
      </c>
      <c r="B669" s="9" t="str">
        <f>Résults!C630</f>
        <v>2-BN</v>
      </c>
      <c r="C669" s="8">
        <f>Résults!E630</f>
        <v>30.528573989868164</v>
      </c>
    </row>
    <row r="670" spans="1:3" x14ac:dyDescent="0.3">
      <c r="A670" s="9" t="str">
        <f>CONCATENATE(Résults!A631,Résults!D631)</f>
        <v>I16CY5</v>
      </c>
      <c r="B670" s="9" t="str">
        <f>Résults!C631</f>
        <v>3-VITIS</v>
      </c>
      <c r="C670" s="8">
        <f>Résults!E631</f>
        <v>21.981639862060547</v>
      </c>
    </row>
    <row r="671" spans="1:3" x14ac:dyDescent="0.3">
      <c r="A671" s="9" t="str">
        <f>CONCATENATE(Résults!A632,Résults!D632)</f>
        <v>I17FAM</v>
      </c>
      <c r="B671" s="9" t="str">
        <f>Résults!C632</f>
        <v>1-FD</v>
      </c>
      <c r="C671" s="8" t="str">
        <f>Résults!E632</f>
        <v>Undet.</v>
      </c>
    </row>
    <row r="672" spans="1:3" x14ac:dyDescent="0.3">
      <c r="A672" s="9" t="str">
        <f>CONCATENATE(Résults!A633,Résults!D633)</f>
        <v>I17VIC</v>
      </c>
      <c r="B672" s="9" t="str">
        <f>Résults!C633</f>
        <v>2-BN</v>
      </c>
      <c r="C672" s="8">
        <f>Résults!E633</f>
        <v>30.828786849975586</v>
      </c>
    </row>
    <row r="673" spans="1:3" x14ac:dyDescent="0.3">
      <c r="A673" s="9" t="str">
        <f>CONCATENATE(Résults!A634,Résults!D634)</f>
        <v>I17CY5</v>
      </c>
      <c r="B673" s="9" t="str">
        <f>Résults!C634</f>
        <v>3-VITIS</v>
      </c>
      <c r="C673" s="8">
        <f>Résults!E634</f>
        <v>25.357830047607422</v>
      </c>
    </row>
    <row r="674" spans="1:3" x14ac:dyDescent="0.3">
      <c r="A674" s="9" t="str">
        <f>CONCATENATE(Résults!A635,Résults!D635)</f>
        <v>I18FAM</v>
      </c>
      <c r="B674" s="9" t="str">
        <f>Résults!C635</f>
        <v>1-FD</v>
      </c>
      <c r="C674" s="8" t="str">
        <f>Résults!E635</f>
        <v>Undet.</v>
      </c>
    </row>
    <row r="675" spans="1:3" x14ac:dyDescent="0.3">
      <c r="A675" s="9" t="str">
        <f>CONCATENATE(Résults!A636,Résults!D636)</f>
        <v>I18VIC</v>
      </c>
      <c r="B675" s="9" t="str">
        <f>Résults!C636</f>
        <v>2-BN</v>
      </c>
      <c r="C675" s="8">
        <f>Résults!E636</f>
        <v>30.269554138183594</v>
      </c>
    </row>
    <row r="676" spans="1:3" x14ac:dyDescent="0.3">
      <c r="A676" s="9" t="str">
        <f>CONCATENATE(Résults!A637,Résults!D637)</f>
        <v>I18CY5</v>
      </c>
      <c r="B676" s="9" t="str">
        <f>Résults!C637</f>
        <v>3-VITIS</v>
      </c>
      <c r="C676" s="8">
        <f>Résults!E637</f>
        <v>25.626192092895508</v>
      </c>
    </row>
    <row r="677" spans="1:3" x14ac:dyDescent="0.3">
      <c r="A677" s="9" t="str">
        <f>CONCATENATE(Résults!A638,Résults!D638)</f>
        <v>I19FAM</v>
      </c>
      <c r="B677" s="9" t="str">
        <f>Résults!C638</f>
        <v>1-FD</v>
      </c>
      <c r="C677" s="8" t="str">
        <f>Résults!E638</f>
        <v>Undet.</v>
      </c>
    </row>
    <row r="678" spans="1:3" x14ac:dyDescent="0.3">
      <c r="A678" s="9" t="str">
        <f>CONCATENATE(Résults!A639,Résults!D639)</f>
        <v>I19VIC</v>
      </c>
      <c r="B678" s="9" t="str">
        <f>Résults!C639</f>
        <v>2-BN</v>
      </c>
      <c r="C678" s="8">
        <f>Résults!E639</f>
        <v>30.424295425415039</v>
      </c>
    </row>
    <row r="679" spans="1:3" x14ac:dyDescent="0.3">
      <c r="A679" s="9" t="str">
        <f>CONCATENATE(Résults!A640,Résults!D640)</f>
        <v>I19CY5</v>
      </c>
      <c r="B679" s="9" t="str">
        <f>Résults!C640</f>
        <v>3-VITIS</v>
      </c>
      <c r="C679" s="8">
        <f>Résults!E640</f>
        <v>26.872184753417969</v>
      </c>
    </row>
    <row r="680" spans="1:3" x14ac:dyDescent="0.3">
      <c r="A680" s="9" t="str">
        <f>CONCATENATE(Résults!A641,Résults!D641)</f>
        <v>I20FAM</v>
      </c>
      <c r="B680" s="9" t="str">
        <f>Résults!C641</f>
        <v>1-FD</v>
      </c>
      <c r="C680" s="8" t="str">
        <f>Résults!E641</f>
        <v>Undet.</v>
      </c>
    </row>
    <row r="681" spans="1:3" x14ac:dyDescent="0.3">
      <c r="A681" s="9" t="str">
        <f>CONCATENATE(Résults!A642,Résults!D642)</f>
        <v>I20VIC</v>
      </c>
      <c r="B681" s="9" t="str">
        <f>Résults!C642</f>
        <v>2-BN</v>
      </c>
      <c r="C681" s="8">
        <f>Résults!E642</f>
        <v>29.006093978881836</v>
      </c>
    </row>
    <row r="682" spans="1:3" x14ac:dyDescent="0.3">
      <c r="A682" s="9" t="str">
        <f>CONCATENATE(Résults!A643,Résults!D643)</f>
        <v>I20CY5</v>
      </c>
      <c r="B682" s="9" t="str">
        <f>Résults!C643</f>
        <v>3-VITIS</v>
      </c>
      <c r="C682" s="8">
        <f>Résults!E643</f>
        <v>25.335771560668945</v>
      </c>
    </row>
    <row r="683" spans="1:3" x14ac:dyDescent="0.3">
      <c r="A683" s="9" t="str">
        <f>CONCATENATE(Résults!A644,Résults!D644)</f>
        <v>I21FAM</v>
      </c>
      <c r="B683" s="9" t="str">
        <f>Résults!C644</f>
        <v>1-FD</v>
      </c>
      <c r="C683" s="8" t="str">
        <f>Résults!E644</f>
        <v>Undet.</v>
      </c>
    </row>
    <row r="684" spans="1:3" x14ac:dyDescent="0.3">
      <c r="A684" s="9" t="str">
        <f>CONCATENATE(Résults!A645,Résults!D645)</f>
        <v>I21VIC</v>
      </c>
      <c r="B684" s="9" t="str">
        <f>Résults!C645</f>
        <v>2-BN</v>
      </c>
      <c r="C684" s="8">
        <f>Résults!E645</f>
        <v>31.643533706665039</v>
      </c>
    </row>
    <row r="685" spans="1:3" x14ac:dyDescent="0.3">
      <c r="A685" s="9" t="str">
        <f>CONCATENATE(Résults!A646,Résults!D646)</f>
        <v>I21CY5</v>
      </c>
      <c r="B685" s="9" t="str">
        <f>Résults!C646</f>
        <v>3-VITIS</v>
      </c>
      <c r="C685" s="8">
        <f>Résults!E646</f>
        <v>24.994939804077148</v>
      </c>
    </row>
    <row r="686" spans="1:3" x14ac:dyDescent="0.3">
      <c r="A686" s="9" t="str">
        <f>CONCATENATE(Résults!A647,Résults!D647)</f>
        <v>I22FAM</v>
      </c>
      <c r="B686" s="9" t="str">
        <f>Résults!C647</f>
        <v>1-FD</v>
      </c>
      <c r="C686" s="8" t="str">
        <f>Résults!E647</f>
        <v>Undet.</v>
      </c>
    </row>
    <row r="687" spans="1:3" x14ac:dyDescent="0.3">
      <c r="A687" s="9" t="str">
        <f>CONCATENATE(Résults!A648,Résults!D648)</f>
        <v>I22VIC</v>
      </c>
      <c r="B687" s="9" t="str">
        <f>Résults!C648</f>
        <v>2-BN</v>
      </c>
      <c r="C687" s="8">
        <f>Résults!E648</f>
        <v>29.228160858154297</v>
      </c>
    </row>
    <row r="688" spans="1:3" x14ac:dyDescent="0.3">
      <c r="A688" s="9" t="str">
        <f>CONCATENATE(Résults!A649,Résults!D649)</f>
        <v>I22CY5</v>
      </c>
      <c r="B688" s="9" t="str">
        <f>Résults!C649</f>
        <v>3-VITIS</v>
      </c>
      <c r="C688" s="8">
        <f>Résults!E649</f>
        <v>25.200168609619141</v>
      </c>
    </row>
    <row r="689" spans="1:3" x14ac:dyDescent="0.3">
      <c r="A689" s="9" t="str">
        <f>CONCATENATE(Résults!A650,Résults!D650)</f>
        <v>I23FAM</v>
      </c>
      <c r="B689" s="9" t="str">
        <f>Résults!C650</f>
        <v>1-FD</v>
      </c>
      <c r="C689" s="8" t="str">
        <f>Résults!E650</f>
        <v>Undet.</v>
      </c>
    </row>
    <row r="690" spans="1:3" x14ac:dyDescent="0.3">
      <c r="A690" s="9" t="str">
        <f>CONCATENATE(Résults!A651,Résults!D651)</f>
        <v>I23VIC</v>
      </c>
      <c r="B690" s="9" t="str">
        <f>Résults!C651</f>
        <v>2-BN</v>
      </c>
      <c r="C690" s="8">
        <f>Résults!E651</f>
        <v>29.810285568237305</v>
      </c>
    </row>
    <row r="691" spans="1:3" x14ac:dyDescent="0.3">
      <c r="A691" s="9" t="str">
        <f>CONCATENATE(Résults!A652,Résults!D652)</f>
        <v>I23CY5</v>
      </c>
      <c r="B691" s="9" t="str">
        <f>Résults!C652</f>
        <v>3-VITIS</v>
      </c>
      <c r="C691" s="8">
        <f>Résults!E652</f>
        <v>25.577964782714844</v>
      </c>
    </row>
    <row r="692" spans="1:3" x14ac:dyDescent="0.3">
      <c r="A692" s="9" t="str">
        <f>CONCATENATE(Résults!A653,Résults!D653)</f>
        <v>I24FAM</v>
      </c>
      <c r="B692" s="9" t="str">
        <f>Résults!C653</f>
        <v>1-FD</v>
      </c>
      <c r="C692" s="8" t="str">
        <f>Résults!E653</f>
        <v>Undet.</v>
      </c>
    </row>
    <row r="693" spans="1:3" x14ac:dyDescent="0.3">
      <c r="A693" s="9" t="str">
        <f>CONCATENATE(Résults!A654,Résults!D654)</f>
        <v>I24VIC</v>
      </c>
      <c r="B693" s="9" t="str">
        <f>Résults!C654</f>
        <v>2-BN</v>
      </c>
      <c r="C693" s="8">
        <f>Résults!E654</f>
        <v>31.489875793457031</v>
      </c>
    </row>
    <row r="694" spans="1:3" x14ac:dyDescent="0.3">
      <c r="A694" s="9" t="str">
        <f>CONCATENATE(Résults!A655,Résults!D655)</f>
        <v>I24CY5</v>
      </c>
      <c r="B694" s="9" t="str">
        <f>Résults!C655</f>
        <v>3-VITIS</v>
      </c>
      <c r="C694" s="8">
        <f>Résults!E655</f>
        <v>24.305742263793945</v>
      </c>
    </row>
    <row r="695" spans="1:3" x14ac:dyDescent="0.3">
      <c r="A695" s="9" t="str">
        <f>CONCATENATE(Résults!A656,Résults!D656)</f>
        <v>J1FAM</v>
      </c>
      <c r="B695" s="9" t="str">
        <f>Résults!C656</f>
        <v>1-FD</v>
      </c>
      <c r="C695" s="8">
        <f>Résults!E656</f>
        <v>29.962894439697266</v>
      </c>
    </row>
    <row r="696" spans="1:3" x14ac:dyDescent="0.3">
      <c r="A696" s="9" t="str">
        <f>CONCATENATE(Résults!A657,Résults!D657)</f>
        <v>J1VIC</v>
      </c>
      <c r="B696" s="9" t="str">
        <f>Résults!C657</f>
        <v>2-BN</v>
      </c>
      <c r="C696" s="8" t="str">
        <f>Résults!E657</f>
        <v>Undet.</v>
      </c>
    </row>
    <row r="697" spans="1:3" x14ac:dyDescent="0.3">
      <c r="A697" s="9" t="str">
        <f>CONCATENATE(Résults!A658,Résults!D658)</f>
        <v>J1CY5</v>
      </c>
      <c r="B697" s="9" t="str">
        <f>Résults!C658</f>
        <v>3-VITIS</v>
      </c>
      <c r="C697" s="8">
        <f>Résults!E658</f>
        <v>23.297386169433594</v>
      </c>
    </row>
    <row r="698" spans="1:3" x14ac:dyDescent="0.3">
      <c r="A698" s="9" t="str">
        <f>CONCATENATE(Résults!A659,Résults!D659)</f>
        <v>J2FAM</v>
      </c>
      <c r="B698" s="9" t="str">
        <f>Résults!C659</f>
        <v>1-FD</v>
      </c>
      <c r="C698" s="8">
        <f>Résults!E659</f>
        <v>28.885883331298828</v>
      </c>
    </row>
    <row r="699" spans="1:3" x14ac:dyDescent="0.3">
      <c r="A699" s="9" t="str">
        <f>CONCATENATE(Résults!A660,Résults!D660)</f>
        <v>J2VIC</v>
      </c>
      <c r="B699" s="9" t="str">
        <f>Résults!C660</f>
        <v>2-BN</v>
      </c>
      <c r="C699" s="8" t="str">
        <f>Résults!E660</f>
        <v>Undet.</v>
      </c>
    </row>
    <row r="700" spans="1:3" x14ac:dyDescent="0.3">
      <c r="A700" s="9" t="str">
        <f>CONCATENATE(Résults!A661,Résults!D661)</f>
        <v>J2CY5</v>
      </c>
      <c r="B700" s="9" t="str">
        <f>Résults!C661</f>
        <v>3-VITIS</v>
      </c>
      <c r="C700" s="8">
        <f>Résults!E661</f>
        <v>23.138700485229492</v>
      </c>
    </row>
    <row r="701" spans="1:3" x14ac:dyDescent="0.3">
      <c r="A701" s="9" t="str">
        <f>CONCATENATE(Résults!A662,Résults!D662)</f>
        <v>J3FAM</v>
      </c>
      <c r="B701" s="9" t="str">
        <f>Résults!C662</f>
        <v>1-FD</v>
      </c>
      <c r="C701" s="8" t="str">
        <f>Résults!E662</f>
        <v>Undet.</v>
      </c>
    </row>
    <row r="702" spans="1:3" x14ac:dyDescent="0.3">
      <c r="A702" s="9" t="str">
        <f>CONCATENATE(Résults!A663,Résults!D663)</f>
        <v>J3VIC</v>
      </c>
      <c r="B702" s="9" t="str">
        <f>Résults!C663</f>
        <v>2-BN</v>
      </c>
      <c r="C702" s="8">
        <f>Résults!E663</f>
        <v>28.036624908447266</v>
      </c>
    </row>
    <row r="703" spans="1:3" x14ac:dyDescent="0.3">
      <c r="A703" s="9" t="str">
        <f>CONCATENATE(Résults!A664,Résults!D664)</f>
        <v>J3CY5</v>
      </c>
      <c r="B703" s="9" t="str">
        <f>Résults!C664</f>
        <v>3-VITIS</v>
      </c>
      <c r="C703" s="8">
        <f>Résults!E664</f>
        <v>21.719589233398438</v>
      </c>
    </row>
    <row r="704" spans="1:3" x14ac:dyDescent="0.3">
      <c r="A704" s="9" t="str">
        <f>CONCATENATE(Résults!A665,Résults!D665)</f>
        <v>J4FAM</v>
      </c>
      <c r="B704" s="9" t="str">
        <f>Résults!C665</f>
        <v>1-FD</v>
      </c>
      <c r="C704" s="8" t="str">
        <f>Résults!E665</f>
        <v>Undet.</v>
      </c>
    </row>
    <row r="705" spans="1:3" x14ac:dyDescent="0.3">
      <c r="A705" s="9" t="str">
        <f>CONCATENATE(Résults!A666,Résults!D666)</f>
        <v>J4VIC</v>
      </c>
      <c r="B705" s="9" t="str">
        <f>Résults!C666</f>
        <v>2-BN</v>
      </c>
      <c r="C705" s="8">
        <f>Résults!E666</f>
        <v>30.647575378417969</v>
      </c>
    </row>
    <row r="706" spans="1:3" x14ac:dyDescent="0.3">
      <c r="A706" s="9" t="str">
        <f>CONCATENATE(Résults!A667,Résults!D667)</f>
        <v>J4CY5</v>
      </c>
      <c r="B706" s="9" t="str">
        <f>Résults!C667</f>
        <v>3-VITIS</v>
      </c>
      <c r="C706" s="8">
        <f>Résults!E667</f>
        <v>24.492715835571289</v>
      </c>
    </row>
    <row r="707" spans="1:3" x14ac:dyDescent="0.3">
      <c r="A707" s="9" t="str">
        <f>CONCATENATE(Résults!A668,Résults!D668)</f>
        <v>J5FAM</v>
      </c>
      <c r="B707" s="9" t="str">
        <f>Résults!C668</f>
        <v>1-FD</v>
      </c>
      <c r="C707" s="8">
        <f>Résults!E668</f>
        <v>28.977020263671875</v>
      </c>
    </row>
    <row r="708" spans="1:3" x14ac:dyDescent="0.3">
      <c r="A708" s="9" t="str">
        <f>CONCATENATE(Résults!A669,Résults!D669)</f>
        <v>J5VIC</v>
      </c>
      <c r="B708" s="9" t="str">
        <f>Résults!C669</f>
        <v>2-BN</v>
      </c>
      <c r="C708" s="8" t="str">
        <f>Résults!E669</f>
        <v>Undet.</v>
      </c>
    </row>
    <row r="709" spans="1:3" x14ac:dyDescent="0.3">
      <c r="A709" s="9" t="str">
        <f>CONCATENATE(Résults!A670,Résults!D670)</f>
        <v>J5CY5</v>
      </c>
      <c r="B709" s="9" t="str">
        <f>Résults!C670</f>
        <v>3-VITIS</v>
      </c>
      <c r="C709" s="8">
        <f>Résults!E670</f>
        <v>22.808731079101563</v>
      </c>
    </row>
    <row r="710" spans="1:3" x14ac:dyDescent="0.3">
      <c r="A710" s="9" t="str">
        <f>CONCATENATE(Résults!A671,Résults!D671)</f>
        <v>J6FAM</v>
      </c>
      <c r="B710" s="9" t="str">
        <f>Résults!C671</f>
        <v>1-FD</v>
      </c>
      <c r="C710" s="8" t="str">
        <f>Résults!E671</f>
        <v>Undet.</v>
      </c>
    </row>
    <row r="711" spans="1:3" x14ac:dyDescent="0.3">
      <c r="A711" s="9" t="str">
        <f>CONCATENATE(Résults!A672,Résults!D672)</f>
        <v>J6VIC</v>
      </c>
      <c r="B711" s="9" t="str">
        <f>Résults!C672</f>
        <v>2-BN</v>
      </c>
      <c r="C711" s="8">
        <f>Résults!E672</f>
        <v>33.118061065673828</v>
      </c>
    </row>
    <row r="712" spans="1:3" x14ac:dyDescent="0.3">
      <c r="A712" s="9" t="str">
        <f>CONCATENATE(Résults!A673,Résults!D673)</f>
        <v>J6CY5</v>
      </c>
      <c r="B712" s="9" t="str">
        <f>Résults!C673</f>
        <v>3-VITIS</v>
      </c>
      <c r="C712" s="8">
        <f>Résults!E673</f>
        <v>22.277690887451172</v>
      </c>
    </row>
    <row r="713" spans="1:3" x14ac:dyDescent="0.3">
      <c r="A713" s="9" t="str">
        <f>CONCATENATE(Résults!A674,Résults!D674)</f>
        <v>J7FAM</v>
      </c>
      <c r="B713" s="9" t="str">
        <f>Résults!C674</f>
        <v>1-FD</v>
      </c>
      <c r="C713" s="8" t="str">
        <f>Résults!E674</f>
        <v>Undet.</v>
      </c>
    </row>
    <row r="714" spans="1:3" x14ac:dyDescent="0.3">
      <c r="A714" s="9" t="str">
        <f>CONCATENATE(Résults!A675,Résults!D675)</f>
        <v>J7VIC</v>
      </c>
      <c r="B714" s="9" t="str">
        <f>Résults!C675</f>
        <v>2-BN</v>
      </c>
      <c r="C714" s="8">
        <f>Résults!E675</f>
        <v>33.839591979980469</v>
      </c>
    </row>
    <row r="715" spans="1:3" x14ac:dyDescent="0.3">
      <c r="A715" s="9" t="str">
        <f>CONCATENATE(Résults!A676,Résults!D676)</f>
        <v>J7CY5</v>
      </c>
      <c r="B715" s="9" t="str">
        <f>Résults!C676</f>
        <v>3-VITIS</v>
      </c>
      <c r="C715" s="8">
        <f>Résults!E676</f>
        <v>23.625267028808594</v>
      </c>
    </row>
    <row r="716" spans="1:3" x14ac:dyDescent="0.3">
      <c r="A716" s="9" t="str">
        <f>CONCATENATE(Résults!A677,Résults!D677)</f>
        <v>J8FAM</v>
      </c>
      <c r="B716" s="9" t="str">
        <f>Résults!C677</f>
        <v>1-FD</v>
      </c>
      <c r="C716" s="8" t="str">
        <f>Résults!E677</f>
        <v>Undet.</v>
      </c>
    </row>
    <row r="717" spans="1:3" x14ac:dyDescent="0.3">
      <c r="A717" s="9" t="str">
        <f>CONCATENATE(Résults!A678,Résults!D678)</f>
        <v>J8VIC</v>
      </c>
      <c r="B717" s="9" t="str">
        <f>Résults!C678</f>
        <v>2-BN</v>
      </c>
      <c r="C717" s="8">
        <f>Résults!E678</f>
        <v>29.931552886962891</v>
      </c>
    </row>
    <row r="718" spans="1:3" x14ac:dyDescent="0.3">
      <c r="A718" s="9" t="str">
        <f>CONCATENATE(Résults!A679,Résults!D679)</f>
        <v>J8CY5</v>
      </c>
      <c r="B718" s="9" t="str">
        <f>Résults!C679</f>
        <v>3-VITIS</v>
      </c>
      <c r="C718" s="8">
        <f>Résults!E679</f>
        <v>23.251443862915039</v>
      </c>
    </row>
    <row r="719" spans="1:3" x14ac:dyDescent="0.3">
      <c r="A719" s="9" t="str">
        <f>CONCATENATE(Résults!A680,Résults!D680)</f>
        <v>J9FAM</v>
      </c>
      <c r="B719" s="9" t="str">
        <f>Résults!C680</f>
        <v>1-FD</v>
      </c>
      <c r="C719" s="8" t="str">
        <f>Résults!E680</f>
        <v>Undet.</v>
      </c>
    </row>
    <row r="720" spans="1:3" x14ac:dyDescent="0.3">
      <c r="A720" s="9" t="str">
        <f>CONCATENATE(Résults!A681,Résults!D681)</f>
        <v>J9VIC</v>
      </c>
      <c r="B720" s="9" t="str">
        <f>Résults!C681</f>
        <v>2-BN</v>
      </c>
      <c r="C720" s="8">
        <f>Résults!E681</f>
        <v>31.152317047119141</v>
      </c>
    </row>
    <row r="721" spans="1:3" x14ac:dyDescent="0.3">
      <c r="A721" s="9" t="str">
        <f>CONCATENATE(Résults!A682,Résults!D682)</f>
        <v>J9CY5</v>
      </c>
      <c r="B721" s="9" t="str">
        <f>Résults!C682</f>
        <v>3-VITIS</v>
      </c>
      <c r="C721" s="8">
        <f>Résults!E682</f>
        <v>22.954526901245117</v>
      </c>
    </row>
    <row r="722" spans="1:3" x14ac:dyDescent="0.3">
      <c r="A722" s="9" t="str">
        <f>CONCATENATE(Résults!A683,Résults!D683)</f>
        <v>J10FAM</v>
      </c>
      <c r="B722" s="9" t="str">
        <f>Résults!C683</f>
        <v>1-FD</v>
      </c>
      <c r="C722" s="8" t="str">
        <f>Résults!E683</f>
        <v>Undet.</v>
      </c>
    </row>
    <row r="723" spans="1:3" x14ac:dyDescent="0.3">
      <c r="A723" s="9" t="str">
        <f>CONCATENATE(Résults!A684,Résults!D684)</f>
        <v>J10VIC</v>
      </c>
      <c r="B723" s="9" t="str">
        <f>Résults!C684</f>
        <v>2-BN</v>
      </c>
      <c r="C723" s="8">
        <f>Résults!E684</f>
        <v>30.082542419433594</v>
      </c>
    </row>
    <row r="724" spans="1:3" x14ac:dyDescent="0.3">
      <c r="A724" s="9" t="str">
        <f>CONCATENATE(Résults!A685,Résults!D685)</f>
        <v>J10CY5</v>
      </c>
      <c r="B724" s="9" t="str">
        <f>Résults!C685</f>
        <v>3-VITIS</v>
      </c>
      <c r="C724" s="8">
        <f>Résults!E685</f>
        <v>22.831676483154297</v>
      </c>
    </row>
    <row r="725" spans="1:3" x14ac:dyDescent="0.3">
      <c r="A725" s="9" t="str">
        <f>CONCATENATE(Résults!A686,Résults!D686)</f>
        <v>J11FAM</v>
      </c>
      <c r="B725" s="9" t="str">
        <f>Résults!C686</f>
        <v>1-FD</v>
      </c>
      <c r="C725" s="8" t="str">
        <f>Résults!E686</f>
        <v>Undet.</v>
      </c>
    </row>
    <row r="726" spans="1:3" x14ac:dyDescent="0.3">
      <c r="A726" s="9" t="str">
        <f>CONCATENATE(Résults!A687,Résults!D687)</f>
        <v>J11VIC</v>
      </c>
      <c r="B726" s="9" t="str">
        <f>Résults!C687</f>
        <v>2-BN</v>
      </c>
      <c r="C726" s="8">
        <f>Résults!E687</f>
        <v>30.756462097167969</v>
      </c>
    </row>
    <row r="727" spans="1:3" x14ac:dyDescent="0.3">
      <c r="A727" s="9" t="str">
        <f>CONCATENATE(Résults!A688,Résults!D688)</f>
        <v>J11CY5</v>
      </c>
      <c r="B727" s="9" t="str">
        <f>Résults!C688</f>
        <v>3-VITIS</v>
      </c>
      <c r="C727" s="8">
        <f>Résults!E688</f>
        <v>24.43223762512207</v>
      </c>
    </row>
    <row r="728" spans="1:3" x14ac:dyDescent="0.3">
      <c r="A728" s="9" t="str">
        <f>CONCATENATE(Résults!A689,Résults!D689)</f>
        <v>J12FAM</v>
      </c>
      <c r="B728" s="9" t="str">
        <f>Résults!C689</f>
        <v>1-FD</v>
      </c>
      <c r="C728" s="8" t="str">
        <f>Résults!E689</f>
        <v>Undet.</v>
      </c>
    </row>
    <row r="729" spans="1:3" x14ac:dyDescent="0.3">
      <c r="A729" s="9" t="str">
        <f>CONCATENATE(Résults!A690,Résults!D690)</f>
        <v>J12VIC</v>
      </c>
      <c r="B729" s="9" t="str">
        <f>Résults!C690</f>
        <v>2-BN</v>
      </c>
      <c r="C729" s="8">
        <f>Résults!E690</f>
        <v>30.966556549072266</v>
      </c>
    </row>
    <row r="730" spans="1:3" x14ac:dyDescent="0.3">
      <c r="A730" s="9" t="str">
        <f>CONCATENATE(Résults!A691,Résults!D691)</f>
        <v>J12CY5</v>
      </c>
      <c r="B730" s="9" t="str">
        <f>Résults!C691</f>
        <v>3-VITIS</v>
      </c>
      <c r="C730" s="8">
        <f>Résults!E691</f>
        <v>24.036022186279297</v>
      </c>
    </row>
    <row r="731" spans="1:3" x14ac:dyDescent="0.3">
      <c r="A731" s="9" t="str">
        <f>CONCATENATE(Résults!A692,Résults!D692)</f>
        <v>J13FAM</v>
      </c>
      <c r="B731" s="9" t="str">
        <f>Résults!C692</f>
        <v>1-FD</v>
      </c>
      <c r="C731" s="8" t="str">
        <f>Résults!E692</f>
        <v>Undet.</v>
      </c>
    </row>
    <row r="732" spans="1:3" x14ac:dyDescent="0.3">
      <c r="A732" s="9" t="str">
        <f>CONCATENATE(Résults!A693,Résults!D693)</f>
        <v>J13VIC</v>
      </c>
      <c r="B732" s="9" t="str">
        <f>Résults!C693</f>
        <v>2-BN</v>
      </c>
      <c r="C732" s="8">
        <f>Résults!E693</f>
        <v>30.378860473632813</v>
      </c>
    </row>
    <row r="733" spans="1:3" x14ac:dyDescent="0.3">
      <c r="A733" s="9" t="str">
        <f>CONCATENATE(Résults!A694,Résults!D694)</f>
        <v>J13CY5</v>
      </c>
      <c r="B733" s="9" t="str">
        <f>Résults!C694</f>
        <v>3-VITIS</v>
      </c>
      <c r="C733" s="8">
        <f>Résults!E694</f>
        <v>25.712652206420898</v>
      </c>
    </row>
    <row r="734" spans="1:3" x14ac:dyDescent="0.3">
      <c r="A734" s="9" t="str">
        <f>CONCATENATE(Résults!A695,Résults!D695)</f>
        <v>J14FAM</v>
      </c>
      <c r="B734" s="9" t="str">
        <f>Résults!C695</f>
        <v>1-FD</v>
      </c>
      <c r="C734" s="8" t="str">
        <f>Résults!E695</f>
        <v>Undet.</v>
      </c>
    </row>
    <row r="735" spans="1:3" x14ac:dyDescent="0.3">
      <c r="A735" s="9" t="str">
        <f>CONCATENATE(Résults!A696,Résults!D696)</f>
        <v>J14VIC</v>
      </c>
      <c r="B735" s="9" t="str">
        <f>Résults!C696</f>
        <v>2-BN</v>
      </c>
      <c r="C735" s="8">
        <f>Résults!E696</f>
        <v>31.266603469848633</v>
      </c>
    </row>
    <row r="736" spans="1:3" x14ac:dyDescent="0.3">
      <c r="A736" s="9" t="str">
        <f>CONCATENATE(Résults!A697,Résults!D697)</f>
        <v>J14CY5</v>
      </c>
      <c r="B736" s="9" t="str">
        <f>Résults!C697</f>
        <v>3-VITIS</v>
      </c>
      <c r="C736" s="8">
        <f>Résults!E697</f>
        <v>23.980781555175781</v>
      </c>
    </row>
    <row r="737" spans="1:3" x14ac:dyDescent="0.3">
      <c r="A737" s="9" t="str">
        <f>CONCATENATE(Résults!A698,Résults!D698)</f>
        <v>J15FAM</v>
      </c>
      <c r="B737" s="9" t="str">
        <f>Résults!C698</f>
        <v>1-FD</v>
      </c>
      <c r="C737" s="8" t="str">
        <f>Résults!E698</f>
        <v>Undet.</v>
      </c>
    </row>
    <row r="738" spans="1:3" x14ac:dyDescent="0.3">
      <c r="A738" s="9" t="str">
        <f>CONCATENATE(Résults!A699,Résults!D699)</f>
        <v>J15VIC</v>
      </c>
      <c r="B738" s="9" t="str">
        <f>Résults!C699</f>
        <v>2-BN</v>
      </c>
      <c r="C738" s="8">
        <f>Résults!E699</f>
        <v>31.659284591674805</v>
      </c>
    </row>
    <row r="739" spans="1:3" x14ac:dyDescent="0.3">
      <c r="A739" s="9" t="str">
        <f>CONCATENATE(Résults!A700,Résults!D700)</f>
        <v>J15CY5</v>
      </c>
      <c r="B739" s="9" t="str">
        <f>Résults!C700</f>
        <v>3-VITIS</v>
      </c>
      <c r="C739" s="8">
        <f>Résults!E700</f>
        <v>23.89161491394043</v>
      </c>
    </row>
    <row r="740" spans="1:3" x14ac:dyDescent="0.3">
      <c r="A740" s="9" t="str">
        <f>CONCATENATE(Résults!A701,Résults!D701)</f>
        <v>J16FAM</v>
      </c>
      <c r="B740" s="9" t="str">
        <f>Résults!C701</f>
        <v>1-FD</v>
      </c>
      <c r="C740" s="8" t="str">
        <f>Résults!E701</f>
        <v>Undet.</v>
      </c>
    </row>
    <row r="741" spans="1:3" x14ac:dyDescent="0.3">
      <c r="A741" s="9" t="str">
        <f>CONCATENATE(Résults!A702,Résults!D702)</f>
        <v>J16VIC</v>
      </c>
      <c r="B741" s="9" t="str">
        <f>Résults!C702</f>
        <v>2-BN</v>
      </c>
      <c r="C741" s="8">
        <f>Résults!E702</f>
        <v>31.458576202392578</v>
      </c>
    </row>
    <row r="742" spans="1:3" x14ac:dyDescent="0.3">
      <c r="A742" s="9" t="str">
        <f>CONCATENATE(Résults!A703,Résults!D703)</f>
        <v>J16CY5</v>
      </c>
      <c r="B742" s="9" t="str">
        <f>Résults!C703</f>
        <v>3-VITIS</v>
      </c>
      <c r="C742" s="8">
        <f>Résults!E703</f>
        <v>25.017965316772461</v>
      </c>
    </row>
    <row r="743" spans="1:3" x14ac:dyDescent="0.3">
      <c r="A743" s="9" t="str">
        <f>CONCATENATE(Résults!A704,Résults!D704)</f>
        <v>J17FAM</v>
      </c>
      <c r="B743" s="9" t="str">
        <f>Résults!C704</f>
        <v>1-FD</v>
      </c>
      <c r="C743" s="8" t="str">
        <f>Résults!E704</f>
        <v>Undet.</v>
      </c>
    </row>
    <row r="744" spans="1:3" x14ac:dyDescent="0.3">
      <c r="A744" s="9" t="str">
        <f>CONCATENATE(Résults!A705,Résults!D705)</f>
        <v>J17VIC</v>
      </c>
      <c r="B744" s="9" t="str">
        <f>Résults!C705</f>
        <v>2-BN</v>
      </c>
      <c r="C744" s="8">
        <f>Résults!E705</f>
        <v>30.489618301391602</v>
      </c>
    </row>
    <row r="745" spans="1:3" x14ac:dyDescent="0.3">
      <c r="A745" s="9" t="str">
        <f>CONCATENATE(Résults!A706,Résults!D706)</f>
        <v>J17CY5</v>
      </c>
      <c r="B745" s="9" t="str">
        <f>Résults!C706</f>
        <v>3-VITIS</v>
      </c>
      <c r="C745" s="8">
        <f>Résults!E706</f>
        <v>25.588787078857422</v>
      </c>
    </row>
    <row r="746" spans="1:3" x14ac:dyDescent="0.3">
      <c r="A746" s="9" t="str">
        <f>CONCATENATE(Résults!A707,Résults!D707)</f>
        <v>J18FAM</v>
      </c>
      <c r="B746" s="9" t="str">
        <f>Résults!C707</f>
        <v>1-FD</v>
      </c>
      <c r="C746" s="8" t="str">
        <f>Résults!E707</f>
        <v>Undet.</v>
      </c>
    </row>
    <row r="747" spans="1:3" x14ac:dyDescent="0.3">
      <c r="A747" s="9" t="str">
        <f>CONCATENATE(Résults!A708,Résults!D708)</f>
        <v>J18VIC</v>
      </c>
      <c r="B747" s="9" t="str">
        <f>Résults!C708</f>
        <v>2-BN</v>
      </c>
      <c r="C747" s="8">
        <f>Résults!E708</f>
        <v>30.197212219238281</v>
      </c>
    </row>
    <row r="748" spans="1:3" x14ac:dyDescent="0.3">
      <c r="A748" s="9" t="str">
        <f>CONCATENATE(Résults!A709,Résults!D709)</f>
        <v>J18CY5</v>
      </c>
      <c r="B748" s="9" t="str">
        <f>Résults!C709</f>
        <v>3-VITIS</v>
      </c>
      <c r="C748" s="8">
        <f>Résults!E709</f>
        <v>24.45977783203125</v>
      </c>
    </row>
    <row r="749" spans="1:3" x14ac:dyDescent="0.3">
      <c r="A749" s="9" t="str">
        <f>CONCATENATE(Résults!A710,Résults!D710)</f>
        <v>J19FAM</v>
      </c>
      <c r="B749" s="9" t="str">
        <f>Résults!C710</f>
        <v>1-FD</v>
      </c>
      <c r="C749" s="8" t="str">
        <f>Résults!E710</f>
        <v>Undet.</v>
      </c>
    </row>
    <row r="750" spans="1:3" x14ac:dyDescent="0.3">
      <c r="A750" s="9" t="str">
        <f>CONCATENATE(Résults!A711,Résults!D711)</f>
        <v>J19VIC</v>
      </c>
      <c r="B750" s="9" t="str">
        <f>Résults!C711</f>
        <v>2-BN</v>
      </c>
      <c r="C750" s="8">
        <f>Résults!E711</f>
        <v>29.891170501708984</v>
      </c>
    </row>
    <row r="751" spans="1:3" x14ac:dyDescent="0.3">
      <c r="A751" s="9" t="str">
        <f>CONCATENATE(Résults!A712,Résults!D712)</f>
        <v>J19CY5</v>
      </c>
      <c r="B751" s="9" t="str">
        <f>Résults!C712</f>
        <v>3-VITIS</v>
      </c>
      <c r="C751" s="8">
        <f>Résults!E712</f>
        <v>24.220287322998047</v>
      </c>
    </row>
    <row r="752" spans="1:3" x14ac:dyDescent="0.3">
      <c r="A752" s="9" t="str">
        <f>CONCATENATE(Résults!A713,Résults!D713)</f>
        <v>J20FAM</v>
      </c>
      <c r="B752" s="9" t="str">
        <f>Résults!C713</f>
        <v>1-FD</v>
      </c>
      <c r="C752" s="8" t="str">
        <f>Résults!E713</f>
        <v>Undet.</v>
      </c>
    </row>
    <row r="753" spans="1:3" x14ac:dyDescent="0.3">
      <c r="A753" s="9" t="str">
        <f>CONCATENATE(Résults!A714,Résults!D714)</f>
        <v>J20VIC</v>
      </c>
      <c r="B753" s="9" t="str">
        <f>Résults!C714</f>
        <v>2-BN</v>
      </c>
      <c r="C753" s="8">
        <f>Résults!E714</f>
        <v>31.760993957519531</v>
      </c>
    </row>
    <row r="754" spans="1:3" x14ac:dyDescent="0.3">
      <c r="A754" s="9" t="str">
        <f>CONCATENATE(Résults!A715,Résults!D715)</f>
        <v>J20CY5</v>
      </c>
      <c r="B754" s="9" t="str">
        <f>Résults!C715</f>
        <v>3-VITIS</v>
      </c>
      <c r="C754" s="8">
        <f>Résults!E715</f>
        <v>24.494510650634766</v>
      </c>
    </row>
    <row r="755" spans="1:3" x14ac:dyDescent="0.3">
      <c r="A755" s="9" t="str">
        <f>CONCATENATE(Résults!A716,Résults!D716)</f>
        <v>J21FAM</v>
      </c>
      <c r="B755" s="9" t="str">
        <f>Résults!C716</f>
        <v>1-FD</v>
      </c>
      <c r="C755" s="8" t="str">
        <f>Résults!E716</f>
        <v>Undet.</v>
      </c>
    </row>
    <row r="756" spans="1:3" x14ac:dyDescent="0.3">
      <c r="A756" s="9" t="str">
        <f>CONCATENATE(Résults!A717,Résults!D717)</f>
        <v>J21VIC</v>
      </c>
      <c r="B756" s="9" t="str">
        <f>Résults!C717</f>
        <v>2-BN</v>
      </c>
      <c r="C756" s="8">
        <f>Résults!E717</f>
        <v>29.307857513427734</v>
      </c>
    </row>
    <row r="757" spans="1:3" x14ac:dyDescent="0.3">
      <c r="A757" s="9" t="str">
        <f>CONCATENATE(Résults!A718,Résults!D718)</f>
        <v>J21CY5</v>
      </c>
      <c r="B757" s="9" t="str">
        <f>Résults!C718</f>
        <v>3-VITIS</v>
      </c>
      <c r="C757" s="8">
        <f>Résults!E718</f>
        <v>24.776578903198242</v>
      </c>
    </row>
    <row r="758" spans="1:3" x14ac:dyDescent="0.3">
      <c r="A758" s="9" t="str">
        <f>CONCATENATE(Résults!A719,Résults!D719)</f>
        <v>J22FAM</v>
      </c>
      <c r="B758" s="9" t="str">
        <f>Résults!C719</f>
        <v>1-FD</v>
      </c>
      <c r="C758" s="8" t="str">
        <f>Résults!E719</f>
        <v>Undet.</v>
      </c>
    </row>
    <row r="759" spans="1:3" x14ac:dyDescent="0.3">
      <c r="A759" s="9" t="str">
        <f>CONCATENATE(Résults!A720,Résults!D720)</f>
        <v>J22VIC</v>
      </c>
      <c r="B759" s="9" t="str">
        <f>Résults!C720</f>
        <v>2-BN</v>
      </c>
      <c r="C759" s="8">
        <f>Résults!E720</f>
        <v>31.121608734130859</v>
      </c>
    </row>
    <row r="760" spans="1:3" x14ac:dyDescent="0.3">
      <c r="A760" s="9" t="str">
        <f>CONCATENATE(Résults!A721,Résults!D721)</f>
        <v>J22CY5</v>
      </c>
      <c r="B760" s="9" t="str">
        <f>Résults!C721</f>
        <v>3-VITIS</v>
      </c>
      <c r="C760" s="8">
        <f>Résults!E721</f>
        <v>24.493597030639648</v>
      </c>
    </row>
    <row r="761" spans="1:3" x14ac:dyDescent="0.3">
      <c r="A761" s="9" t="str">
        <f>CONCATENATE(Résults!A722,Résults!D722)</f>
        <v>J23FAM</v>
      </c>
      <c r="B761" s="9" t="str">
        <f>Résults!C722</f>
        <v>1-FD</v>
      </c>
      <c r="C761" s="8" t="str">
        <f>Résults!E722</f>
        <v>Undet.</v>
      </c>
    </row>
    <row r="762" spans="1:3" x14ac:dyDescent="0.3">
      <c r="A762" s="9" t="str">
        <f>CONCATENATE(Résults!A723,Résults!D723)</f>
        <v>J23VIC</v>
      </c>
      <c r="B762" s="9" t="str">
        <f>Résults!C723</f>
        <v>2-BN</v>
      </c>
      <c r="C762" s="8">
        <f>Résults!E723</f>
        <v>30.780071258544922</v>
      </c>
    </row>
    <row r="763" spans="1:3" x14ac:dyDescent="0.3">
      <c r="A763" s="9" t="str">
        <f>CONCATENATE(Résults!A724,Résults!D724)</f>
        <v>J23CY5</v>
      </c>
      <c r="B763" s="9" t="str">
        <f>Résults!C724</f>
        <v>3-VITIS</v>
      </c>
      <c r="C763" s="8">
        <f>Résults!E724</f>
        <v>24.762327194213867</v>
      </c>
    </row>
    <row r="764" spans="1:3" x14ac:dyDescent="0.3">
      <c r="A764" s="9" t="str">
        <f>CONCATENATE(Résults!A725,Résults!D725)</f>
        <v>J24FAM</v>
      </c>
      <c r="B764" s="9" t="str">
        <f>Résults!C725</f>
        <v>1-FD</v>
      </c>
      <c r="C764" s="8" t="str">
        <f>Résults!E725</f>
        <v>Undet.</v>
      </c>
    </row>
    <row r="765" spans="1:3" x14ac:dyDescent="0.3">
      <c r="A765" s="9" t="str">
        <f>CONCATENATE(Résults!A726,Résults!D726)</f>
        <v>J24VIC</v>
      </c>
      <c r="B765" s="9" t="str">
        <f>Résults!C726</f>
        <v>2-BN</v>
      </c>
      <c r="C765" s="8">
        <f>Résults!E726</f>
        <v>30.199464797973633</v>
      </c>
    </row>
    <row r="766" spans="1:3" x14ac:dyDescent="0.3">
      <c r="A766" s="9" t="str">
        <f>CONCATENATE(Résults!A727,Résults!D727)</f>
        <v>J24CY5</v>
      </c>
      <c r="B766" s="9" t="str">
        <f>Résults!C727</f>
        <v>3-VITIS</v>
      </c>
      <c r="C766" s="8">
        <f>Résults!E727</f>
        <v>23.638662338256836</v>
      </c>
    </row>
    <row r="767" spans="1:3" x14ac:dyDescent="0.3">
      <c r="A767" s="9" t="str">
        <f>CONCATENATE(Résults!A728,Résults!D728)</f>
        <v>K1FAM</v>
      </c>
      <c r="B767" s="9" t="str">
        <f>Résults!C728</f>
        <v>1-FD</v>
      </c>
      <c r="C767" s="8" t="str">
        <f>Résults!E728</f>
        <v>Undet.</v>
      </c>
    </row>
    <row r="768" spans="1:3" x14ac:dyDescent="0.3">
      <c r="A768" s="9" t="str">
        <f>CONCATENATE(Résults!A729,Résults!D729)</f>
        <v>K1VIC</v>
      </c>
      <c r="B768" s="9" t="str">
        <f>Résults!C729</f>
        <v>2-BN</v>
      </c>
      <c r="C768" s="8">
        <f>Résults!E729</f>
        <v>29.361642837524414</v>
      </c>
    </row>
    <row r="769" spans="1:3" x14ac:dyDescent="0.3">
      <c r="A769" s="9" t="str">
        <f>CONCATENATE(Résults!A730,Résults!D730)</f>
        <v>K1CY5</v>
      </c>
      <c r="B769" s="9" t="str">
        <f>Résults!C730</f>
        <v>3-VITIS</v>
      </c>
      <c r="C769" s="8">
        <f>Résults!E730</f>
        <v>25.036231994628906</v>
      </c>
    </row>
    <row r="770" spans="1:3" x14ac:dyDescent="0.3">
      <c r="A770" s="9" t="str">
        <f>CONCATENATE(Résults!A731,Résults!D731)</f>
        <v>K2FAM</v>
      </c>
      <c r="B770" s="9" t="str">
        <f>Résults!C731</f>
        <v>1-FD</v>
      </c>
      <c r="C770" s="8" t="str">
        <f>Résults!E731</f>
        <v>Undet.</v>
      </c>
    </row>
    <row r="771" spans="1:3" x14ac:dyDescent="0.3">
      <c r="A771" s="9" t="str">
        <f>CONCATENATE(Résults!A732,Résults!D732)</f>
        <v>K2VIC</v>
      </c>
      <c r="B771" s="9" t="str">
        <f>Résults!C732</f>
        <v>2-BN</v>
      </c>
      <c r="C771" s="8">
        <f>Résults!E732</f>
        <v>30.511240005493164</v>
      </c>
    </row>
    <row r="772" spans="1:3" x14ac:dyDescent="0.3">
      <c r="A772" s="9" t="str">
        <f>CONCATENATE(Résults!A733,Résults!D733)</f>
        <v>K2CY5</v>
      </c>
      <c r="B772" s="9" t="str">
        <f>Résults!C733</f>
        <v>3-VITIS</v>
      </c>
      <c r="C772" s="8">
        <f>Résults!E733</f>
        <v>21.510025024414063</v>
      </c>
    </row>
    <row r="773" spans="1:3" x14ac:dyDescent="0.3">
      <c r="A773" s="9" t="str">
        <f>CONCATENATE(Résults!A734,Résults!D734)</f>
        <v>K3FAM</v>
      </c>
      <c r="B773" s="9" t="str">
        <f>Résults!C734</f>
        <v>1-FD</v>
      </c>
      <c r="C773" s="8" t="str">
        <f>Résults!E734</f>
        <v>Undet.</v>
      </c>
    </row>
    <row r="774" spans="1:3" x14ac:dyDescent="0.3">
      <c r="A774" s="9" t="str">
        <f>CONCATENATE(Résults!A735,Résults!D735)</f>
        <v>K3VIC</v>
      </c>
      <c r="B774" s="9" t="str">
        <f>Résults!C735</f>
        <v>2-BN</v>
      </c>
      <c r="C774" s="8">
        <f>Résults!E735</f>
        <v>32.487888336181641</v>
      </c>
    </row>
    <row r="775" spans="1:3" x14ac:dyDescent="0.3">
      <c r="A775" s="9" t="str">
        <f>CONCATENATE(Résults!A736,Résults!D736)</f>
        <v>K3CY5</v>
      </c>
      <c r="B775" s="9" t="str">
        <f>Résults!C736</f>
        <v>3-VITIS</v>
      </c>
      <c r="C775" s="8">
        <f>Résults!E736</f>
        <v>23.827535629272461</v>
      </c>
    </row>
    <row r="776" spans="1:3" x14ac:dyDescent="0.3">
      <c r="A776" s="9" t="str">
        <f>CONCATENATE(Résults!A737,Résults!D737)</f>
        <v>K4FAM</v>
      </c>
      <c r="B776" s="9" t="str">
        <f>Résults!C737</f>
        <v>1-FD</v>
      </c>
      <c r="C776" s="8" t="str">
        <f>Résults!E737</f>
        <v>Undet.</v>
      </c>
    </row>
    <row r="777" spans="1:3" x14ac:dyDescent="0.3">
      <c r="A777" s="9" t="str">
        <f>CONCATENATE(Résults!A738,Résults!D738)</f>
        <v>K4VIC</v>
      </c>
      <c r="B777" s="9" t="str">
        <f>Résults!C738</f>
        <v>2-BN</v>
      </c>
      <c r="C777" s="8">
        <f>Résults!E738</f>
        <v>30.517999649047852</v>
      </c>
    </row>
    <row r="778" spans="1:3" x14ac:dyDescent="0.3">
      <c r="A778" s="9" t="str">
        <f>CONCATENATE(Résults!A739,Résults!D739)</f>
        <v>K4CY5</v>
      </c>
      <c r="B778" s="9" t="str">
        <f>Résults!C739</f>
        <v>3-VITIS</v>
      </c>
      <c r="C778" s="8">
        <f>Résults!E739</f>
        <v>23.335968017578125</v>
      </c>
    </row>
    <row r="779" spans="1:3" x14ac:dyDescent="0.3">
      <c r="A779" s="9" t="str">
        <f>CONCATENATE(Résults!A740,Résults!D740)</f>
        <v>K5FAM</v>
      </c>
      <c r="B779" s="9" t="str">
        <f>Résults!C740</f>
        <v>1-FD</v>
      </c>
      <c r="C779" s="8" t="str">
        <f>Résults!E740</f>
        <v>Undet.</v>
      </c>
    </row>
    <row r="780" spans="1:3" x14ac:dyDescent="0.3">
      <c r="A780" s="9" t="str">
        <f>CONCATENATE(Résults!A741,Résults!D741)</f>
        <v>K5VIC</v>
      </c>
      <c r="B780" s="9" t="str">
        <f>Résults!C741</f>
        <v>2-BN</v>
      </c>
      <c r="C780" s="8">
        <f>Résults!E741</f>
        <v>30.644197463989258</v>
      </c>
    </row>
    <row r="781" spans="1:3" x14ac:dyDescent="0.3">
      <c r="A781" s="9" t="str">
        <f>CONCATENATE(Résults!A742,Résults!D742)</f>
        <v>K5CY5</v>
      </c>
      <c r="B781" s="9" t="str">
        <f>Résults!C742</f>
        <v>3-VITIS</v>
      </c>
      <c r="C781" s="8">
        <f>Résults!E742</f>
        <v>23.505847930908203</v>
      </c>
    </row>
    <row r="782" spans="1:3" x14ac:dyDescent="0.3">
      <c r="A782" s="9" t="str">
        <f>CONCATENATE(Résults!A743,Résults!D743)</f>
        <v>K6FAM</v>
      </c>
      <c r="B782" s="9" t="str">
        <f>Résults!C743</f>
        <v>1-FD</v>
      </c>
      <c r="C782" s="8" t="str">
        <f>Résults!E743</f>
        <v>Undet.</v>
      </c>
    </row>
    <row r="783" spans="1:3" x14ac:dyDescent="0.3">
      <c r="A783" s="9" t="str">
        <f>CONCATENATE(Résults!A744,Résults!D744)</f>
        <v>K6VIC</v>
      </c>
      <c r="B783" s="9" t="str">
        <f>Résults!C744</f>
        <v>2-BN</v>
      </c>
      <c r="C783" s="8">
        <f>Résults!E744</f>
        <v>30.420974731445313</v>
      </c>
    </row>
    <row r="784" spans="1:3" x14ac:dyDescent="0.3">
      <c r="A784" s="9" t="str">
        <f>CONCATENATE(Résults!A745,Résults!D745)</f>
        <v>K6CY5</v>
      </c>
      <c r="B784" s="9" t="str">
        <f>Résults!C745</f>
        <v>3-VITIS</v>
      </c>
      <c r="C784" s="8">
        <f>Résults!E745</f>
        <v>22.976188659667969</v>
      </c>
    </row>
    <row r="785" spans="1:3" x14ac:dyDescent="0.3">
      <c r="A785" s="9" t="str">
        <f>CONCATENATE(Résults!A746,Résults!D746)</f>
        <v>K7FAM</v>
      </c>
      <c r="B785" s="9" t="str">
        <f>Résults!C746</f>
        <v>1-FD</v>
      </c>
      <c r="C785" s="8" t="str">
        <f>Résults!E746</f>
        <v>Undet.</v>
      </c>
    </row>
    <row r="786" spans="1:3" x14ac:dyDescent="0.3">
      <c r="A786" s="9" t="str">
        <f>CONCATENATE(Résults!A747,Résults!D747)</f>
        <v>K7VIC</v>
      </c>
      <c r="B786" s="9" t="str">
        <f>Résults!C747</f>
        <v>2-BN</v>
      </c>
      <c r="C786" s="8">
        <f>Résults!E747</f>
        <v>30.689342498779297</v>
      </c>
    </row>
    <row r="787" spans="1:3" x14ac:dyDescent="0.3">
      <c r="A787" s="9" t="str">
        <f>CONCATENATE(Résults!A748,Résults!D748)</f>
        <v>K7CY5</v>
      </c>
      <c r="B787" s="9" t="str">
        <f>Résults!C748</f>
        <v>3-VITIS</v>
      </c>
      <c r="C787" s="8">
        <f>Résults!E748</f>
        <v>24.443775177001953</v>
      </c>
    </row>
    <row r="788" spans="1:3" x14ac:dyDescent="0.3">
      <c r="A788" s="9" t="str">
        <f>CONCATENATE(Résults!A749,Résults!D749)</f>
        <v>K8FAM</v>
      </c>
      <c r="B788" s="9" t="str">
        <f>Résults!C749</f>
        <v>1-FD</v>
      </c>
      <c r="C788" s="8" t="str">
        <f>Résults!E749</f>
        <v>Undet.</v>
      </c>
    </row>
    <row r="789" spans="1:3" x14ac:dyDescent="0.3">
      <c r="A789" s="9" t="str">
        <f>CONCATENATE(Résults!A750,Résults!D750)</f>
        <v>K8VIC</v>
      </c>
      <c r="B789" s="9" t="str">
        <f>Résults!C750</f>
        <v>2-BN</v>
      </c>
      <c r="C789" s="8">
        <f>Résults!E750</f>
        <v>30.119192123413086</v>
      </c>
    </row>
    <row r="790" spans="1:3" x14ac:dyDescent="0.3">
      <c r="A790" s="9" t="str">
        <f>CONCATENATE(Résults!A751,Résults!D751)</f>
        <v>K8CY5</v>
      </c>
      <c r="B790" s="9" t="str">
        <f>Résults!C751</f>
        <v>3-VITIS</v>
      </c>
      <c r="C790" s="8">
        <f>Résults!E751</f>
        <v>23.280082702636719</v>
      </c>
    </row>
    <row r="791" spans="1:3" x14ac:dyDescent="0.3">
      <c r="A791" s="9" t="str">
        <f>CONCATENATE(Résults!A752,Résults!D752)</f>
        <v>K9FAM</v>
      </c>
      <c r="B791" s="9" t="str">
        <f>Résults!C752</f>
        <v>1-FD</v>
      </c>
      <c r="C791" s="8" t="str">
        <f>Résults!E752</f>
        <v>Undet.</v>
      </c>
    </row>
    <row r="792" spans="1:3" x14ac:dyDescent="0.3">
      <c r="A792" s="9" t="str">
        <f>CONCATENATE(Résults!A753,Résults!D753)</f>
        <v>K9VIC</v>
      </c>
      <c r="B792" s="9" t="str">
        <f>Résults!C753</f>
        <v>2-BN</v>
      </c>
      <c r="C792" s="8">
        <f>Résults!E753</f>
        <v>29.863681793212891</v>
      </c>
    </row>
    <row r="793" spans="1:3" x14ac:dyDescent="0.3">
      <c r="A793" s="9" t="str">
        <f>CONCATENATE(Résults!A754,Résults!D754)</f>
        <v>K9CY5</v>
      </c>
      <c r="B793" s="9" t="str">
        <f>Résults!C754</f>
        <v>3-VITIS</v>
      </c>
      <c r="C793" s="8">
        <f>Résults!E754</f>
        <v>23.231899261474609</v>
      </c>
    </row>
    <row r="794" spans="1:3" x14ac:dyDescent="0.3">
      <c r="A794" s="9" t="str">
        <f>CONCATENATE(Résults!A755,Résults!D755)</f>
        <v>K10FAM</v>
      </c>
      <c r="B794" s="9" t="str">
        <f>Résults!C755</f>
        <v>1-FD</v>
      </c>
      <c r="C794" s="8" t="str">
        <f>Résults!E755</f>
        <v>Undet.</v>
      </c>
    </row>
    <row r="795" spans="1:3" x14ac:dyDescent="0.3">
      <c r="A795" s="9" t="str">
        <f>CONCATENATE(Résults!A756,Résults!D756)</f>
        <v>K10VIC</v>
      </c>
      <c r="B795" s="9" t="str">
        <f>Résults!C756</f>
        <v>2-BN</v>
      </c>
      <c r="C795" s="8">
        <f>Résults!E756</f>
        <v>31.78730583190918</v>
      </c>
    </row>
    <row r="796" spans="1:3" x14ac:dyDescent="0.3">
      <c r="A796" s="9" t="str">
        <f>CONCATENATE(Résults!A757,Résults!D757)</f>
        <v>K10CY5</v>
      </c>
      <c r="B796" s="9" t="str">
        <f>Résults!C757</f>
        <v>3-VITIS</v>
      </c>
      <c r="C796" s="8">
        <f>Résults!E757</f>
        <v>22.247615814208984</v>
      </c>
    </row>
    <row r="797" spans="1:3" x14ac:dyDescent="0.3">
      <c r="A797" s="9" t="str">
        <f>CONCATENATE(Résults!A758,Résults!D758)</f>
        <v>K11FAM</v>
      </c>
      <c r="B797" s="9" t="str">
        <f>Résults!C758</f>
        <v>1-FD</v>
      </c>
      <c r="C797" s="8" t="str">
        <f>Résults!E758</f>
        <v>Undet.</v>
      </c>
    </row>
    <row r="798" spans="1:3" x14ac:dyDescent="0.3">
      <c r="A798" s="9" t="str">
        <f>CONCATENATE(Résults!A759,Résults!D759)</f>
        <v>K11VIC</v>
      </c>
      <c r="B798" s="9" t="str">
        <f>Résults!C759</f>
        <v>2-BN</v>
      </c>
      <c r="C798" s="8">
        <f>Résults!E759</f>
        <v>30.747718811035156</v>
      </c>
    </row>
    <row r="799" spans="1:3" x14ac:dyDescent="0.3">
      <c r="A799" s="9" t="str">
        <f>CONCATENATE(Résults!A760,Résults!D760)</f>
        <v>K11CY5</v>
      </c>
      <c r="B799" s="9" t="str">
        <f>Résults!C760</f>
        <v>3-VITIS</v>
      </c>
      <c r="C799" s="8">
        <f>Résults!E760</f>
        <v>24.313512802124023</v>
      </c>
    </row>
    <row r="800" spans="1:3" x14ac:dyDescent="0.3">
      <c r="A800" s="9" t="str">
        <f>CONCATENATE(Résults!A761,Résults!D761)</f>
        <v>K12FAM</v>
      </c>
      <c r="B800" s="9" t="str">
        <f>Résults!C761</f>
        <v>1-FD</v>
      </c>
      <c r="C800" s="8" t="str">
        <f>Résults!E761</f>
        <v>Undet.</v>
      </c>
    </row>
    <row r="801" spans="1:3" x14ac:dyDescent="0.3">
      <c r="A801" s="9" t="str">
        <f>CONCATENATE(Résults!A762,Résults!D762)</f>
        <v>K12VIC</v>
      </c>
      <c r="B801" s="9" t="str">
        <f>Résults!C762</f>
        <v>2-BN</v>
      </c>
      <c r="C801" s="8" t="str">
        <f>Résults!E762</f>
        <v>Undet.</v>
      </c>
    </row>
    <row r="802" spans="1:3" x14ac:dyDescent="0.3">
      <c r="A802" s="9" t="str">
        <f>CONCATENATE(Résults!A763,Résults!D763)</f>
        <v>K12CY5</v>
      </c>
      <c r="B802" s="9" t="str">
        <f>Résults!C763</f>
        <v>3-VITIS</v>
      </c>
      <c r="C802" s="8">
        <f>Résults!E763</f>
        <v>24.172094345092773</v>
      </c>
    </row>
    <row r="803" spans="1:3" x14ac:dyDescent="0.3">
      <c r="A803" s="9" t="str">
        <f>CONCATENATE(Résults!A764,Résults!D764)</f>
        <v>K13FAM</v>
      </c>
      <c r="B803" s="9" t="str">
        <f>Résults!C764</f>
        <v>1-FD</v>
      </c>
      <c r="C803" s="8" t="str">
        <f>Résults!E764</f>
        <v>Undet.</v>
      </c>
    </row>
    <row r="804" spans="1:3" x14ac:dyDescent="0.3">
      <c r="A804" s="9" t="str">
        <f>CONCATENATE(Résults!A765,Résults!D765)</f>
        <v>K13VIC</v>
      </c>
      <c r="B804" s="9" t="str">
        <f>Résults!C765</f>
        <v>2-BN</v>
      </c>
      <c r="C804" s="8">
        <f>Résults!E765</f>
        <v>29.430150985717773</v>
      </c>
    </row>
    <row r="805" spans="1:3" x14ac:dyDescent="0.3">
      <c r="A805" s="9" t="str">
        <f>CONCATENATE(Résults!A766,Résults!D766)</f>
        <v>K13CY5</v>
      </c>
      <c r="B805" s="9" t="str">
        <f>Résults!C766</f>
        <v>3-VITIS</v>
      </c>
      <c r="C805" s="8">
        <f>Résults!E766</f>
        <v>24.696338653564453</v>
      </c>
    </row>
    <row r="806" spans="1:3" x14ac:dyDescent="0.3">
      <c r="A806" s="9" t="str">
        <f>CONCATENATE(Résults!A767,Résults!D767)</f>
        <v>K14FAM</v>
      </c>
      <c r="B806" s="9" t="str">
        <f>Résults!C767</f>
        <v>1-FD</v>
      </c>
      <c r="C806" s="8" t="str">
        <f>Résults!E767</f>
        <v>Undet.</v>
      </c>
    </row>
    <row r="807" spans="1:3" x14ac:dyDescent="0.3">
      <c r="A807" s="9" t="str">
        <f>CONCATENATE(Résults!A768,Résults!D768)</f>
        <v>K14VIC</v>
      </c>
      <c r="B807" s="9" t="str">
        <f>Résults!C768</f>
        <v>2-BN</v>
      </c>
      <c r="C807" s="8">
        <f>Résults!E768</f>
        <v>32.648563385009766</v>
      </c>
    </row>
    <row r="808" spans="1:3" x14ac:dyDescent="0.3">
      <c r="A808" s="9" t="str">
        <f>CONCATENATE(Résults!A769,Résults!D769)</f>
        <v>K14CY5</v>
      </c>
      <c r="B808" s="9" t="str">
        <f>Résults!C769</f>
        <v>3-VITIS</v>
      </c>
      <c r="C808" s="8">
        <f>Résults!E769</f>
        <v>24.835466384887695</v>
      </c>
    </row>
    <row r="809" spans="1:3" x14ac:dyDescent="0.3">
      <c r="A809" s="9" t="str">
        <f>CONCATENATE(Résults!A770,Résults!D770)</f>
        <v>K15FAM</v>
      </c>
      <c r="B809" s="9" t="str">
        <f>Résults!C770</f>
        <v>1-FD</v>
      </c>
      <c r="C809" s="8" t="str">
        <f>Résults!E770</f>
        <v>Undet.</v>
      </c>
    </row>
    <row r="810" spans="1:3" x14ac:dyDescent="0.3">
      <c r="A810" s="9" t="str">
        <f>CONCATENATE(Résults!A771,Résults!D771)</f>
        <v>K15VIC</v>
      </c>
      <c r="B810" s="9" t="str">
        <f>Résults!C771</f>
        <v>2-BN</v>
      </c>
      <c r="C810" s="8">
        <f>Résults!E771</f>
        <v>30.727270126342773</v>
      </c>
    </row>
    <row r="811" spans="1:3" x14ac:dyDescent="0.3">
      <c r="A811" s="9" t="str">
        <f>CONCATENATE(Résults!A772,Résults!D772)</f>
        <v>K15CY5</v>
      </c>
      <c r="B811" s="9" t="str">
        <f>Résults!C772</f>
        <v>3-VITIS</v>
      </c>
      <c r="C811" s="8">
        <f>Résults!E772</f>
        <v>25.581275939941406</v>
      </c>
    </row>
    <row r="812" spans="1:3" x14ac:dyDescent="0.3">
      <c r="A812" s="9" t="str">
        <f>CONCATENATE(Résults!A773,Résults!D773)</f>
        <v>K16FAM</v>
      </c>
      <c r="B812" s="9" t="str">
        <f>Résults!C773</f>
        <v>1-FD</v>
      </c>
      <c r="C812" s="8" t="str">
        <f>Résults!E773</f>
        <v>Undet.</v>
      </c>
    </row>
    <row r="813" spans="1:3" x14ac:dyDescent="0.3">
      <c r="A813" s="9" t="str">
        <f>CONCATENATE(Résults!A774,Résults!D774)</f>
        <v>K16VIC</v>
      </c>
      <c r="B813" s="9" t="str">
        <f>Résults!C774</f>
        <v>2-BN</v>
      </c>
      <c r="C813" s="8">
        <f>Résults!E774</f>
        <v>30.969282150268555</v>
      </c>
    </row>
    <row r="814" spans="1:3" x14ac:dyDescent="0.3">
      <c r="A814" s="9" t="str">
        <f>CONCATENATE(Résults!A775,Résults!D775)</f>
        <v>K16CY5</v>
      </c>
      <c r="B814" s="9" t="str">
        <f>Résults!C775</f>
        <v>3-VITIS</v>
      </c>
      <c r="C814" s="8">
        <f>Résults!E775</f>
        <v>25.034563064575195</v>
      </c>
    </row>
    <row r="815" spans="1:3" x14ac:dyDescent="0.3">
      <c r="A815" s="9" t="str">
        <f>CONCATENATE(Résults!A776,Résults!D776)</f>
        <v>K17FAM</v>
      </c>
      <c r="B815" s="9" t="str">
        <f>Résults!C776</f>
        <v>1-FD</v>
      </c>
      <c r="C815" s="8" t="str">
        <f>Résults!E776</f>
        <v>Undet.</v>
      </c>
    </row>
    <row r="816" spans="1:3" x14ac:dyDescent="0.3">
      <c r="A816" s="9" t="str">
        <f>CONCATENATE(Résults!A777,Résults!D777)</f>
        <v>K17VIC</v>
      </c>
      <c r="B816" s="9" t="str">
        <f>Résults!C777</f>
        <v>2-BN</v>
      </c>
      <c r="C816" s="8">
        <f>Résults!E777</f>
        <v>29.867818832397461</v>
      </c>
    </row>
    <row r="817" spans="1:1" x14ac:dyDescent="0.3">
      <c r="A817" s="9" t="str">
        <f>CONCATENATE(Résults!A778,Résults!D778)</f>
        <v>K17CY5</v>
      </c>
    </row>
    <row r="818" spans="1:1" x14ac:dyDescent="0.3">
      <c r="A818" s="9" t="str">
        <f>CONCATENATE(Résults!A779,Résults!D779)</f>
        <v>K18FAM</v>
      </c>
    </row>
    <row r="819" spans="1:1" x14ac:dyDescent="0.3">
      <c r="A819" s="9" t="str">
        <f>CONCATENATE(Résults!A780,Résults!D780)</f>
        <v>K18VIC</v>
      </c>
    </row>
    <row r="820" spans="1:1" x14ac:dyDescent="0.3">
      <c r="A820" s="9" t="str">
        <f>CONCATENATE(Résults!A781,Résults!D781)</f>
        <v>K18CY5</v>
      </c>
    </row>
    <row r="821" spans="1:1" x14ac:dyDescent="0.3">
      <c r="A821" s="9" t="str">
        <f>CONCATENATE(Résults!A782,Résults!D782)</f>
        <v>K19FAM</v>
      </c>
    </row>
    <row r="822" spans="1:1" x14ac:dyDescent="0.3">
      <c r="A822" s="9" t="str">
        <f>CONCATENATE(Résults!A783,Résults!D783)</f>
        <v>K19VIC</v>
      </c>
    </row>
    <row r="823" spans="1:1" x14ac:dyDescent="0.3">
      <c r="A823" s="9" t="str">
        <f>CONCATENATE(Résults!A784,Résults!D784)</f>
        <v>K19CY5</v>
      </c>
    </row>
    <row r="824" spans="1:1" x14ac:dyDescent="0.3">
      <c r="A824" s="9" t="str">
        <f>CONCATENATE(Résults!A785,Résults!D785)</f>
        <v>K20FAM</v>
      </c>
    </row>
    <row r="825" spans="1:1" x14ac:dyDescent="0.3">
      <c r="A825" s="9" t="str">
        <f>CONCATENATE(Résults!A786,Résults!D786)</f>
        <v>K20VIC</v>
      </c>
    </row>
    <row r="826" spans="1:1" x14ac:dyDescent="0.3">
      <c r="A826" s="9" t="str">
        <f>CONCATENATE(Résults!A787,Résults!D787)</f>
        <v>K20CY5</v>
      </c>
    </row>
    <row r="827" spans="1:1" x14ac:dyDescent="0.3">
      <c r="A827" s="9" t="str">
        <f>CONCATENATE(Résults!A788,Résults!D788)</f>
        <v>K21FAM</v>
      </c>
    </row>
    <row r="828" spans="1:1" x14ac:dyDescent="0.3">
      <c r="A828" s="9" t="str">
        <f>CONCATENATE(Résults!A789,Résults!D789)</f>
        <v>K21VIC</v>
      </c>
    </row>
    <row r="829" spans="1:1" x14ac:dyDescent="0.3">
      <c r="A829" s="9" t="str">
        <f>CONCATENATE(Résults!A790,Résults!D790)</f>
        <v>K21CY5</v>
      </c>
    </row>
    <row r="830" spans="1:1" x14ac:dyDescent="0.3">
      <c r="A830" s="9" t="str">
        <f>CONCATENATE(Résults!A791,Résults!D791)</f>
        <v>K22FAM</v>
      </c>
    </row>
    <row r="831" spans="1:1" x14ac:dyDescent="0.3">
      <c r="A831" s="9" t="str">
        <f>CONCATENATE(Résults!A792,Résults!D792)</f>
        <v>K22VIC</v>
      </c>
    </row>
    <row r="832" spans="1:1" x14ac:dyDescent="0.3">
      <c r="A832" s="9" t="str">
        <f>CONCATENATE(Résults!A793,Résults!D793)</f>
        <v>K22CY5</v>
      </c>
    </row>
  </sheetData>
  <mergeCells count="520">
    <mergeCell ref="I56:J56"/>
    <mergeCell ref="I104:J104"/>
    <mergeCell ref="I151:J151"/>
    <mergeCell ref="D52:AE52"/>
    <mergeCell ref="A100:AD100"/>
    <mergeCell ref="A147:AE147"/>
    <mergeCell ref="K56:S56"/>
    <mergeCell ref="T56:AD56"/>
    <mergeCell ref="K104:S104"/>
    <mergeCell ref="T104:AD104"/>
    <mergeCell ref="K151:S151"/>
    <mergeCell ref="T151:AD151"/>
    <mergeCell ref="X133:Y133"/>
    <mergeCell ref="Z133:AA133"/>
    <mergeCell ref="AB133:AC133"/>
    <mergeCell ref="AD133:AE133"/>
    <mergeCell ref="X137:Y137"/>
    <mergeCell ref="Z137:AA137"/>
    <mergeCell ref="AB137:AC137"/>
    <mergeCell ref="AD137:AE137"/>
    <mergeCell ref="X125:Y125"/>
    <mergeCell ref="Z125:AA125"/>
    <mergeCell ref="AB125:AC125"/>
    <mergeCell ref="AD125:AE125"/>
    <mergeCell ref="X184:Y184"/>
    <mergeCell ref="Z184:AA184"/>
    <mergeCell ref="AB184:AC184"/>
    <mergeCell ref="AD184:AE184"/>
    <mergeCell ref="F184:F187"/>
    <mergeCell ref="H184:I184"/>
    <mergeCell ref="J184:K184"/>
    <mergeCell ref="L184:M184"/>
    <mergeCell ref="N184:O184"/>
    <mergeCell ref="P184:Q184"/>
    <mergeCell ref="R184:S184"/>
    <mergeCell ref="T184:U184"/>
    <mergeCell ref="V184:W184"/>
    <mergeCell ref="X176:Y176"/>
    <mergeCell ref="Z176:AA176"/>
    <mergeCell ref="AB176:AC176"/>
    <mergeCell ref="AD176:AE176"/>
    <mergeCell ref="F180:F183"/>
    <mergeCell ref="H180:I180"/>
    <mergeCell ref="J180:K180"/>
    <mergeCell ref="L180:M180"/>
    <mergeCell ref="N180:O180"/>
    <mergeCell ref="P180:Q180"/>
    <mergeCell ref="R180:S180"/>
    <mergeCell ref="T180:U180"/>
    <mergeCell ref="V180:W180"/>
    <mergeCell ref="X180:Y180"/>
    <mergeCell ref="Z180:AA180"/>
    <mergeCell ref="AB180:AC180"/>
    <mergeCell ref="AD180:AE180"/>
    <mergeCell ref="F176:F179"/>
    <mergeCell ref="H176:I176"/>
    <mergeCell ref="J176:K176"/>
    <mergeCell ref="L176:M176"/>
    <mergeCell ref="N176:O176"/>
    <mergeCell ref="P176:Q176"/>
    <mergeCell ref="R176:S176"/>
    <mergeCell ref="T176:U176"/>
    <mergeCell ref="V176:W176"/>
    <mergeCell ref="X168:Y168"/>
    <mergeCell ref="Z168:AA168"/>
    <mergeCell ref="AB168:AC168"/>
    <mergeCell ref="AD168:AE168"/>
    <mergeCell ref="F172:F175"/>
    <mergeCell ref="H172:I172"/>
    <mergeCell ref="J172:K172"/>
    <mergeCell ref="L172:M172"/>
    <mergeCell ref="N172:O172"/>
    <mergeCell ref="P172:Q172"/>
    <mergeCell ref="R172:S172"/>
    <mergeCell ref="T172:U172"/>
    <mergeCell ref="V172:W172"/>
    <mergeCell ref="X172:Y172"/>
    <mergeCell ref="Z172:AA172"/>
    <mergeCell ref="AB172:AC172"/>
    <mergeCell ref="AD172:AE172"/>
    <mergeCell ref="F168:F171"/>
    <mergeCell ref="H168:I168"/>
    <mergeCell ref="J168:K168"/>
    <mergeCell ref="L168:M168"/>
    <mergeCell ref="N168:O168"/>
    <mergeCell ref="P168:Q168"/>
    <mergeCell ref="R168:S168"/>
    <mergeCell ref="T168:U168"/>
    <mergeCell ref="V168:W168"/>
    <mergeCell ref="X160:Y160"/>
    <mergeCell ref="Z160:AA160"/>
    <mergeCell ref="AB160:AC160"/>
    <mergeCell ref="AD160:AE160"/>
    <mergeCell ref="F164:F167"/>
    <mergeCell ref="H164:I164"/>
    <mergeCell ref="J164:K164"/>
    <mergeCell ref="L164:M164"/>
    <mergeCell ref="N164:O164"/>
    <mergeCell ref="P164:Q164"/>
    <mergeCell ref="R164:S164"/>
    <mergeCell ref="T164:U164"/>
    <mergeCell ref="V164:W164"/>
    <mergeCell ref="X164:Y164"/>
    <mergeCell ref="Z164:AA164"/>
    <mergeCell ref="AB164:AC164"/>
    <mergeCell ref="AD164:AE164"/>
    <mergeCell ref="F160:F163"/>
    <mergeCell ref="H160:I160"/>
    <mergeCell ref="J160:K160"/>
    <mergeCell ref="L160:M160"/>
    <mergeCell ref="N160:O160"/>
    <mergeCell ref="P160:Q160"/>
    <mergeCell ref="R160:S160"/>
    <mergeCell ref="T160:U160"/>
    <mergeCell ref="V160:W160"/>
    <mergeCell ref="Z155:AA155"/>
    <mergeCell ref="AB155:AC155"/>
    <mergeCell ref="AD155:AE155"/>
    <mergeCell ref="X156:Y156"/>
    <mergeCell ref="Z156:AA156"/>
    <mergeCell ref="AB156:AC156"/>
    <mergeCell ref="AD156:AE156"/>
    <mergeCell ref="J155:K155"/>
    <mergeCell ref="L155:M155"/>
    <mergeCell ref="N155:O155"/>
    <mergeCell ref="P155:Q155"/>
    <mergeCell ref="R155:S155"/>
    <mergeCell ref="T155:U155"/>
    <mergeCell ref="V155:W155"/>
    <mergeCell ref="X155:Y155"/>
    <mergeCell ref="F156:F159"/>
    <mergeCell ref="H156:I156"/>
    <mergeCell ref="J156:K156"/>
    <mergeCell ref="L156:M156"/>
    <mergeCell ref="N156:O156"/>
    <mergeCell ref="P156:Q156"/>
    <mergeCell ref="R156:S156"/>
    <mergeCell ref="T156:U156"/>
    <mergeCell ref="V156:W156"/>
    <mergeCell ref="F137:F140"/>
    <mergeCell ref="H137:I137"/>
    <mergeCell ref="J137:K137"/>
    <mergeCell ref="L137:M137"/>
    <mergeCell ref="N137:O137"/>
    <mergeCell ref="P137:Q137"/>
    <mergeCell ref="R137:S137"/>
    <mergeCell ref="T137:U137"/>
    <mergeCell ref="V137:W137"/>
    <mergeCell ref="F133:F136"/>
    <mergeCell ref="H133:I133"/>
    <mergeCell ref="J133:K133"/>
    <mergeCell ref="L133:M133"/>
    <mergeCell ref="N133:O133"/>
    <mergeCell ref="P133:Q133"/>
    <mergeCell ref="R133:S133"/>
    <mergeCell ref="T133:U133"/>
    <mergeCell ref="V133:W133"/>
    <mergeCell ref="X129:Y129"/>
    <mergeCell ref="Z129:AA129"/>
    <mergeCell ref="AB129:AC129"/>
    <mergeCell ref="AD129:AE129"/>
    <mergeCell ref="F125:F128"/>
    <mergeCell ref="H125:I125"/>
    <mergeCell ref="J125:K125"/>
    <mergeCell ref="L125:M125"/>
    <mergeCell ref="N125:O125"/>
    <mergeCell ref="F129:F132"/>
    <mergeCell ref="H129:I129"/>
    <mergeCell ref="J129:K129"/>
    <mergeCell ref="L129:M129"/>
    <mergeCell ref="N129:O129"/>
    <mergeCell ref="P129:Q129"/>
    <mergeCell ref="R129:S129"/>
    <mergeCell ref="T129:U129"/>
    <mergeCell ref="V129:W129"/>
    <mergeCell ref="AD117:AE117"/>
    <mergeCell ref="F121:F124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D121:AE121"/>
    <mergeCell ref="F117:F120"/>
    <mergeCell ref="H117:I117"/>
    <mergeCell ref="J117:K117"/>
    <mergeCell ref="L117:M117"/>
    <mergeCell ref="N117:O117"/>
    <mergeCell ref="Z109:AA109"/>
    <mergeCell ref="AB109:AC109"/>
    <mergeCell ref="P125:Q125"/>
    <mergeCell ref="R125:S125"/>
    <mergeCell ref="T125:U125"/>
    <mergeCell ref="V125:W125"/>
    <mergeCell ref="X117:Y117"/>
    <mergeCell ref="Z117:AA117"/>
    <mergeCell ref="AB117:AC117"/>
    <mergeCell ref="T109:U109"/>
    <mergeCell ref="V109:W109"/>
    <mergeCell ref="P117:Q117"/>
    <mergeCell ref="R117:S117"/>
    <mergeCell ref="T117:U117"/>
    <mergeCell ref="V117:W117"/>
    <mergeCell ref="X109:Y109"/>
    <mergeCell ref="Z108:AA108"/>
    <mergeCell ref="AB108:AC108"/>
    <mergeCell ref="AD108:AE108"/>
    <mergeCell ref="AD109:AE109"/>
    <mergeCell ref="F113:F116"/>
    <mergeCell ref="H113:I113"/>
    <mergeCell ref="J113:K113"/>
    <mergeCell ref="L113:M113"/>
    <mergeCell ref="N113:O113"/>
    <mergeCell ref="P113:Q113"/>
    <mergeCell ref="R113:S113"/>
    <mergeCell ref="T113:U113"/>
    <mergeCell ref="V113:W113"/>
    <mergeCell ref="X113:Y113"/>
    <mergeCell ref="Z113:AA113"/>
    <mergeCell ref="AB113:AC113"/>
    <mergeCell ref="AD113:AE113"/>
    <mergeCell ref="F109:F112"/>
    <mergeCell ref="H109:I109"/>
    <mergeCell ref="J109:K109"/>
    <mergeCell ref="L109:M109"/>
    <mergeCell ref="N109:O109"/>
    <mergeCell ref="P109:Q109"/>
    <mergeCell ref="R109:S109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N88:O88"/>
    <mergeCell ref="P88:Q88"/>
    <mergeCell ref="R88:S88"/>
    <mergeCell ref="T88:U88"/>
    <mergeCell ref="V88:W88"/>
    <mergeCell ref="X88:Y88"/>
    <mergeCell ref="Z88:AA88"/>
    <mergeCell ref="AB88:AC88"/>
    <mergeCell ref="AD88:AE88"/>
    <mergeCell ref="X80:Y80"/>
    <mergeCell ref="Z80:AA80"/>
    <mergeCell ref="AB80:AC80"/>
    <mergeCell ref="AD80:AE80"/>
    <mergeCell ref="F84:F87"/>
    <mergeCell ref="H84:I84"/>
    <mergeCell ref="J84:K84"/>
    <mergeCell ref="L84:M84"/>
    <mergeCell ref="N84:O84"/>
    <mergeCell ref="P84:Q84"/>
    <mergeCell ref="R84:S84"/>
    <mergeCell ref="T84:U84"/>
    <mergeCell ref="V84:W84"/>
    <mergeCell ref="X84:Y84"/>
    <mergeCell ref="Z84:AA84"/>
    <mergeCell ref="AB84:AC84"/>
    <mergeCell ref="AD84:AE84"/>
    <mergeCell ref="F80:F83"/>
    <mergeCell ref="H80:I80"/>
    <mergeCell ref="J80:K80"/>
    <mergeCell ref="L80:M80"/>
    <mergeCell ref="N80:O80"/>
    <mergeCell ref="P80:Q80"/>
    <mergeCell ref="R80:S80"/>
    <mergeCell ref="T80:U80"/>
    <mergeCell ref="V80:W80"/>
    <mergeCell ref="X72:Y72"/>
    <mergeCell ref="Z72:AA72"/>
    <mergeCell ref="AB72:AC72"/>
    <mergeCell ref="AD72:AE72"/>
    <mergeCell ref="F76:F79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D76:AE76"/>
    <mergeCell ref="F72:F75"/>
    <mergeCell ref="H72:I72"/>
    <mergeCell ref="J72:K72"/>
    <mergeCell ref="L72:M72"/>
    <mergeCell ref="N72:O72"/>
    <mergeCell ref="P72:Q72"/>
    <mergeCell ref="R72:S72"/>
    <mergeCell ref="T72:U72"/>
    <mergeCell ref="V72:W72"/>
    <mergeCell ref="X64:Y64"/>
    <mergeCell ref="Z64:AA64"/>
    <mergeCell ref="AB64:AC64"/>
    <mergeCell ref="AD64:AE64"/>
    <mergeCell ref="F68:F71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D68:AE68"/>
    <mergeCell ref="F64:F67"/>
    <mergeCell ref="H64:I64"/>
    <mergeCell ref="J64:K64"/>
    <mergeCell ref="L64:M64"/>
    <mergeCell ref="N64:O64"/>
    <mergeCell ref="P64:Q64"/>
    <mergeCell ref="R64:S64"/>
    <mergeCell ref="T64:U64"/>
    <mergeCell ref="V64:W64"/>
    <mergeCell ref="Z59:AA59"/>
    <mergeCell ref="AB59:AC59"/>
    <mergeCell ref="AD59:AE59"/>
    <mergeCell ref="X60:Y60"/>
    <mergeCell ref="Z60:AA60"/>
    <mergeCell ref="AB60:AC60"/>
    <mergeCell ref="AD60:AE60"/>
    <mergeCell ref="P59:Q59"/>
    <mergeCell ref="R59:S59"/>
    <mergeCell ref="T59:U59"/>
    <mergeCell ref="V59:W59"/>
    <mergeCell ref="X59:Y59"/>
    <mergeCell ref="F60:F63"/>
    <mergeCell ref="H60:I60"/>
    <mergeCell ref="J60:K60"/>
    <mergeCell ref="L60:M60"/>
    <mergeCell ref="N60:O60"/>
    <mergeCell ref="P60:Q60"/>
    <mergeCell ref="R60:S60"/>
    <mergeCell ref="T60:U60"/>
    <mergeCell ref="V60:W60"/>
    <mergeCell ref="D5:AE5"/>
    <mergeCell ref="AD11:AE11"/>
    <mergeCell ref="AB11:AC11"/>
    <mergeCell ref="Z11:AA11"/>
    <mergeCell ref="X11:Y11"/>
    <mergeCell ref="V11:W11"/>
    <mergeCell ref="T11:U11"/>
    <mergeCell ref="R11:S11"/>
    <mergeCell ref="P11:Q11"/>
    <mergeCell ref="N11:O11"/>
    <mergeCell ref="L11:M11"/>
    <mergeCell ref="J11:K11"/>
    <mergeCell ref="H11:I11"/>
    <mergeCell ref="I7:J7"/>
    <mergeCell ref="K7:S7"/>
    <mergeCell ref="T7:AD7"/>
    <mergeCell ref="F12:F15"/>
    <mergeCell ref="H40:I40"/>
    <mergeCell ref="H36:I36"/>
    <mergeCell ref="H32:I32"/>
    <mergeCell ref="H28:I28"/>
    <mergeCell ref="H24:I24"/>
    <mergeCell ref="H20:I20"/>
    <mergeCell ref="H16:I16"/>
    <mergeCell ref="H12:I12"/>
    <mergeCell ref="J12:K12"/>
    <mergeCell ref="L40:M40"/>
    <mergeCell ref="L36:M36"/>
    <mergeCell ref="L32:M32"/>
    <mergeCell ref="L28:M28"/>
    <mergeCell ref="L24:M24"/>
    <mergeCell ref="L20:M20"/>
    <mergeCell ref="L16:M16"/>
    <mergeCell ref="L12:M12"/>
    <mergeCell ref="J40:K40"/>
    <mergeCell ref="J36:K36"/>
    <mergeCell ref="J32:K32"/>
    <mergeCell ref="J28:K28"/>
    <mergeCell ref="J24:K24"/>
    <mergeCell ref="J20:K20"/>
    <mergeCell ref="N12:O12"/>
    <mergeCell ref="P40:Q40"/>
    <mergeCell ref="P36:Q36"/>
    <mergeCell ref="P32:Q32"/>
    <mergeCell ref="P28:Q28"/>
    <mergeCell ref="P24:Q24"/>
    <mergeCell ref="P20:Q20"/>
    <mergeCell ref="P16:Q16"/>
    <mergeCell ref="P12:Q12"/>
    <mergeCell ref="N40:O40"/>
    <mergeCell ref="N36:O36"/>
    <mergeCell ref="N32:O32"/>
    <mergeCell ref="N28:O28"/>
    <mergeCell ref="N24:O24"/>
    <mergeCell ref="N20:O20"/>
    <mergeCell ref="T12:U12"/>
    <mergeCell ref="R40:S40"/>
    <mergeCell ref="R36:S36"/>
    <mergeCell ref="R32:S32"/>
    <mergeCell ref="R28:S28"/>
    <mergeCell ref="R24:S24"/>
    <mergeCell ref="R20:S20"/>
    <mergeCell ref="R16:S16"/>
    <mergeCell ref="R12:S12"/>
    <mergeCell ref="T40:U40"/>
    <mergeCell ref="T36:U36"/>
    <mergeCell ref="T32:U32"/>
    <mergeCell ref="T28:U28"/>
    <mergeCell ref="T24:U24"/>
    <mergeCell ref="AD40:AE40"/>
    <mergeCell ref="AD36:AE36"/>
    <mergeCell ref="AD32:AE32"/>
    <mergeCell ref="AD28:AE28"/>
    <mergeCell ref="AD24:AE24"/>
    <mergeCell ref="AD20:AE20"/>
    <mergeCell ref="AD16:AE16"/>
    <mergeCell ref="AD12:AE12"/>
    <mergeCell ref="X40:Y40"/>
    <mergeCell ref="X36:Y36"/>
    <mergeCell ref="X32:Y32"/>
    <mergeCell ref="X28:Y28"/>
    <mergeCell ref="X24:Y24"/>
    <mergeCell ref="X20:Y20"/>
    <mergeCell ref="Z40:AA40"/>
    <mergeCell ref="Z36:AA36"/>
    <mergeCell ref="Z32:AA32"/>
    <mergeCell ref="Z28:AA28"/>
    <mergeCell ref="Z24:AA24"/>
    <mergeCell ref="Z20:AA20"/>
    <mergeCell ref="Z16:AA16"/>
    <mergeCell ref="Z12:AA12"/>
    <mergeCell ref="AB16:AC16"/>
    <mergeCell ref="AB12:AC12"/>
    <mergeCell ref="X12:Y12"/>
    <mergeCell ref="V16:W16"/>
    <mergeCell ref="V12:W12"/>
    <mergeCell ref="V40:W40"/>
    <mergeCell ref="V36:W36"/>
    <mergeCell ref="V32:W32"/>
    <mergeCell ref="V28:W28"/>
    <mergeCell ref="V24:W24"/>
    <mergeCell ref="V20:W20"/>
    <mergeCell ref="E64:E67"/>
    <mergeCell ref="E60:E63"/>
    <mergeCell ref="AB40:AC40"/>
    <mergeCell ref="AB36:AC36"/>
    <mergeCell ref="AB32:AC32"/>
    <mergeCell ref="AB28:AC28"/>
    <mergeCell ref="AB24:AC24"/>
    <mergeCell ref="AB20:AC20"/>
    <mergeCell ref="X16:Y16"/>
    <mergeCell ref="T20:U20"/>
    <mergeCell ref="T16:U16"/>
    <mergeCell ref="N16:O16"/>
    <mergeCell ref="J16:K16"/>
    <mergeCell ref="F40:F43"/>
    <mergeCell ref="F36:F39"/>
    <mergeCell ref="F32:F35"/>
    <mergeCell ref="F28:F31"/>
    <mergeCell ref="F24:F27"/>
    <mergeCell ref="F20:F23"/>
    <mergeCell ref="F16:F19"/>
    <mergeCell ref="H59:I59"/>
    <mergeCell ref="J59:K59"/>
    <mergeCell ref="L59:M59"/>
    <mergeCell ref="N59:O59"/>
    <mergeCell ref="L107:M107"/>
    <mergeCell ref="J107:K107"/>
    <mergeCell ref="H107:I107"/>
    <mergeCell ref="E88:E91"/>
    <mergeCell ref="E84:E87"/>
    <mergeCell ref="E80:E83"/>
    <mergeCell ref="E76:E79"/>
    <mergeCell ref="E72:E75"/>
    <mergeCell ref="E68:E71"/>
    <mergeCell ref="F88:F91"/>
    <mergeCell ref="H88:I88"/>
    <mergeCell ref="J88:K88"/>
    <mergeCell ref="L88:M88"/>
    <mergeCell ref="AD107:AE107"/>
    <mergeCell ref="AB107:AC107"/>
    <mergeCell ref="Z107:AA107"/>
    <mergeCell ref="X107:Y107"/>
    <mergeCell ref="V107:W107"/>
    <mergeCell ref="T107:U107"/>
    <mergeCell ref="R107:S107"/>
    <mergeCell ref="P107:Q107"/>
    <mergeCell ref="N107:O107"/>
    <mergeCell ref="E156:E159"/>
    <mergeCell ref="E160:E163"/>
    <mergeCell ref="E164:E167"/>
    <mergeCell ref="E168:E171"/>
    <mergeCell ref="E172:E175"/>
    <mergeCell ref="E176:E179"/>
    <mergeCell ref="E180:E183"/>
    <mergeCell ref="E184:E187"/>
    <mergeCell ref="H154:I154"/>
    <mergeCell ref="H155:I155"/>
    <mergeCell ref="AB154:AC154"/>
    <mergeCell ref="AD154:AE154"/>
    <mergeCell ref="J154:K154"/>
    <mergeCell ref="L154:M154"/>
    <mergeCell ref="N154:O154"/>
    <mergeCell ref="P154:Q154"/>
    <mergeCell ref="R154:S154"/>
    <mergeCell ref="T154:U154"/>
    <mergeCell ref="V154:W154"/>
    <mergeCell ref="X154:Y154"/>
    <mergeCell ref="Z154:AA154"/>
  </mergeCells>
  <pageMargins left="0.23622047244094491" right="0.23622047244094491" top="0.35433070866141736" bottom="0.74803149606299213" header="0.31496062992125984" footer="0.31496062992125984"/>
  <pageSetup paperSize="9" scale="49" fitToHeight="0" orientation="landscape" r:id="rId1"/>
  <headerFooter>
    <oddHeader xml:space="preserve">&amp;L&amp;G&amp;C|| TI ||&amp;R|| RF ||
Indice : || IN ||
|| DF ||
</oddHeader>
    <oddFooter>&amp;R Page &amp;P/&amp;N</oddFooter>
  </headerFooter>
  <ignoredErrors>
    <ignoredError sqref="O41:O43 U65" formula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raw data</vt:lpstr>
      <vt:lpstr>Résults</vt:lpstr>
      <vt:lpstr>Calcul</vt:lpstr>
      <vt:lpstr>Plate</vt:lpstr>
    </vt:vector>
  </TitlesOfParts>
  <Company>CD71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2026-04-03T15:18:27Z</cp:lastPrinted>
  <dcterms:created xsi:type="dcterms:W3CDTF">2018-01-30T11:11:48Z</dcterms:created>
  <dcterms:modified xsi:type="dcterms:W3CDTF">2026-05-26T10:46:35Z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a238cc-6af3-4341-9d32-201b7e04331f_Enabled">
    <vt:lpwstr>true</vt:lpwstr>
  </property>
  <property fmtid="{D5CDD505-2E9C-101B-9397-08002B2CF9AE}" pid="3" name="MSIP_Label_64a238cc-6af3-4341-9d32-201b7e04331f_SetDate">
    <vt:lpwstr>2026-05-26T10:46:35Z</vt:lpwstr>
  </property>
  <property fmtid="{D5CDD505-2E9C-101B-9397-08002B2CF9AE}" pid="4" name="MSIP_Label_64a238cc-6af3-4341-9d32-201b7e04331f_Method">
    <vt:lpwstr>Standard</vt:lpwstr>
  </property>
  <property fmtid="{D5CDD505-2E9C-101B-9397-08002B2CF9AE}" pid="5" name="MSIP_Label_64a238cc-6af3-4341-9d32-201b7e04331f_Name">
    <vt:lpwstr>Internal</vt:lpwstr>
  </property>
  <property fmtid="{D5CDD505-2E9C-101B-9397-08002B2CF9AE}" pid="6" name="MSIP_Label_64a238cc-6af3-4341-9d32-201b7e04331f_SiteId">
    <vt:lpwstr>09ebfde1-6505-4c31-942f-18875ff0189d</vt:lpwstr>
  </property>
  <property fmtid="{D5CDD505-2E9C-101B-9397-08002B2CF9AE}" pid="7" name="MSIP_Label_64a238cc-6af3-4341-9d32-201b7e04331f_ActionId">
    <vt:lpwstr>e3f82fbe-a790-4d97-a375-8ac6e74a963c</vt:lpwstr>
  </property>
  <property fmtid="{D5CDD505-2E9C-101B-9397-08002B2CF9AE}" pid="8" name="MSIP_Label_64a238cc-6af3-4341-9d32-201b7e04331f_ContentBits">
    <vt:lpwstr>0</vt:lpwstr>
  </property>
  <property fmtid="{D5CDD505-2E9C-101B-9397-08002B2CF9AE}" pid="9" name="MSIP_Label_64a238cc-6af3-4341-9d32-201b7e04331f_Tag">
    <vt:lpwstr>10, 3, 0, 1</vt:lpwstr>
  </property>
</Properties>
</file>